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71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60.xml" ContentType="application/vnd.openxmlformats-officedocument.spreadsheetml.worksheet+xml"/>
  <Override PartName="/xl/styles.xml" ContentType="application/vnd.openxmlformats-officedocument.spreadsheetml.styles+xml"/>
  <Override PartName="/xl/worksheets/sheet139.xml" ContentType="application/vnd.openxmlformats-officedocument.spreadsheetml.worksheet+xml"/>
  <Override PartName="/xl/worksheets/sheet197.xml" ContentType="application/vnd.openxmlformats-officedocument.spreadsheetml.worksheet+xml"/>
  <Override PartName="/xl/worksheets/sheet202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64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76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worksheets/sheet243.xml" ContentType="application/vnd.openxmlformats-officedocument.spreadsheetml.worksheet+xml"/>
  <Override PartName="/xl/worksheets/sheet32.xml" ContentType="application/vnd.openxmlformats-officedocument.spreadsheetml.worksheet+xml"/>
  <Override PartName="/xl/worksheets/sheet232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22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94.xml" ContentType="application/vnd.openxmlformats-officedocument.spreadsheetml.worksheet+xml"/>
  <Override PartName="/xl/worksheets/sheet210.xml" ContentType="application/vnd.openxmlformats-officedocument.spreadsheetml.worksheet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worksheets/sheet183.xml" ContentType="application/vnd.openxmlformats-officedocument.spreadsheetml.worksheet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259.xml" ContentType="application/vnd.openxmlformats-officedocument.spreadsheetml.worksheet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73.xml" ContentType="application/vnd.openxmlformats-officedocument.spreadsheetml.worksheet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62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51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78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70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30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64.xml" ContentType="application/vnd.openxmlformats-officedocument.spreadsheetml.worksheet+xml"/>
  <Override PartName="/xl/worksheets/sheet53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220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6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60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58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76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90.xml" ContentType="application/vnd.openxmlformats-officedocument.spreadsheetml.worksheet+xml"/>
  <Override PartName="/xl/worksheets/sheet277.xml" ContentType="application/vnd.openxmlformats-officedocument.spreadsheetml.worksheet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66.xml" ContentType="application/vnd.openxmlformats-officedocument.spreadsheetml.worksheet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55.xml" ContentType="application/vnd.openxmlformats-officedocument.spreadsheetml.worksheet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worksheets/sheet2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Table of Contents" sheetId="294" r:id="rId1"/>
    <sheet name="1" sheetId="15" r:id="rId2"/>
    <sheet name="2" sheetId="16" r:id="rId3"/>
    <sheet name="3" sheetId="17" r:id="rId4"/>
    <sheet name="4" sheetId="18" r:id="rId5"/>
    <sheet name="5" sheetId="19" r:id="rId6"/>
    <sheet name="6" sheetId="20" r:id="rId7"/>
    <sheet name="7" sheetId="21" r:id="rId8"/>
    <sheet name="8" sheetId="22" r:id="rId9"/>
    <sheet name="9" sheetId="23" r:id="rId10"/>
    <sheet name="10" sheetId="24" r:id="rId11"/>
    <sheet name="11" sheetId="27" r:id="rId12"/>
    <sheet name="12" sheetId="25" r:id="rId13"/>
    <sheet name="13" sheetId="26" r:id="rId14"/>
    <sheet name="14" sheetId="28" r:id="rId15"/>
    <sheet name="15" sheetId="104" r:id="rId16"/>
    <sheet name="16" sheetId="105" r:id="rId17"/>
    <sheet name="17" sheetId="106" r:id="rId18"/>
    <sheet name="18" sheetId="107" r:id="rId19"/>
    <sheet name="19" sheetId="108" r:id="rId20"/>
    <sheet name="20" sheetId="109" r:id="rId21"/>
    <sheet name="21" sheetId="110" r:id="rId22"/>
    <sheet name="22" sheetId="111" r:id="rId23"/>
    <sheet name="23" sheetId="112" r:id="rId24"/>
    <sheet name="24" sheetId="113" r:id="rId25"/>
    <sheet name="25" sheetId="114" r:id="rId26"/>
    <sheet name="26" sheetId="115" r:id="rId27"/>
    <sheet name="27" sheetId="116" r:id="rId28"/>
    <sheet name="28" sheetId="117" r:id="rId29"/>
    <sheet name="29" sheetId="86" r:id="rId30"/>
    <sheet name="30" sheetId="87" r:id="rId31"/>
    <sheet name="31" sheetId="88" r:id="rId32"/>
    <sheet name="32" sheetId="89" r:id="rId33"/>
    <sheet name="33" sheetId="90" r:id="rId34"/>
    <sheet name="34" sheetId="91" r:id="rId35"/>
    <sheet name="35" sheetId="92" r:id="rId36"/>
    <sheet name="36" sheetId="93" r:id="rId37"/>
    <sheet name="37" sheetId="94" r:id="rId38"/>
    <sheet name="38" sheetId="95" r:id="rId39"/>
    <sheet name="39" sheetId="96" r:id="rId40"/>
    <sheet name="40" sheetId="97" r:id="rId41"/>
    <sheet name="41" sheetId="98" r:id="rId42"/>
    <sheet name="42" sheetId="99" r:id="rId43"/>
    <sheet name="43" sheetId="100" r:id="rId44"/>
    <sheet name="44" sheetId="101" r:id="rId45"/>
    <sheet name="45" sheetId="102" r:id="rId46"/>
    <sheet name="46" sheetId="103" r:id="rId47"/>
    <sheet name="47" sheetId="79" r:id="rId48"/>
    <sheet name="48" sheetId="80" r:id="rId49"/>
    <sheet name="49" sheetId="81" r:id="rId50"/>
    <sheet name="50" sheetId="82" r:id="rId51"/>
    <sheet name="51" sheetId="83" r:id="rId52"/>
    <sheet name="52" sheetId="84" r:id="rId53"/>
    <sheet name="53" sheetId="85" r:id="rId54"/>
    <sheet name="54" sheetId="72" r:id="rId55"/>
    <sheet name="55" sheetId="73" r:id="rId56"/>
    <sheet name="56" sheetId="74" r:id="rId57"/>
    <sheet name="57" sheetId="75" r:id="rId58"/>
    <sheet name="58" sheetId="76" r:id="rId59"/>
    <sheet name="59" sheetId="77" r:id="rId60"/>
    <sheet name="60" sheetId="78" r:id="rId61"/>
    <sheet name="61" sheetId="50" r:id="rId62"/>
    <sheet name="62" sheetId="51" r:id="rId63"/>
    <sheet name="63" sheetId="52" r:id="rId64"/>
    <sheet name="64" sheetId="53" r:id="rId65"/>
    <sheet name="65" sheetId="54" r:id="rId66"/>
    <sheet name="66" sheetId="55" r:id="rId67"/>
    <sheet name="67" sheetId="56" r:id="rId68"/>
    <sheet name="68" sheetId="57" r:id="rId69"/>
    <sheet name="69" sheetId="58" r:id="rId70"/>
    <sheet name="70" sheetId="59" r:id="rId71"/>
    <sheet name="71" sheetId="60" r:id="rId72"/>
    <sheet name="72" sheetId="61" r:id="rId73"/>
    <sheet name="73" sheetId="62" r:id="rId74"/>
    <sheet name="74" sheetId="63" r:id="rId75"/>
    <sheet name="75" sheetId="64" r:id="rId76"/>
    <sheet name="76" sheetId="65" r:id="rId77"/>
    <sheet name="77" sheetId="66" r:id="rId78"/>
    <sheet name="78" sheetId="67" r:id="rId79"/>
    <sheet name="79" sheetId="68" r:id="rId80"/>
    <sheet name="80" sheetId="69" r:id="rId81"/>
    <sheet name="81" sheetId="70" r:id="rId82"/>
    <sheet name="82" sheetId="71" r:id="rId83"/>
    <sheet name="83" sheetId="38" r:id="rId84"/>
    <sheet name="84" sheetId="39" r:id="rId85"/>
    <sheet name="85" sheetId="40" r:id="rId86"/>
    <sheet name="86" sheetId="41" r:id="rId87"/>
    <sheet name="87" sheetId="42" r:id="rId88"/>
    <sheet name="88" sheetId="43" r:id="rId89"/>
    <sheet name="89" sheetId="44" r:id="rId90"/>
    <sheet name="90" sheetId="45" r:id="rId91"/>
    <sheet name="91" sheetId="46" r:id="rId92"/>
    <sheet name="92" sheetId="47" r:id="rId93"/>
    <sheet name="93" sheetId="48" r:id="rId94"/>
    <sheet name="94" sheetId="49" r:id="rId95"/>
    <sheet name="94A" sheetId="293" r:id="rId96"/>
    <sheet name="95" sheetId="29" r:id="rId97"/>
    <sheet name="96" sheetId="30" r:id="rId98"/>
    <sheet name="97" sheetId="31" r:id="rId99"/>
    <sheet name="98" sheetId="32" r:id="rId100"/>
    <sheet name="99" sheetId="33" r:id="rId101"/>
    <sheet name="100" sheetId="34" r:id="rId102"/>
    <sheet name="101" sheetId="35" r:id="rId103"/>
    <sheet name="102" sheetId="36" r:id="rId104"/>
    <sheet name="103" sheetId="37" r:id="rId105"/>
    <sheet name="104" sheetId="118" r:id="rId106"/>
    <sheet name="105" sheetId="119" r:id="rId107"/>
    <sheet name="106" sheetId="120" r:id="rId108"/>
    <sheet name="107" sheetId="121" r:id="rId109"/>
    <sheet name="108" sheetId="122" r:id="rId110"/>
    <sheet name="109" sheetId="123" r:id="rId111"/>
    <sheet name="110" sheetId="124" r:id="rId112"/>
    <sheet name="111" sheetId="125" r:id="rId113"/>
    <sheet name="112" sheetId="126" r:id="rId114"/>
    <sheet name="113" sheetId="127" r:id="rId115"/>
    <sheet name="114" sheetId="128" r:id="rId116"/>
    <sheet name="115" sheetId="129" r:id="rId117"/>
    <sheet name="116" sheetId="130" r:id="rId118"/>
    <sheet name="117" sheetId="131" r:id="rId119"/>
    <sheet name="118" sheetId="132" r:id="rId120"/>
    <sheet name="119" sheetId="133" r:id="rId121"/>
    <sheet name="120" sheetId="134" r:id="rId122"/>
    <sheet name="121" sheetId="135" r:id="rId123"/>
    <sheet name="122" sheetId="136" r:id="rId124"/>
    <sheet name="123" sheetId="137" r:id="rId125"/>
    <sheet name="124" sheetId="138" r:id="rId126"/>
    <sheet name="125" sheetId="139" r:id="rId127"/>
    <sheet name="126" sheetId="140" r:id="rId128"/>
    <sheet name="127" sheetId="141" r:id="rId129"/>
    <sheet name="128" sheetId="142" r:id="rId130"/>
    <sheet name="129" sheetId="143" r:id="rId131"/>
    <sheet name="130" sheetId="144" r:id="rId132"/>
    <sheet name="131" sheetId="145" r:id="rId133"/>
    <sheet name="132" sheetId="146" r:id="rId134"/>
    <sheet name="133" sheetId="147" r:id="rId135"/>
    <sheet name="134" sheetId="148" r:id="rId136"/>
    <sheet name="135" sheetId="149" r:id="rId137"/>
    <sheet name="136" sheetId="150" r:id="rId138"/>
    <sheet name="137" sheetId="151" r:id="rId139"/>
    <sheet name="138" sheetId="152" r:id="rId140"/>
    <sheet name="139" sheetId="153" r:id="rId141"/>
    <sheet name="140" sheetId="154" r:id="rId142"/>
    <sheet name="141" sheetId="155" r:id="rId143"/>
    <sheet name="142" sheetId="156" r:id="rId144"/>
    <sheet name="143" sheetId="157" r:id="rId145"/>
    <sheet name="144" sheetId="158" r:id="rId146"/>
    <sheet name="145" sheetId="159" r:id="rId147"/>
    <sheet name="146" sheetId="160" r:id="rId148"/>
    <sheet name="147" sheetId="161" r:id="rId149"/>
    <sheet name="148" sheetId="162" r:id="rId150"/>
    <sheet name="149" sheetId="163" r:id="rId151"/>
    <sheet name="150" sheetId="164" r:id="rId152"/>
    <sheet name="151" sheetId="165" r:id="rId153"/>
    <sheet name="152" sheetId="166" r:id="rId154"/>
    <sheet name="153" sheetId="167" r:id="rId155"/>
    <sheet name="154" sheetId="168" r:id="rId156"/>
    <sheet name="155" sheetId="169" r:id="rId157"/>
    <sheet name="156" sheetId="170" r:id="rId158"/>
    <sheet name="157" sheetId="171" r:id="rId159"/>
    <sheet name="158" sheetId="172" r:id="rId160"/>
    <sheet name="159" sheetId="173" r:id="rId161"/>
    <sheet name="160" sheetId="174" r:id="rId162"/>
    <sheet name="161" sheetId="175" r:id="rId163"/>
    <sheet name="162" sheetId="176" r:id="rId164"/>
    <sheet name="163" sheetId="177" r:id="rId165"/>
    <sheet name="164" sheetId="178" r:id="rId166"/>
    <sheet name="165" sheetId="179" r:id="rId167"/>
    <sheet name="166" sheetId="180" r:id="rId168"/>
    <sheet name="167" sheetId="181" r:id="rId169"/>
    <sheet name="168" sheetId="182" r:id="rId170"/>
    <sheet name="169" sheetId="183" r:id="rId171"/>
    <sheet name="170" sheetId="184" r:id="rId172"/>
    <sheet name="171" sheetId="185" r:id="rId173"/>
    <sheet name="172" sheetId="186" r:id="rId174"/>
    <sheet name="173" sheetId="187" r:id="rId175"/>
    <sheet name="174" sheetId="188" r:id="rId176"/>
    <sheet name="175" sheetId="189" r:id="rId177"/>
    <sheet name="176" sheetId="190" r:id="rId178"/>
    <sheet name="177" sheetId="191" r:id="rId179"/>
    <sheet name="178" sheetId="192" r:id="rId180"/>
    <sheet name="179" sheetId="193" r:id="rId181"/>
    <sheet name="180" sheetId="194" r:id="rId182"/>
    <sheet name="181" sheetId="195" r:id="rId183"/>
    <sheet name="182" sheetId="196" r:id="rId184"/>
    <sheet name="183" sheetId="197" r:id="rId185"/>
    <sheet name="184" sheetId="198" r:id="rId186"/>
    <sheet name="185" sheetId="199" r:id="rId187"/>
    <sheet name="186" sheetId="200" r:id="rId188"/>
    <sheet name="187" sheetId="201" r:id="rId189"/>
    <sheet name="188" sheetId="202" r:id="rId190"/>
    <sheet name="189" sheetId="203" r:id="rId191"/>
    <sheet name="190" sheetId="204" r:id="rId192"/>
    <sheet name="191" sheetId="205" r:id="rId193"/>
    <sheet name="192" sheetId="206" r:id="rId194"/>
    <sheet name="193" sheetId="207" r:id="rId195"/>
    <sheet name="194" sheetId="208" r:id="rId196"/>
    <sheet name="195" sheetId="209" r:id="rId197"/>
    <sheet name="196" sheetId="210" r:id="rId198"/>
    <sheet name="197" sheetId="211" r:id="rId199"/>
    <sheet name="198" sheetId="212" r:id="rId200"/>
    <sheet name="199" sheetId="213" r:id="rId201"/>
    <sheet name="200" sheetId="214" r:id="rId202"/>
    <sheet name="201" sheetId="215" r:id="rId203"/>
    <sheet name="202" sheetId="216" r:id="rId204"/>
    <sheet name="203" sheetId="217" r:id="rId205"/>
    <sheet name="204" sheetId="218" r:id="rId206"/>
    <sheet name="205" sheetId="219" r:id="rId207"/>
    <sheet name="206" sheetId="220" r:id="rId208"/>
    <sheet name="207" sheetId="221" r:id="rId209"/>
    <sheet name="208" sheetId="222" r:id="rId210"/>
    <sheet name="209" sheetId="223" r:id="rId211"/>
    <sheet name="210" sheetId="224" r:id="rId212"/>
    <sheet name="211" sheetId="225" r:id="rId213"/>
    <sheet name="212" sheetId="226" r:id="rId214"/>
    <sheet name="213" sheetId="227" r:id="rId215"/>
    <sheet name="214" sheetId="228" r:id="rId216"/>
    <sheet name="215" sheetId="229" r:id="rId217"/>
    <sheet name="216" sheetId="230" r:id="rId218"/>
    <sheet name="217" sheetId="231" r:id="rId219"/>
    <sheet name="218" sheetId="232" r:id="rId220"/>
    <sheet name="219" sheetId="233" r:id="rId221"/>
    <sheet name="220" sheetId="234" r:id="rId222"/>
    <sheet name="221" sheetId="235" r:id="rId223"/>
    <sheet name="222" sheetId="236" r:id="rId224"/>
    <sheet name="223" sheetId="237" r:id="rId225"/>
    <sheet name="224" sheetId="238" r:id="rId226"/>
    <sheet name="225" sheetId="239" r:id="rId227"/>
    <sheet name="226" sheetId="240" r:id="rId228"/>
    <sheet name="227" sheetId="241" r:id="rId229"/>
    <sheet name="228" sheetId="242" r:id="rId230"/>
    <sheet name="229" sheetId="243" r:id="rId231"/>
    <sheet name="230" sheetId="244" r:id="rId232"/>
    <sheet name="231" sheetId="245" r:id="rId233"/>
    <sheet name="232" sheetId="246" r:id="rId234"/>
    <sheet name="233" sheetId="247" r:id="rId235"/>
    <sheet name="234" sheetId="248" r:id="rId236"/>
    <sheet name="235" sheetId="249" r:id="rId237"/>
    <sheet name="236" sheetId="250" r:id="rId238"/>
    <sheet name="237" sheetId="251" r:id="rId239"/>
    <sheet name="238" sheetId="253" r:id="rId240"/>
    <sheet name="239" sheetId="254" r:id="rId241"/>
    <sheet name="240" sheetId="255" r:id="rId242"/>
    <sheet name="241" sheetId="256" r:id="rId243"/>
    <sheet name="242" sheetId="257" r:id="rId244"/>
    <sheet name="243" sheetId="258" r:id="rId245"/>
    <sheet name="244" sheetId="259" r:id="rId246"/>
    <sheet name="245" sheetId="260" r:id="rId247"/>
    <sheet name="246" sheetId="261" r:id="rId248"/>
    <sheet name="247" sheetId="262" r:id="rId249"/>
    <sheet name="248" sheetId="263" r:id="rId250"/>
    <sheet name="249" sheetId="264" r:id="rId251"/>
    <sheet name="250" sheetId="265" r:id="rId252"/>
    <sheet name="251" sheetId="266" r:id="rId253"/>
    <sheet name="252" sheetId="267" r:id="rId254"/>
    <sheet name="253" sheetId="268" r:id="rId255"/>
    <sheet name="254" sheetId="269" r:id="rId256"/>
    <sheet name="255" sheetId="270" r:id="rId257"/>
    <sheet name="256" sheetId="271" r:id="rId258"/>
    <sheet name="257" sheetId="272" r:id="rId259"/>
    <sheet name="258" sheetId="273" r:id="rId260"/>
    <sheet name="259" sheetId="274" r:id="rId261"/>
    <sheet name="260" sheetId="275" r:id="rId262"/>
    <sheet name="261" sheetId="276" r:id="rId263"/>
    <sheet name="262" sheetId="277" r:id="rId264"/>
    <sheet name="263" sheetId="278" r:id="rId265"/>
    <sheet name="264" sheetId="279" r:id="rId266"/>
    <sheet name="265" sheetId="280" r:id="rId267"/>
    <sheet name="266" sheetId="281" r:id="rId268"/>
    <sheet name="267" sheetId="282" r:id="rId269"/>
    <sheet name="268" sheetId="283" r:id="rId270"/>
    <sheet name="269" sheetId="284" r:id="rId271"/>
    <sheet name="270" sheetId="285" r:id="rId272"/>
    <sheet name="271" sheetId="286" r:id="rId273"/>
    <sheet name="272" sheetId="287" r:id="rId274"/>
    <sheet name="273" sheetId="288" r:id="rId275"/>
    <sheet name="274" sheetId="289" r:id="rId276"/>
    <sheet name="275" sheetId="290" r:id="rId277"/>
    <sheet name="276" sheetId="291" r:id="rId278"/>
    <sheet name="Sheet264" sheetId="292" r:id="rId279"/>
  </sheets>
  <externalReferences>
    <externalReference r:id="rId280"/>
  </externalReferences>
  <definedNames>
    <definedName name="_xlnm._FilterDatabase" localSheetId="242" hidden="1">'241'!#REF!</definedName>
    <definedName name="_xlnm._FilterDatabase" localSheetId="245" hidden="1">'244'!$B$8:$H$385</definedName>
    <definedName name="_xlnm._FilterDatabase" localSheetId="247" hidden="1">'246'!$B$1:$H$387</definedName>
    <definedName name="_xlnm._FilterDatabase" localSheetId="262" hidden="1">'261'!$A$1:$H$385</definedName>
    <definedName name="_xlnm._FilterDatabase" localSheetId="263" hidden="1">'262'!$A$1:$H$385</definedName>
    <definedName name="_xlnm._FilterDatabase" localSheetId="268" hidden="1">'267'!$A$1:$H$385</definedName>
    <definedName name="_xlnm._FilterDatabase" localSheetId="269" hidden="1">'268'!$A$1:$H$385</definedName>
    <definedName name="_xlnm._FilterDatabase" localSheetId="276" hidden="1">'275'!$A$1:$H$385</definedName>
    <definedName name="_xlnm._FilterDatabase" localSheetId="0" hidden="1">'Table of Contents'!$A$2:$C$614</definedName>
    <definedName name="_xlnm.Print_Titles" localSheetId="201">'200'!$A:$A,'200'!$1:$8</definedName>
    <definedName name="_xlnm.Print_Titles" localSheetId="0">'Table of Contents'!$1:$1</definedName>
  </definedNames>
  <calcPr calcId="125725"/>
</workbook>
</file>

<file path=xl/calcChain.xml><?xml version="1.0" encoding="utf-8"?>
<calcChain xmlns="http://schemas.openxmlformats.org/spreadsheetml/2006/main">
  <c r="B23" i="290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50" i="289"/>
  <c r="B74"/>
  <c r="B76"/>
  <c r="B7" i="285"/>
  <c r="B8"/>
  <c r="B9"/>
  <c r="B10"/>
  <c r="B11"/>
  <c r="B12"/>
  <c r="B13"/>
  <c r="B14"/>
  <c r="B23" i="283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77" i="277"/>
  <c r="B95"/>
  <c r="B113"/>
  <c r="B131"/>
  <c r="B149"/>
  <c r="B167"/>
  <c r="B185"/>
  <c r="B203"/>
  <c r="B221"/>
  <c r="B239"/>
  <c r="B293"/>
  <c r="B383"/>
  <c r="B23" i="261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58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57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55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53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50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49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48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77" i="247"/>
  <c r="B95"/>
  <c r="B113"/>
  <c r="B131"/>
  <c r="B149"/>
  <c r="B167"/>
  <c r="B185"/>
  <c r="B203"/>
  <c r="B221"/>
  <c r="B239"/>
  <c r="B293"/>
  <c r="B383"/>
  <c r="B7" i="218"/>
  <c r="B10" s="1"/>
  <c r="B8"/>
  <c r="B19" i="214"/>
  <c r="B60" i="211"/>
  <c r="B23" i="209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208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7" i="171"/>
  <c r="B8" i="170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8"/>
  <c r="B29" i="168"/>
  <c r="B23" i="37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36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404" i="35"/>
  <c r="B788"/>
  <c r="B789"/>
  <c r="B790"/>
  <c r="B791"/>
  <c r="B792"/>
  <c r="B793"/>
  <c r="B794"/>
  <c r="B795"/>
  <c r="B796"/>
  <c r="B797"/>
  <c r="B798"/>
  <c r="B800"/>
  <c r="B801"/>
  <c r="B23" i="34"/>
  <c r="B41"/>
  <c r="B59"/>
  <c r="B77"/>
  <c r="B385" s="1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23" i="33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32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31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23" i="30"/>
  <c r="B41"/>
  <c r="B59"/>
  <c r="B77"/>
  <c r="B95"/>
  <c r="B113"/>
  <c r="B131"/>
  <c r="B149"/>
  <c r="B167"/>
  <c r="B185"/>
  <c r="B203"/>
  <c r="B221"/>
  <c r="B239"/>
  <c r="B257"/>
  <c r="B275"/>
  <c r="B293"/>
  <c r="B311"/>
  <c r="B329"/>
  <c r="B347"/>
  <c r="B365"/>
  <c r="B383"/>
  <c r="B385"/>
  <c r="B68" i="51"/>
  <c r="B15" i="50"/>
  <c r="B15" i="285" s="1"/>
  <c r="B17" s="1"/>
  <c r="B16" i="50"/>
  <c r="B16" i="285" s="1"/>
  <c r="B18" i="50"/>
  <c r="B9" i="56" s="1"/>
  <c r="B14" i="74"/>
  <c r="B15"/>
  <c r="B16"/>
  <c r="B22"/>
  <c r="B30"/>
  <c r="B38"/>
  <c r="B42"/>
  <c r="B46"/>
  <c r="B47"/>
  <c r="B50"/>
  <c r="B56"/>
  <c r="B71"/>
  <c r="B75"/>
  <c r="B76"/>
  <c r="B81"/>
  <c r="B85"/>
  <c r="B86"/>
  <c r="B97"/>
  <c r="B100"/>
  <c r="B104"/>
  <c r="B110"/>
  <c r="B115"/>
  <c r="B124"/>
  <c r="B7" i="102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9"/>
  <c r="B29" i="90"/>
  <c r="B7" i="8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9"/>
  <c r="B27" i="104"/>
  <c r="B28" i="28"/>
  <c r="B28" i="26"/>
  <c r="B28" i="25"/>
  <c r="B28" i="27"/>
  <c r="B28" i="24"/>
  <c r="B28" i="23"/>
  <c r="B28" i="22"/>
  <c r="B28" i="21"/>
  <c r="B28" i="20"/>
  <c r="B28" i="19"/>
  <c r="B28" i="18"/>
  <c r="B28" i="17"/>
  <c r="C53" i="289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4"/>
  <c r="D74"/>
  <c r="E74"/>
  <c r="F74"/>
  <c r="G74"/>
  <c r="F50"/>
  <c r="E50"/>
  <c r="D50"/>
  <c r="C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C28"/>
  <c r="E248" i="282"/>
  <c r="F248"/>
  <c r="G248"/>
  <c r="E249"/>
  <c r="F249"/>
  <c r="G249"/>
  <c r="E250"/>
  <c r="F250"/>
  <c r="G250"/>
  <c r="E251"/>
  <c r="F251"/>
  <c r="G251"/>
  <c r="E252"/>
  <c r="F252"/>
  <c r="G252"/>
  <c r="E253"/>
  <c r="F253"/>
  <c r="G253"/>
  <c r="E254"/>
  <c r="F254"/>
  <c r="G254"/>
  <c r="E255"/>
  <c r="F255"/>
  <c r="G255"/>
  <c r="G381"/>
  <c r="F381"/>
  <c r="E381"/>
  <c r="G380"/>
  <c r="F380"/>
  <c r="E380"/>
  <c r="G379"/>
  <c r="F379"/>
  <c r="E379"/>
  <c r="G378"/>
  <c r="F378"/>
  <c r="E378"/>
  <c r="G377"/>
  <c r="F377"/>
  <c r="E377"/>
  <c r="G376"/>
  <c r="F376"/>
  <c r="E376"/>
  <c r="G375"/>
  <c r="F375"/>
  <c r="E375"/>
  <c r="G374"/>
  <c r="F374"/>
  <c r="E374"/>
  <c r="G373"/>
  <c r="F373"/>
  <c r="E373"/>
  <c r="G372"/>
  <c r="F372"/>
  <c r="E372"/>
  <c r="G371"/>
  <c r="F371"/>
  <c r="E371"/>
  <c r="G370"/>
  <c r="F370"/>
  <c r="E370"/>
  <c r="G369"/>
  <c r="F369"/>
  <c r="E369"/>
  <c r="G368"/>
  <c r="F368"/>
  <c r="E368"/>
  <c r="G363"/>
  <c r="F363"/>
  <c r="E363"/>
  <c r="G362"/>
  <c r="F362"/>
  <c r="E362"/>
  <c r="G361"/>
  <c r="F361"/>
  <c r="E361"/>
  <c r="G360"/>
  <c r="F360"/>
  <c r="E360"/>
  <c r="G359"/>
  <c r="F359"/>
  <c r="E359"/>
  <c r="G358"/>
  <c r="F358"/>
  <c r="E358"/>
  <c r="G357"/>
  <c r="F357"/>
  <c r="E357"/>
  <c r="G356"/>
  <c r="F356"/>
  <c r="E356"/>
  <c r="G355"/>
  <c r="F355"/>
  <c r="E355"/>
  <c r="G354"/>
  <c r="F354"/>
  <c r="E354"/>
  <c r="G353"/>
  <c r="F353"/>
  <c r="E353"/>
  <c r="G352"/>
  <c r="F352"/>
  <c r="E352"/>
  <c r="G351"/>
  <c r="F351"/>
  <c r="E351"/>
  <c r="G350"/>
  <c r="F350"/>
  <c r="E350"/>
  <c r="G345"/>
  <c r="F345"/>
  <c r="E345"/>
  <c r="G344"/>
  <c r="F344"/>
  <c r="E344"/>
  <c r="G343"/>
  <c r="F343"/>
  <c r="E343"/>
  <c r="G342"/>
  <c r="F342"/>
  <c r="E342"/>
  <c r="G341"/>
  <c r="F341"/>
  <c r="E341"/>
  <c r="G340"/>
  <c r="F340"/>
  <c r="E340"/>
  <c r="G339"/>
  <c r="F339"/>
  <c r="E339"/>
  <c r="G338"/>
  <c r="F338"/>
  <c r="E338"/>
  <c r="G337"/>
  <c r="F337"/>
  <c r="E337"/>
  <c r="G336"/>
  <c r="F336"/>
  <c r="E336"/>
  <c r="G335"/>
  <c r="F335"/>
  <c r="E335"/>
  <c r="G334"/>
  <c r="F334"/>
  <c r="E334"/>
  <c r="G333"/>
  <c r="F333"/>
  <c r="E333"/>
  <c r="G332"/>
  <c r="F332"/>
  <c r="E332"/>
  <c r="G327"/>
  <c r="F327"/>
  <c r="E327"/>
  <c r="G326"/>
  <c r="F326"/>
  <c r="E326"/>
  <c r="G325"/>
  <c r="F325"/>
  <c r="E325"/>
  <c r="G324"/>
  <c r="F324"/>
  <c r="E324"/>
  <c r="G323"/>
  <c r="F323"/>
  <c r="E323"/>
  <c r="G322"/>
  <c r="F322"/>
  <c r="E322"/>
  <c r="G321"/>
  <c r="F321"/>
  <c r="E321"/>
  <c r="G320"/>
  <c r="F320"/>
  <c r="E320"/>
  <c r="G319"/>
  <c r="F319"/>
  <c r="E319"/>
  <c r="G318"/>
  <c r="F318"/>
  <c r="E318"/>
  <c r="G317"/>
  <c r="F317"/>
  <c r="E317"/>
  <c r="G316"/>
  <c r="F316"/>
  <c r="E316"/>
  <c r="G315"/>
  <c r="F315"/>
  <c r="E315"/>
  <c r="G314"/>
  <c r="F314"/>
  <c r="E314"/>
  <c r="G309"/>
  <c r="F309"/>
  <c r="E309"/>
  <c r="G308"/>
  <c r="F308"/>
  <c r="E308"/>
  <c r="G307"/>
  <c r="F307"/>
  <c r="E307"/>
  <c r="G306"/>
  <c r="F306"/>
  <c r="E306"/>
  <c r="G305"/>
  <c r="F305"/>
  <c r="E305"/>
  <c r="G304"/>
  <c r="F304"/>
  <c r="E304"/>
  <c r="G303"/>
  <c r="F303"/>
  <c r="E303"/>
  <c r="G302"/>
  <c r="F302"/>
  <c r="E302"/>
  <c r="G301"/>
  <c r="F301"/>
  <c r="E301"/>
  <c r="G300"/>
  <c r="F300"/>
  <c r="E300"/>
  <c r="G299"/>
  <c r="F299"/>
  <c r="E299"/>
  <c r="G298"/>
  <c r="F298"/>
  <c r="E298"/>
  <c r="G297"/>
  <c r="F297"/>
  <c r="E297"/>
  <c r="G296"/>
  <c r="F296"/>
  <c r="E296"/>
  <c r="G291"/>
  <c r="F291"/>
  <c r="E291"/>
  <c r="G290"/>
  <c r="F290"/>
  <c r="E290"/>
  <c r="G289"/>
  <c r="F289"/>
  <c r="E289"/>
  <c r="G288"/>
  <c r="F288"/>
  <c r="E288"/>
  <c r="G287"/>
  <c r="F287"/>
  <c r="E287"/>
  <c r="G286"/>
  <c r="F286"/>
  <c r="E286"/>
  <c r="G285"/>
  <c r="F285"/>
  <c r="E285"/>
  <c r="G284"/>
  <c r="F284"/>
  <c r="E284"/>
  <c r="G283"/>
  <c r="F283"/>
  <c r="E283"/>
  <c r="G282"/>
  <c r="F282"/>
  <c r="E282"/>
  <c r="G281"/>
  <c r="F281"/>
  <c r="E281"/>
  <c r="G280"/>
  <c r="F280"/>
  <c r="E280"/>
  <c r="G279"/>
  <c r="F279"/>
  <c r="E279"/>
  <c r="G278"/>
  <c r="F278"/>
  <c r="E278"/>
  <c r="G273"/>
  <c r="F273"/>
  <c r="E273"/>
  <c r="G272"/>
  <c r="F272"/>
  <c r="E272"/>
  <c r="G271"/>
  <c r="F271"/>
  <c r="E271"/>
  <c r="G270"/>
  <c r="F270"/>
  <c r="E270"/>
  <c r="G269"/>
  <c r="F269"/>
  <c r="E269"/>
  <c r="G268"/>
  <c r="F268"/>
  <c r="E268"/>
  <c r="G267"/>
  <c r="F267"/>
  <c r="E267"/>
  <c r="G266"/>
  <c r="F266"/>
  <c r="E266"/>
  <c r="G265"/>
  <c r="F265"/>
  <c r="E265"/>
  <c r="G264"/>
  <c r="F264"/>
  <c r="E264"/>
  <c r="G263"/>
  <c r="F263"/>
  <c r="E263"/>
  <c r="G262"/>
  <c r="F262"/>
  <c r="E262"/>
  <c r="G261"/>
  <c r="F261"/>
  <c r="E261"/>
  <c r="G260"/>
  <c r="F260"/>
  <c r="E260"/>
  <c r="G247"/>
  <c r="F247"/>
  <c r="E247"/>
  <c r="G246"/>
  <c r="F246"/>
  <c r="E246"/>
  <c r="G245"/>
  <c r="F245"/>
  <c r="E245"/>
  <c r="G244"/>
  <c r="F244"/>
  <c r="E244"/>
  <c r="G243"/>
  <c r="F243"/>
  <c r="E243"/>
  <c r="G242"/>
  <c r="F242"/>
  <c r="E242"/>
  <c r="G237"/>
  <c r="F237"/>
  <c r="E237"/>
  <c r="G236"/>
  <c r="F236"/>
  <c r="E236"/>
  <c r="G235"/>
  <c r="F235"/>
  <c r="E235"/>
  <c r="G234"/>
  <c r="F234"/>
  <c r="E234"/>
  <c r="G233"/>
  <c r="F233"/>
  <c r="E233"/>
  <c r="G232"/>
  <c r="F232"/>
  <c r="E232"/>
  <c r="G231"/>
  <c r="F231"/>
  <c r="E231"/>
  <c r="G230"/>
  <c r="F230"/>
  <c r="E230"/>
  <c r="G229"/>
  <c r="F229"/>
  <c r="E229"/>
  <c r="G228"/>
  <c r="F228"/>
  <c r="E228"/>
  <c r="G227"/>
  <c r="F227"/>
  <c r="E227"/>
  <c r="G226"/>
  <c r="F226"/>
  <c r="E226"/>
  <c r="G225"/>
  <c r="F225"/>
  <c r="E225"/>
  <c r="G224"/>
  <c r="F224"/>
  <c r="E224"/>
  <c r="G219"/>
  <c r="F219"/>
  <c r="E219"/>
  <c r="G218"/>
  <c r="F218"/>
  <c r="E218"/>
  <c r="G217"/>
  <c r="F217"/>
  <c r="E217"/>
  <c r="G216"/>
  <c r="F216"/>
  <c r="E216"/>
  <c r="G215"/>
  <c r="F215"/>
  <c r="E215"/>
  <c r="G214"/>
  <c r="F214"/>
  <c r="E214"/>
  <c r="G213"/>
  <c r="F213"/>
  <c r="E213"/>
  <c r="G212"/>
  <c r="F212"/>
  <c r="E212"/>
  <c r="G211"/>
  <c r="F211"/>
  <c r="E211"/>
  <c r="G210"/>
  <c r="F210"/>
  <c r="E210"/>
  <c r="G209"/>
  <c r="F209"/>
  <c r="E209"/>
  <c r="G208"/>
  <c r="F208"/>
  <c r="E208"/>
  <c r="G207"/>
  <c r="F207"/>
  <c r="E207"/>
  <c r="G206"/>
  <c r="F206"/>
  <c r="E206"/>
  <c r="G201"/>
  <c r="F201"/>
  <c r="E201"/>
  <c r="G200"/>
  <c r="F200"/>
  <c r="E200"/>
  <c r="G199"/>
  <c r="F199"/>
  <c r="E199"/>
  <c r="G198"/>
  <c r="F198"/>
  <c r="E198"/>
  <c r="G197"/>
  <c r="F197"/>
  <c r="E197"/>
  <c r="G196"/>
  <c r="F196"/>
  <c r="E196"/>
  <c r="G195"/>
  <c r="F195"/>
  <c r="E195"/>
  <c r="G194"/>
  <c r="F194"/>
  <c r="E194"/>
  <c r="G193"/>
  <c r="F193"/>
  <c r="E193"/>
  <c r="G192"/>
  <c r="F192"/>
  <c r="E192"/>
  <c r="G191"/>
  <c r="F191"/>
  <c r="E191"/>
  <c r="G190"/>
  <c r="F190"/>
  <c r="E190"/>
  <c r="G189"/>
  <c r="F189"/>
  <c r="E189"/>
  <c r="G188"/>
  <c r="F188"/>
  <c r="E188"/>
  <c r="G183"/>
  <c r="F183"/>
  <c r="E183"/>
  <c r="G182"/>
  <c r="F182"/>
  <c r="E182"/>
  <c r="G181"/>
  <c r="F181"/>
  <c r="E181"/>
  <c r="G180"/>
  <c r="F180"/>
  <c r="E180"/>
  <c r="G179"/>
  <c r="F179"/>
  <c r="E179"/>
  <c r="G178"/>
  <c r="F178"/>
  <c r="E178"/>
  <c r="G177"/>
  <c r="F177"/>
  <c r="E177"/>
  <c r="G176"/>
  <c r="F176"/>
  <c r="E176"/>
  <c r="G175"/>
  <c r="F175"/>
  <c r="E175"/>
  <c r="G174"/>
  <c r="F174"/>
  <c r="E174"/>
  <c r="G173"/>
  <c r="F173"/>
  <c r="E173"/>
  <c r="G172"/>
  <c r="F172"/>
  <c r="E172"/>
  <c r="G171"/>
  <c r="F171"/>
  <c r="E171"/>
  <c r="G170"/>
  <c r="F170"/>
  <c r="E170"/>
  <c r="G165"/>
  <c r="F165"/>
  <c r="E165"/>
  <c r="G164"/>
  <c r="F164"/>
  <c r="E164"/>
  <c r="G163"/>
  <c r="F163"/>
  <c r="E163"/>
  <c r="G162"/>
  <c r="F162"/>
  <c r="E162"/>
  <c r="G161"/>
  <c r="F161"/>
  <c r="E161"/>
  <c r="G160"/>
  <c r="F160"/>
  <c r="E160"/>
  <c r="G159"/>
  <c r="F159"/>
  <c r="E159"/>
  <c r="G158"/>
  <c r="F158"/>
  <c r="E158"/>
  <c r="G157"/>
  <c r="F157"/>
  <c r="E157"/>
  <c r="G156"/>
  <c r="F156"/>
  <c r="E156"/>
  <c r="G155"/>
  <c r="F155"/>
  <c r="E155"/>
  <c r="G154"/>
  <c r="F154"/>
  <c r="E154"/>
  <c r="G153"/>
  <c r="F153"/>
  <c r="E153"/>
  <c r="G152"/>
  <c r="F152"/>
  <c r="E152"/>
  <c r="G147"/>
  <c r="F147"/>
  <c r="E147"/>
  <c r="G146"/>
  <c r="F146"/>
  <c r="E146"/>
  <c r="G145"/>
  <c r="F145"/>
  <c r="E145"/>
  <c r="G144"/>
  <c r="F144"/>
  <c r="E144"/>
  <c r="G143"/>
  <c r="F143"/>
  <c r="E143"/>
  <c r="G142"/>
  <c r="F142"/>
  <c r="E142"/>
  <c r="G141"/>
  <c r="F141"/>
  <c r="E141"/>
  <c r="G140"/>
  <c r="F140"/>
  <c r="E140"/>
  <c r="G139"/>
  <c r="F139"/>
  <c r="E139"/>
  <c r="G138"/>
  <c r="F138"/>
  <c r="E138"/>
  <c r="G137"/>
  <c r="F137"/>
  <c r="E137"/>
  <c r="G136"/>
  <c r="F136"/>
  <c r="E136"/>
  <c r="G135"/>
  <c r="F135"/>
  <c r="E135"/>
  <c r="G134"/>
  <c r="F134"/>
  <c r="E134"/>
  <c r="G129"/>
  <c r="F129"/>
  <c r="E129"/>
  <c r="G128"/>
  <c r="F128"/>
  <c r="E128"/>
  <c r="G127"/>
  <c r="F127"/>
  <c r="E127"/>
  <c r="G126"/>
  <c r="F126"/>
  <c r="E126"/>
  <c r="G125"/>
  <c r="F125"/>
  <c r="E125"/>
  <c r="G124"/>
  <c r="F124"/>
  <c r="E124"/>
  <c r="G123"/>
  <c r="F123"/>
  <c r="E123"/>
  <c r="G122"/>
  <c r="F122"/>
  <c r="E122"/>
  <c r="G121"/>
  <c r="F121"/>
  <c r="E121"/>
  <c r="G120"/>
  <c r="F120"/>
  <c r="E120"/>
  <c r="G119"/>
  <c r="F119"/>
  <c r="E119"/>
  <c r="G118"/>
  <c r="F118"/>
  <c r="E118"/>
  <c r="G117"/>
  <c r="F117"/>
  <c r="E117"/>
  <c r="G116"/>
  <c r="F116"/>
  <c r="E116"/>
  <c r="G111"/>
  <c r="F111"/>
  <c r="E111"/>
  <c r="G110"/>
  <c r="F110"/>
  <c r="E110"/>
  <c r="G109"/>
  <c r="F109"/>
  <c r="E109"/>
  <c r="G108"/>
  <c r="F108"/>
  <c r="E108"/>
  <c r="G107"/>
  <c r="F107"/>
  <c r="E107"/>
  <c r="G106"/>
  <c r="F106"/>
  <c r="E106"/>
  <c r="G105"/>
  <c r="F105"/>
  <c r="E105"/>
  <c r="G104"/>
  <c r="F104"/>
  <c r="E104"/>
  <c r="G103"/>
  <c r="F103"/>
  <c r="E103"/>
  <c r="G102"/>
  <c r="F102"/>
  <c r="E102"/>
  <c r="G101"/>
  <c r="F101"/>
  <c r="E101"/>
  <c r="G100"/>
  <c r="F100"/>
  <c r="E100"/>
  <c r="G99"/>
  <c r="F99"/>
  <c r="E99"/>
  <c r="G98"/>
  <c r="F98"/>
  <c r="E98"/>
  <c r="G93"/>
  <c r="F93"/>
  <c r="E93"/>
  <c r="G92"/>
  <c r="F92"/>
  <c r="E92"/>
  <c r="G91"/>
  <c r="F91"/>
  <c r="E91"/>
  <c r="G90"/>
  <c r="F90"/>
  <c r="E90"/>
  <c r="G89"/>
  <c r="F89"/>
  <c r="E89"/>
  <c r="G88"/>
  <c r="F88"/>
  <c r="E88"/>
  <c r="G87"/>
  <c r="F87"/>
  <c r="E87"/>
  <c r="G86"/>
  <c r="F86"/>
  <c r="E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5"/>
  <c r="F75"/>
  <c r="E75"/>
  <c r="G74"/>
  <c r="F74"/>
  <c r="E74"/>
  <c r="G73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G33"/>
  <c r="F33"/>
  <c r="E33"/>
  <c r="G32"/>
  <c r="F32"/>
  <c r="E3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9"/>
  <c r="G23" s="1"/>
  <c r="F9"/>
  <c r="E9"/>
  <c r="G8"/>
  <c r="F8"/>
  <c r="F23" s="1"/>
  <c r="E8"/>
  <c r="G383"/>
  <c r="F383"/>
  <c r="E383"/>
  <c r="G365"/>
  <c r="F365"/>
  <c r="E365"/>
  <c r="G347"/>
  <c r="F347"/>
  <c r="E347"/>
  <c r="G329"/>
  <c r="F329"/>
  <c r="E329"/>
  <c r="G311"/>
  <c r="F311"/>
  <c r="E311"/>
  <c r="G293"/>
  <c r="F293"/>
  <c r="E293"/>
  <c r="G275"/>
  <c r="F275"/>
  <c r="E275"/>
  <c r="G257"/>
  <c r="F257"/>
  <c r="E257"/>
  <c r="G239"/>
  <c r="F239"/>
  <c r="E239"/>
  <c r="G221"/>
  <c r="F221"/>
  <c r="E221"/>
  <c r="G203"/>
  <c r="F203"/>
  <c r="E203"/>
  <c r="G185"/>
  <c r="F185"/>
  <c r="E185"/>
  <c r="G167"/>
  <c r="F167"/>
  <c r="E167"/>
  <c r="G149"/>
  <c r="F149"/>
  <c r="E149"/>
  <c r="G131"/>
  <c r="F131"/>
  <c r="E131"/>
  <c r="G113"/>
  <c r="F113"/>
  <c r="E113"/>
  <c r="G95"/>
  <c r="F95"/>
  <c r="E95"/>
  <c r="G77"/>
  <c r="F77"/>
  <c r="E77"/>
  <c r="G59"/>
  <c r="F59"/>
  <c r="E59"/>
  <c r="G41"/>
  <c r="F41"/>
  <c r="E41"/>
  <c r="E23"/>
  <c r="E385" s="1"/>
  <c r="G383" i="277"/>
  <c r="F383"/>
  <c r="E383"/>
  <c r="D383"/>
  <c r="C383"/>
  <c r="H381"/>
  <c r="H380"/>
  <c r="H379"/>
  <c r="H378"/>
  <c r="H377"/>
  <c r="H376"/>
  <c r="H375"/>
  <c r="H374"/>
  <c r="H373"/>
  <c r="H372"/>
  <c r="H371"/>
  <c r="H370"/>
  <c r="H369"/>
  <c r="H368"/>
  <c r="G365"/>
  <c r="F365"/>
  <c r="E365"/>
  <c r="D365"/>
  <c r="C365"/>
  <c r="H363"/>
  <c r="H362"/>
  <c r="H361"/>
  <c r="H360"/>
  <c r="H359"/>
  <c r="H358"/>
  <c r="H357"/>
  <c r="H356"/>
  <c r="H355"/>
  <c r="H354"/>
  <c r="H353"/>
  <c r="H352"/>
  <c r="H351"/>
  <c r="G347"/>
  <c r="F347"/>
  <c r="E347"/>
  <c r="D347"/>
  <c r="C347"/>
  <c r="H345"/>
  <c r="H344"/>
  <c r="H343"/>
  <c r="H342"/>
  <c r="H341"/>
  <c r="H340"/>
  <c r="H339"/>
  <c r="H338"/>
  <c r="H337"/>
  <c r="H336"/>
  <c r="H335"/>
  <c r="H334"/>
  <c r="H333"/>
  <c r="G329"/>
  <c r="F329"/>
  <c r="E329"/>
  <c r="D329"/>
  <c r="C329"/>
  <c r="H327"/>
  <c r="H326"/>
  <c r="H325"/>
  <c r="H324"/>
  <c r="H323"/>
  <c r="H322"/>
  <c r="H321"/>
  <c r="H320"/>
  <c r="H319"/>
  <c r="H318"/>
  <c r="H317"/>
  <c r="H316"/>
  <c r="H315"/>
  <c r="G311"/>
  <c r="F311"/>
  <c r="E311"/>
  <c r="D311"/>
  <c r="C311"/>
  <c r="H309"/>
  <c r="H308"/>
  <c r="H307"/>
  <c r="H306"/>
  <c r="H305"/>
  <c r="H304"/>
  <c r="H303"/>
  <c r="H302"/>
  <c r="H301"/>
  <c r="H300"/>
  <c r="H299"/>
  <c r="H298"/>
  <c r="H297"/>
  <c r="G293"/>
  <c r="F293"/>
  <c r="E293"/>
  <c r="D293"/>
  <c r="C293"/>
  <c r="H291"/>
  <c r="H290"/>
  <c r="H289"/>
  <c r="H288"/>
  <c r="H287"/>
  <c r="H286"/>
  <c r="H285"/>
  <c r="H284"/>
  <c r="H283"/>
  <c r="H282"/>
  <c r="H281"/>
  <c r="H280"/>
  <c r="H279"/>
  <c r="H278"/>
  <c r="G275"/>
  <c r="F275"/>
  <c r="E275"/>
  <c r="D275"/>
  <c r="C275"/>
  <c r="H273"/>
  <c r="H272"/>
  <c r="H271"/>
  <c r="H270"/>
  <c r="H269"/>
  <c r="H268"/>
  <c r="H267"/>
  <c r="H266"/>
  <c r="H265"/>
  <c r="H264"/>
  <c r="H263"/>
  <c r="H262"/>
  <c r="H261"/>
  <c r="G257"/>
  <c r="F257"/>
  <c r="E257"/>
  <c r="D257"/>
  <c r="C257"/>
  <c r="H255"/>
  <c r="H254"/>
  <c r="H253"/>
  <c r="H252"/>
  <c r="H251"/>
  <c r="H250"/>
  <c r="H249"/>
  <c r="H248"/>
  <c r="H247"/>
  <c r="H246"/>
  <c r="H245"/>
  <c r="H244"/>
  <c r="H243"/>
  <c r="G239"/>
  <c r="F239"/>
  <c r="E239"/>
  <c r="D239"/>
  <c r="C239"/>
  <c r="H237"/>
  <c r="H236"/>
  <c r="H235"/>
  <c r="H234"/>
  <c r="H233"/>
  <c r="H232"/>
  <c r="H231"/>
  <c r="H230"/>
  <c r="H229"/>
  <c r="H228"/>
  <c r="H227"/>
  <c r="H226"/>
  <c r="H225"/>
  <c r="H224"/>
  <c r="H239" s="1"/>
  <c r="G221"/>
  <c r="F221"/>
  <c r="E221"/>
  <c r="D221"/>
  <c r="C221"/>
  <c r="H219"/>
  <c r="H218"/>
  <c r="H217"/>
  <c r="H216"/>
  <c r="H215"/>
  <c r="H214"/>
  <c r="H213"/>
  <c r="H212"/>
  <c r="H211"/>
  <c r="H210"/>
  <c r="H209"/>
  <c r="H208"/>
  <c r="H207"/>
  <c r="H206"/>
  <c r="G203"/>
  <c r="F203"/>
  <c r="E203"/>
  <c r="D203"/>
  <c r="C203"/>
  <c r="H201"/>
  <c r="H200"/>
  <c r="H199"/>
  <c r="H198"/>
  <c r="H197"/>
  <c r="H196"/>
  <c r="H195"/>
  <c r="H194"/>
  <c r="H193"/>
  <c r="H192"/>
  <c r="H191"/>
  <c r="H190"/>
  <c r="H189"/>
  <c r="H188"/>
  <c r="G185"/>
  <c r="F185"/>
  <c r="E185"/>
  <c r="D185"/>
  <c r="C185"/>
  <c r="H183"/>
  <c r="H182"/>
  <c r="H181"/>
  <c r="H180"/>
  <c r="H179"/>
  <c r="H178"/>
  <c r="H177"/>
  <c r="H176"/>
  <c r="H175"/>
  <c r="H174"/>
  <c r="H173"/>
  <c r="H172"/>
  <c r="H171"/>
  <c r="H170"/>
  <c r="G167"/>
  <c r="F167"/>
  <c r="E167"/>
  <c r="D167"/>
  <c r="C167"/>
  <c r="H165"/>
  <c r="H164"/>
  <c r="H163"/>
  <c r="H162"/>
  <c r="H161"/>
  <c r="H160"/>
  <c r="H159"/>
  <c r="H158"/>
  <c r="H157"/>
  <c r="H156"/>
  <c r="H155"/>
  <c r="H154"/>
  <c r="H153"/>
  <c r="H152"/>
  <c r="H167" s="1"/>
  <c r="G149"/>
  <c r="F149"/>
  <c r="E149"/>
  <c r="D149"/>
  <c r="C149"/>
  <c r="H147"/>
  <c r="H146"/>
  <c r="H145"/>
  <c r="H144"/>
  <c r="H143"/>
  <c r="H142"/>
  <c r="H141"/>
  <c r="H140"/>
  <c r="H139"/>
  <c r="H138"/>
  <c r="H137"/>
  <c r="H136"/>
  <c r="H135"/>
  <c r="H134"/>
  <c r="G131"/>
  <c r="F131"/>
  <c r="E131"/>
  <c r="D131"/>
  <c r="C131"/>
  <c r="H129"/>
  <c r="H128"/>
  <c r="H127"/>
  <c r="H126"/>
  <c r="H125"/>
  <c r="H124"/>
  <c r="H123"/>
  <c r="H122"/>
  <c r="H121"/>
  <c r="H120"/>
  <c r="H119"/>
  <c r="H118"/>
  <c r="H117"/>
  <c r="H116"/>
  <c r="G113"/>
  <c r="F113"/>
  <c r="E113"/>
  <c r="D113"/>
  <c r="C113"/>
  <c r="H111"/>
  <c r="H110"/>
  <c r="H109"/>
  <c r="H108"/>
  <c r="H107"/>
  <c r="H106"/>
  <c r="H105"/>
  <c r="H104"/>
  <c r="H103"/>
  <c r="H102"/>
  <c r="H101"/>
  <c r="H100"/>
  <c r="H99"/>
  <c r="H98"/>
  <c r="G95"/>
  <c r="F95"/>
  <c r="E95"/>
  <c r="D95"/>
  <c r="C95"/>
  <c r="H93"/>
  <c r="H92"/>
  <c r="H91"/>
  <c r="H90"/>
  <c r="H89"/>
  <c r="H88"/>
  <c r="H87"/>
  <c r="H86"/>
  <c r="H85"/>
  <c r="H84"/>
  <c r="H83"/>
  <c r="H82"/>
  <c r="H81"/>
  <c r="H80"/>
  <c r="G77"/>
  <c r="F77"/>
  <c r="E77"/>
  <c r="D77"/>
  <c r="C77"/>
  <c r="H75"/>
  <c r="H74"/>
  <c r="H73"/>
  <c r="H72"/>
  <c r="H71"/>
  <c r="H70"/>
  <c r="H69"/>
  <c r="H68"/>
  <c r="H67"/>
  <c r="H66"/>
  <c r="H65"/>
  <c r="H64"/>
  <c r="H63"/>
  <c r="H62"/>
  <c r="G59"/>
  <c r="F59"/>
  <c r="E59"/>
  <c r="D59"/>
  <c r="C59"/>
  <c r="H57"/>
  <c r="H56"/>
  <c r="H55"/>
  <c r="H54"/>
  <c r="H53"/>
  <c r="H52"/>
  <c r="H51"/>
  <c r="H50"/>
  <c r="H49"/>
  <c r="H48"/>
  <c r="H47"/>
  <c r="H46"/>
  <c r="H45"/>
  <c r="G41"/>
  <c r="F41"/>
  <c r="E41"/>
  <c r="D41"/>
  <c r="C41"/>
  <c r="H39"/>
  <c r="H38"/>
  <c r="H37"/>
  <c r="H36"/>
  <c r="H35"/>
  <c r="H34"/>
  <c r="H33"/>
  <c r="H32"/>
  <c r="H31"/>
  <c r="H30"/>
  <c r="H29"/>
  <c r="H28"/>
  <c r="H27"/>
  <c r="G23"/>
  <c r="G385" s="1"/>
  <c r="F23"/>
  <c r="E23"/>
  <c r="E385" s="1"/>
  <c r="D23"/>
  <c r="C23"/>
  <c r="C385" s="1"/>
  <c r="H21"/>
  <c r="H20"/>
  <c r="H19"/>
  <c r="H18"/>
  <c r="H17"/>
  <c r="H16"/>
  <c r="H15"/>
  <c r="H14"/>
  <c r="H13"/>
  <c r="H12"/>
  <c r="H11"/>
  <c r="H10"/>
  <c r="H9"/>
  <c r="G383" i="276"/>
  <c r="F383"/>
  <c r="E383"/>
  <c r="G365"/>
  <c r="F365"/>
  <c r="E365"/>
  <c r="G347"/>
  <c r="F347"/>
  <c r="E347"/>
  <c r="G329"/>
  <c r="F329"/>
  <c r="E329"/>
  <c r="G311"/>
  <c r="F311"/>
  <c r="E311"/>
  <c r="G293"/>
  <c r="F293"/>
  <c r="E293"/>
  <c r="G275"/>
  <c r="F275"/>
  <c r="E275"/>
  <c r="G257"/>
  <c r="F257"/>
  <c r="E257"/>
  <c r="G239"/>
  <c r="F239"/>
  <c r="E239"/>
  <c r="G221"/>
  <c r="F221"/>
  <c r="E221"/>
  <c r="G203"/>
  <c r="F203"/>
  <c r="E203"/>
  <c r="G185"/>
  <c r="F185"/>
  <c r="E185"/>
  <c r="G167"/>
  <c r="F167"/>
  <c r="E167"/>
  <c r="G149"/>
  <c r="F149"/>
  <c r="E149"/>
  <c r="G131"/>
  <c r="F131"/>
  <c r="E131"/>
  <c r="G113"/>
  <c r="F113"/>
  <c r="E113"/>
  <c r="G95"/>
  <c r="F95"/>
  <c r="E95"/>
  <c r="G77"/>
  <c r="F77"/>
  <c r="E77"/>
  <c r="G59"/>
  <c r="F59"/>
  <c r="E59"/>
  <c r="G41"/>
  <c r="F41"/>
  <c r="E41"/>
  <c r="G23"/>
  <c r="G385" s="1"/>
  <c r="F23"/>
  <c r="E23"/>
  <c r="E385" s="1"/>
  <c r="D404" i="35"/>
  <c r="C404"/>
  <c r="G221"/>
  <c r="F221"/>
  <c r="G221" i="30"/>
  <c r="F221"/>
  <c r="E221"/>
  <c r="D221"/>
  <c r="C221"/>
  <c r="G221" i="31"/>
  <c r="F221"/>
  <c r="E221"/>
  <c r="D221"/>
  <c r="C221"/>
  <c r="G221" i="32"/>
  <c r="F221"/>
  <c r="E221"/>
  <c r="D221"/>
  <c r="C221"/>
  <c r="G221" i="33"/>
  <c r="F221"/>
  <c r="E221"/>
  <c r="D221"/>
  <c r="C221"/>
  <c r="G221" i="34"/>
  <c r="F221"/>
  <c r="E221"/>
  <c r="D221"/>
  <c r="C221"/>
  <c r="H404" i="35"/>
  <c r="G404"/>
  <c r="F404"/>
  <c r="E404"/>
  <c r="G221" i="36"/>
  <c r="F221"/>
  <c r="E221"/>
  <c r="D221"/>
  <c r="C221"/>
  <c r="G221" i="37"/>
  <c r="F221"/>
  <c r="E221"/>
  <c r="D221"/>
  <c r="C221"/>
  <c r="G221" i="202"/>
  <c r="F221"/>
  <c r="E221"/>
  <c r="D221"/>
  <c r="C221"/>
  <c r="G221" i="208"/>
  <c r="F221"/>
  <c r="E221"/>
  <c r="D221"/>
  <c r="C221"/>
  <c r="G221" i="209"/>
  <c r="F221"/>
  <c r="E221"/>
  <c r="D221"/>
  <c r="C221"/>
  <c r="G221" i="246"/>
  <c r="F221"/>
  <c r="E221"/>
  <c r="G221" i="247"/>
  <c r="F221"/>
  <c r="E221"/>
  <c r="D221"/>
  <c r="C221"/>
  <c r="G221" i="248"/>
  <c r="F221"/>
  <c r="E221"/>
  <c r="D221"/>
  <c r="C221"/>
  <c r="G221" i="249"/>
  <c r="F221"/>
  <c r="E221"/>
  <c r="D221"/>
  <c r="C221"/>
  <c r="G221" i="250"/>
  <c r="F221"/>
  <c r="E221"/>
  <c r="D221"/>
  <c r="C221"/>
  <c r="H221" i="251"/>
  <c r="G221"/>
  <c r="F221"/>
  <c r="E221"/>
  <c r="D221"/>
  <c r="C221"/>
  <c r="G221" i="253"/>
  <c r="F221"/>
  <c r="E221"/>
  <c r="D221"/>
  <c r="C221"/>
  <c r="G221" i="255"/>
  <c r="F221"/>
  <c r="E221"/>
  <c r="D221"/>
  <c r="C221"/>
  <c r="H221" i="257"/>
  <c r="G221"/>
  <c r="F221"/>
  <c r="E221"/>
  <c r="D221"/>
  <c r="C221"/>
  <c r="H221" i="258"/>
  <c r="G221"/>
  <c r="F221"/>
  <c r="E221"/>
  <c r="D221"/>
  <c r="C221"/>
  <c r="G221" i="261"/>
  <c r="F221"/>
  <c r="E221"/>
  <c r="D221"/>
  <c r="C221"/>
  <c r="G221" i="283"/>
  <c r="F221"/>
  <c r="E221"/>
  <c r="D221"/>
  <c r="C221"/>
  <c r="G221" i="290"/>
  <c r="F221"/>
  <c r="E221"/>
  <c r="D221"/>
  <c r="C221"/>
  <c r="H248"/>
  <c r="H248" i="283"/>
  <c r="H248" i="261"/>
  <c r="H248" i="255"/>
  <c r="G248" i="254"/>
  <c r="F248"/>
  <c r="E248"/>
  <c r="H248" i="253"/>
  <c r="I248" i="251"/>
  <c r="H248" i="250"/>
  <c r="H248" i="249"/>
  <c r="H248" i="248"/>
  <c r="H248" i="247"/>
  <c r="H248" i="209"/>
  <c r="H248" i="208"/>
  <c r="H248" i="202"/>
  <c r="H248" i="37"/>
  <c r="H248" i="36"/>
  <c r="G396" i="35"/>
  <c r="F396"/>
  <c r="H248" i="34"/>
  <c r="H248" i="33"/>
  <c r="H248" i="32"/>
  <c r="H248" i="31"/>
  <c r="H248" i="30"/>
  <c r="AH10" i="262"/>
  <c r="AI10"/>
  <c r="AJ10"/>
  <c r="AK10"/>
  <c r="AL10"/>
  <c r="AM10"/>
  <c r="AK11"/>
  <c r="AL11"/>
  <c r="AM11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K9"/>
  <c r="G381" i="254"/>
  <c r="F381"/>
  <c r="E381"/>
  <c r="G380"/>
  <c r="F380"/>
  <c r="E380"/>
  <c r="G379"/>
  <c r="F379"/>
  <c r="E379"/>
  <c r="G378"/>
  <c r="F378"/>
  <c r="E378"/>
  <c r="G377"/>
  <c r="F377"/>
  <c r="E377"/>
  <c r="G376"/>
  <c r="F376"/>
  <c r="E376"/>
  <c r="G375"/>
  <c r="F375"/>
  <c r="E375"/>
  <c r="G374"/>
  <c r="F374"/>
  <c r="E374"/>
  <c r="G373"/>
  <c r="F373"/>
  <c r="E373"/>
  <c r="G372"/>
  <c r="F372"/>
  <c r="E372"/>
  <c r="G371"/>
  <c r="F371"/>
  <c r="E371"/>
  <c r="G370"/>
  <c r="F370"/>
  <c r="E370"/>
  <c r="G369"/>
  <c r="F369"/>
  <c r="E369"/>
  <c r="G368"/>
  <c r="F368"/>
  <c r="E368"/>
  <c r="G363"/>
  <c r="F363"/>
  <c r="E363"/>
  <c r="G362"/>
  <c r="F362"/>
  <c r="E362"/>
  <c r="G361"/>
  <c r="F361"/>
  <c r="E361"/>
  <c r="G360"/>
  <c r="F360"/>
  <c r="E360"/>
  <c r="G359"/>
  <c r="F359"/>
  <c r="E359"/>
  <c r="G358"/>
  <c r="F358"/>
  <c r="E358"/>
  <c r="G357"/>
  <c r="F357"/>
  <c r="E357"/>
  <c r="G356"/>
  <c r="F356"/>
  <c r="E356"/>
  <c r="G355"/>
  <c r="F355"/>
  <c r="E355"/>
  <c r="G354"/>
  <c r="F354"/>
  <c r="E354"/>
  <c r="G353"/>
  <c r="F353"/>
  <c r="E353"/>
  <c r="G352"/>
  <c r="F352"/>
  <c r="E352"/>
  <c r="G351"/>
  <c r="F351"/>
  <c r="E351"/>
  <c r="G350"/>
  <c r="F350"/>
  <c r="E350"/>
  <c r="G345"/>
  <c r="F345"/>
  <c r="E345"/>
  <c r="G344"/>
  <c r="F344"/>
  <c r="E344"/>
  <c r="G343"/>
  <c r="F343"/>
  <c r="E343"/>
  <c r="G342"/>
  <c r="F342"/>
  <c r="E342"/>
  <c r="G341"/>
  <c r="F341"/>
  <c r="E341"/>
  <c r="G340"/>
  <c r="F340"/>
  <c r="E340"/>
  <c r="G339"/>
  <c r="F339"/>
  <c r="E339"/>
  <c r="G338"/>
  <c r="F338"/>
  <c r="E338"/>
  <c r="G337"/>
  <c r="F337"/>
  <c r="E337"/>
  <c r="G336"/>
  <c r="F336"/>
  <c r="E336"/>
  <c r="G335"/>
  <c r="F335"/>
  <c r="E335"/>
  <c r="G334"/>
  <c r="F334"/>
  <c r="E334"/>
  <c r="G333"/>
  <c r="F333"/>
  <c r="E333"/>
  <c r="G332"/>
  <c r="F332"/>
  <c r="E332"/>
  <c r="G327"/>
  <c r="F327"/>
  <c r="E327"/>
  <c r="G326"/>
  <c r="F326"/>
  <c r="E326"/>
  <c r="G325"/>
  <c r="F325"/>
  <c r="E325"/>
  <c r="G324"/>
  <c r="F324"/>
  <c r="E324"/>
  <c r="G323"/>
  <c r="F323"/>
  <c r="E323"/>
  <c r="G322"/>
  <c r="F322"/>
  <c r="E322"/>
  <c r="G321"/>
  <c r="F321"/>
  <c r="E321"/>
  <c r="G320"/>
  <c r="F320"/>
  <c r="E320"/>
  <c r="G319"/>
  <c r="F319"/>
  <c r="E319"/>
  <c r="G318"/>
  <c r="F318"/>
  <c r="E318"/>
  <c r="G317"/>
  <c r="F317"/>
  <c r="E317"/>
  <c r="G316"/>
  <c r="F316"/>
  <c r="E316"/>
  <c r="G315"/>
  <c r="F315"/>
  <c r="E315"/>
  <c r="G314"/>
  <c r="F314"/>
  <c r="E314"/>
  <c r="G309"/>
  <c r="F309"/>
  <c r="E309"/>
  <c r="G308"/>
  <c r="F308"/>
  <c r="E308"/>
  <c r="G307"/>
  <c r="F307"/>
  <c r="E307"/>
  <c r="G306"/>
  <c r="F306"/>
  <c r="E306"/>
  <c r="G305"/>
  <c r="F305"/>
  <c r="E305"/>
  <c r="G304"/>
  <c r="F304"/>
  <c r="E304"/>
  <c r="G303"/>
  <c r="F303"/>
  <c r="E303"/>
  <c r="G302"/>
  <c r="F302"/>
  <c r="E302"/>
  <c r="G301"/>
  <c r="F301"/>
  <c r="E301"/>
  <c r="G300"/>
  <c r="F300"/>
  <c r="E300"/>
  <c r="G299"/>
  <c r="F299"/>
  <c r="E299"/>
  <c r="G298"/>
  <c r="F298"/>
  <c r="E298"/>
  <c r="G297"/>
  <c r="F297"/>
  <c r="E297"/>
  <c r="G296"/>
  <c r="F296"/>
  <c r="E296"/>
  <c r="G291"/>
  <c r="F291"/>
  <c r="E291"/>
  <c r="G290"/>
  <c r="F290"/>
  <c r="E290"/>
  <c r="G289"/>
  <c r="F289"/>
  <c r="E289"/>
  <c r="G288"/>
  <c r="F288"/>
  <c r="E288"/>
  <c r="G287"/>
  <c r="F287"/>
  <c r="E287"/>
  <c r="G286"/>
  <c r="F286"/>
  <c r="E286"/>
  <c r="G285"/>
  <c r="F285"/>
  <c r="E285"/>
  <c r="G284"/>
  <c r="F284"/>
  <c r="E284"/>
  <c r="G283"/>
  <c r="F283"/>
  <c r="E283"/>
  <c r="G282"/>
  <c r="F282"/>
  <c r="E282"/>
  <c r="G281"/>
  <c r="F281"/>
  <c r="E281"/>
  <c r="G280"/>
  <c r="F280"/>
  <c r="E280"/>
  <c r="G279"/>
  <c r="F279"/>
  <c r="E279"/>
  <c r="G278"/>
  <c r="F278"/>
  <c r="E278"/>
  <c r="G273"/>
  <c r="F273"/>
  <c r="E273"/>
  <c r="G272"/>
  <c r="F272"/>
  <c r="E272"/>
  <c r="G271"/>
  <c r="F271"/>
  <c r="E271"/>
  <c r="G270"/>
  <c r="F270"/>
  <c r="E270"/>
  <c r="G269"/>
  <c r="F269"/>
  <c r="E269"/>
  <c r="G268"/>
  <c r="F268"/>
  <c r="E268"/>
  <c r="G267"/>
  <c r="F267"/>
  <c r="E267"/>
  <c r="G266"/>
  <c r="F266"/>
  <c r="E266"/>
  <c r="G265"/>
  <c r="F265"/>
  <c r="E265"/>
  <c r="G264"/>
  <c r="F264"/>
  <c r="E264"/>
  <c r="G263"/>
  <c r="F263"/>
  <c r="E263"/>
  <c r="G262"/>
  <c r="F262"/>
  <c r="E262"/>
  <c r="G261"/>
  <c r="F261"/>
  <c r="E261"/>
  <c r="G260"/>
  <c r="F260"/>
  <c r="E260"/>
  <c r="G255"/>
  <c r="F255"/>
  <c r="E255"/>
  <c r="G254"/>
  <c r="F254"/>
  <c r="E254"/>
  <c r="G253"/>
  <c r="F253"/>
  <c r="E253"/>
  <c r="G252"/>
  <c r="F252"/>
  <c r="E252"/>
  <c r="G251"/>
  <c r="F251"/>
  <c r="E251"/>
  <c r="G250"/>
  <c r="F250"/>
  <c r="E250"/>
  <c r="G249"/>
  <c r="F249"/>
  <c r="E249"/>
  <c r="G247"/>
  <c r="F247"/>
  <c r="E247"/>
  <c r="G246"/>
  <c r="F246"/>
  <c r="E246"/>
  <c r="G245"/>
  <c r="F245"/>
  <c r="E245"/>
  <c r="G244"/>
  <c r="F244"/>
  <c r="E244"/>
  <c r="G243"/>
  <c r="F243"/>
  <c r="E243"/>
  <c r="G242"/>
  <c r="F242"/>
  <c r="E242"/>
  <c r="G237"/>
  <c r="F237"/>
  <c r="E237"/>
  <c r="G236"/>
  <c r="F236"/>
  <c r="E236"/>
  <c r="G235"/>
  <c r="F235"/>
  <c r="E235"/>
  <c r="G234"/>
  <c r="F234"/>
  <c r="E234"/>
  <c r="G233"/>
  <c r="F233"/>
  <c r="E233"/>
  <c r="G232"/>
  <c r="F232"/>
  <c r="E232"/>
  <c r="G231"/>
  <c r="F231"/>
  <c r="E231"/>
  <c r="G230"/>
  <c r="F230"/>
  <c r="E230"/>
  <c r="G229"/>
  <c r="F229"/>
  <c r="E229"/>
  <c r="G228"/>
  <c r="F228"/>
  <c r="E228"/>
  <c r="G227"/>
  <c r="F227"/>
  <c r="E227"/>
  <c r="G226"/>
  <c r="F226"/>
  <c r="E226"/>
  <c r="G225"/>
  <c r="F225"/>
  <c r="E225"/>
  <c r="G224"/>
  <c r="F224"/>
  <c r="E224"/>
  <c r="G219"/>
  <c r="F219"/>
  <c r="E219"/>
  <c r="G218"/>
  <c r="F218"/>
  <c r="E218"/>
  <c r="G217"/>
  <c r="F217"/>
  <c r="E217"/>
  <c r="G216"/>
  <c r="F216"/>
  <c r="E216"/>
  <c r="G215"/>
  <c r="F215"/>
  <c r="E215"/>
  <c r="G214"/>
  <c r="F214"/>
  <c r="E214"/>
  <c r="G213"/>
  <c r="F213"/>
  <c r="E213"/>
  <c r="G212"/>
  <c r="F212"/>
  <c r="E212"/>
  <c r="G211"/>
  <c r="F211"/>
  <c r="E211"/>
  <c r="G210"/>
  <c r="F210"/>
  <c r="E210"/>
  <c r="G209"/>
  <c r="F209"/>
  <c r="E209"/>
  <c r="G208"/>
  <c r="F208"/>
  <c r="E208"/>
  <c r="G207"/>
  <c r="F207"/>
  <c r="E207"/>
  <c r="G206"/>
  <c r="G221" s="1"/>
  <c r="F206"/>
  <c r="F221" s="1"/>
  <c r="E206"/>
  <c r="E221" s="1"/>
  <c r="G201"/>
  <c r="F201"/>
  <c r="E201"/>
  <c r="G200"/>
  <c r="F200"/>
  <c r="E200"/>
  <c r="G199"/>
  <c r="F199"/>
  <c r="E199"/>
  <c r="G198"/>
  <c r="F198"/>
  <c r="E198"/>
  <c r="G197"/>
  <c r="F197"/>
  <c r="E197"/>
  <c r="G196"/>
  <c r="F196"/>
  <c r="E196"/>
  <c r="G195"/>
  <c r="F195"/>
  <c r="E195"/>
  <c r="G194"/>
  <c r="F194"/>
  <c r="E194"/>
  <c r="G193"/>
  <c r="F193"/>
  <c r="E193"/>
  <c r="G192"/>
  <c r="F192"/>
  <c r="E192"/>
  <c r="G191"/>
  <c r="F191"/>
  <c r="E191"/>
  <c r="G190"/>
  <c r="F190"/>
  <c r="E190"/>
  <c r="G189"/>
  <c r="F189"/>
  <c r="E189"/>
  <c r="G188"/>
  <c r="F188"/>
  <c r="E188"/>
  <c r="G183"/>
  <c r="F183"/>
  <c r="E183"/>
  <c r="G182"/>
  <c r="F182"/>
  <c r="E182"/>
  <c r="G181"/>
  <c r="F181"/>
  <c r="E181"/>
  <c r="G180"/>
  <c r="F180"/>
  <c r="E180"/>
  <c r="G179"/>
  <c r="F179"/>
  <c r="E179"/>
  <c r="G178"/>
  <c r="F178"/>
  <c r="E178"/>
  <c r="G177"/>
  <c r="F177"/>
  <c r="E177"/>
  <c r="G176"/>
  <c r="F176"/>
  <c r="E176"/>
  <c r="G175"/>
  <c r="F175"/>
  <c r="E175"/>
  <c r="G174"/>
  <c r="F174"/>
  <c r="E174"/>
  <c r="G173"/>
  <c r="F173"/>
  <c r="E173"/>
  <c r="G172"/>
  <c r="F172"/>
  <c r="E172"/>
  <c r="G171"/>
  <c r="F171"/>
  <c r="E171"/>
  <c r="G170"/>
  <c r="F170"/>
  <c r="E170"/>
  <c r="G165"/>
  <c r="F165"/>
  <c r="E165"/>
  <c r="G164"/>
  <c r="F164"/>
  <c r="E164"/>
  <c r="G163"/>
  <c r="F163"/>
  <c r="E163"/>
  <c r="G162"/>
  <c r="F162"/>
  <c r="E162"/>
  <c r="G161"/>
  <c r="F161"/>
  <c r="E161"/>
  <c r="G160"/>
  <c r="F160"/>
  <c r="E160"/>
  <c r="G159"/>
  <c r="F159"/>
  <c r="E159"/>
  <c r="G158"/>
  <c r="F158"/>
  <c r="E158"/>
  <c r="G157"/>
  <c r="F157"/>
  <c r="E157"/>
  <c r="G156"/>
  <c r="F156"/>
  <c r="E156"/>
  <c r="G155"/>
  <c r="F155"/>
  <c r="E155"/>
  <c r="G154"/>
  <c r="F154"/>
  <c r="E154"/>
  <c r="G153"/>
  <c r="F153"/>
  <c r="E153"/>
  <c r="G152"/>
  <c r="F152"/>
  <c r="E152"/>
  <c r="G147"/>
  <c r="F147"/>
  <c r="E147"/>
  <c r="G146"/>
  <c r="F146"/>
  <c r="E146"/>
  <c r="G145"/>
  <c r="F145"/>
  <c r="E145"/>
  <c r="G144"/>
  <c r="F144"/>
  <c r="E144"/>
  <c r="G143"/>
  <c r="F143"/>
  <c r="E143"/>
  <c r="G142"/>
  <c r="F142"/>
  <c r="E142"/>
  <c r="G141"/>
  <c r="F141"/>
  <c r="E141"/>
  <c r="G140"/>
  <c r="F140"/>
  <c r="E140"/>
  <c r="G139"/>
  <c r="F139"/>
  <c r="E139"/>
  <c r="G138"/>
  <c r="F138"/>
  <c r="E138"/>
  <c r="G137"/>
  <c r="F137"/>
  <c r="E137"/>
  <c r="G136"/>
  <c r="F136"/>
  <c r="E136"/>
  <c r="G135"/>
  <c r="F135"/>
  <c r="E135"/>
  <c r="G134"/>
  <c r="F134"/>
  <c r="E134"/>
  <c r="G129"/>
  <c r="F129"/>
  <c r="E129"/>
  <c r="G128"/>
  <c r="F128"/>
  <c r="E128"/>
  <c r="G127"/>
  <c r="F127"/>
  <c r="E127"/>
  <c r="G126"/>
  <c r="F126"/>
  <c r="E126"/>
  <c r="G125"/>
  <c r="F125"/>
  <c r="E125"/>
  <c r="G124"/>
  <c r="F124"/>
  <c r="E124"/>
  <c r="G123"/>
  <c r="F123"/>
  <c r="E123"/>
  <c r="G122"/>
  <c r="F122"/>
  <c r="E122"/>
  <c r="G121"/>
  <c r="F121"/>
  <c r="E121"/>
  <c r="G120"/>
  <c r="F120"/>
  <c r="E120"/>
  <c r="G119"/>
  <c r="F119"/>
  <c r="E119"/>
  <c r="G118"/>
  <c r="F118"/>
  <c r="E118"/>
  <c r="G117"/>
  <c r="F117"/>
  <c r="E117"/>
  <c r="G116"/>
  <c r="F116"/>
  <c r="E116"/>
  <c r="G111"/>
  <c r="F111"/>
  <c r="E111"/>
  <c r="G110"/>
  <c r="F110"/>
  <c r="E110"/>
  <c r="G109"/>
  <c r="F109"/>
  <c r="E109"/>
  <c r="G108"/>
  <c r="F108"/>
  <c r="E108"/>
  <c r="G107"/>
  <c r="F107"/>
  <c r="E107"/>
  <c r="G106"/>
  <c r="F106"/>
  <c r="E106"/>
  <c r="G105"/>
  <c r="F105"/>
  <c r="E105"/>
  <c r="G104"/>
  <c r="F104"/>
  <c r="E104"/>
  <c r="G103"/>
  <c r="F103"/>
  <c r="E103"/>
  <c r="G102"/>
  <c r="F102"/>
  <c r="E102"/>
  <c r="G101"/>
  <c r="F101"/>
  <c r="E101"/>
  <c r="G100"/>
  <c r="F100"/>
  <c r="E100"/>
  <c r="G99"/>
  <c r="F99"/>
  <c r="E99"/>
  <c r="G98"/>
  <c r="F98"/>
  <c r="E98"/>
  <c r="G93"/>
  <c r="F93"/>
  <c r="E93"/>
  <c r="G92"/>
  <c r="F92"/>
  <c r="E92"/>
  <c r="G91"/>
  <c r="F91"/>
  <c r="E91"/>
  <c r="G90"/>
  <c r="F90"/>
  <c r="E90"/>
  <c r="G89"/>
  <c r="F89"/>
  <c r="E89"/>
  <c r="G88"/>
  <c r="F88"/>
  <c r="E88"/>
  <c r="G87"/>
  <c r="F87"/>
  <c r="E87"/>
  <c r="G86"/>
  <c r="F86"/>
  <c r="E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5"/>
  <c r="F75"/>
  <c r="E75"/>
  <c r="G74"/>
  <c r="F74"/>
  <c r="E74"/>
  <c r="G73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G33"/>
  <c r="F33"/>
  <c r="E33"/>
  <c r="G32"/>
  <c r="F32"/>
  <c r="E3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F8" i="172"/>
  <c r="F7"/>
  <c r="F9" s="1"/>
  <c r="D9"/>
  <c r="D26" i="171"/>
  <c r="D8" i="170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C8"/>
  <c r="C9"/>
  <c r="G9" s="1"/>
  <c r="C10"/>
  <c r="G10" s="1"/>
  <c r="D8" i="171" s="1"/>
  <c r="C11" i="170"/>
  <c r="G11" s="1"/>
  <c r="D9" i="171" s="1"/>
  <c r="C12" i="170"/>
  <c r="C13"/>
  <c r="G13" s="1"/>
  <c r="D11" i="171" s="1"/>
  <c r="C14" i="170"/>
  <c r="G14" s="1"/>
  <c r="D12" i="171" s="1"/>
  <c r="C15" i="170"/>
  <c r="G15" s="1"/>
  <c r="D13" i="171" s="1"/>
  <c r="C16" i="170"/>
  <c r="C17"/>
  <c r="G17" s="1"/>
  <c r="D15" i="171" s="1"/>
  <c r="C18" i="170"/>
  <c r="G18" s="1"/>
  <c r="D16" i="171" s="1"/>
  <c r="C19" i="170"/>
  <c r="G19" s="1"/>
  <c r="D17" i="171" s="1"/>
  <c r="C20" i="170"/>
  <c r="C21"/>
  <c r="G21" s="1"/>
  <c r="D19" i="171" s="1"/>
  <c r="C22" i="170"/>
  <c r="G22" s="1"/>
  <c r="D20" i="171" s="1"/>
  <c r="C23" i="170"/>
  <c r="G23" s="1"/>
  <c r="D22" i="171" s="1"/>
  <c r="C24" i="170"/>
  <c r="C25"/>
  <c r="G25" s="1"/>
  <c r="D24" i="171" s="1"/>
  <c r="C26" i="170"/>
  <c r="G26" s="1"/>
  <c r="D25" i="171" s="1"/>
  <c r="D28" i="170"/>
  <c r="D29" i="168"/>
  <c r="C29"/>
  <c r="C75" i="289" l="1"/>
  <c r="H131" i="277"/>
  <c r="H203"/>
  <c r="C73" i="289"/>
  <c r="G24" i="170"/>
  <c r="D23" i="171" s="1"/>
  <c r="G20" i="170"/>
  <c r="D18" i="171" s="1"/>
  <c r="G16" i="170"/>
  <c r="D14" i="171" s="1"/>
  <c r="G12" i="170"/>
  <c r="D10" i="171" s="1"/>
  <c r="G8" i="170"/>
  <c r="D6" i="171" s="1"/>
  <c r="F385" i="282"/>
  <c r="G385"/>
  <c r="D7" i="171"/>
  <c r="C28" i="170"/>
  <c r="D385" i="277"/>
  <c r="H113"/>
  <c r="H185"/>
  <c r="F385"/>
  <c r="H77"/>
  <c r="H149"/>
  <c r="H221"/>
  <c r="H95"/>
  <c r="G50" i="289"/>
  <c r="H293" i="277"/>
  <c r="H383"/>
  <c r="F385" i="276"/>
  <c r="C6" i="171"/>
  <c r="B21" i="202" s="1"/>
  <c r="B23" s="1"/>
  <c r="C22" i="171"/>
  <c r="B309" i="202" s="1"/>
  <c r="C18" i="171"/>
  <c r="B237" i="202" s="1"/>
  <c r="C14" i="171"/>
  <c r="B165" i="202" s="1"/>
  <c r="C10" i="171"/>
  <c r="B93" i="202" s="1"/>
  <c r="C23" i="171"/>
  <c r="B327" i="202" s="1"/>
  <c r="C19" i="171"/>
  <c r="B255" i="202" s="1"/>
  <c r="C15" i="171"/>
  <c r="B183" i="202" s="1"/>
  <c r="C11" i="171"/>
  <c r="B111" i="202" s="1"/>
  <c r="C7" i="171"/>
  <c r="B39" i="202" s="1"/>
  <c r="B41" s="1"/>
  <c r="C24" i="171"/>
  <c r="B345" i="202" s="1"/>
  <c r="C20" i="171"/>
  <c r="B273" i="202" s="1"/>
  <c r="C16" i="171"/>
  <c r="B201" i="202" s="1"/>
  <c r="C12" i="171"/>
  <c r="B129" i="202" s="1"/>
  <c r="C8" i="171"/>
  <c r="B57" i="202" s="1"/>
  <c r="B59" s="1"/>
  <c r="C25" i="171"/>
  <c r="B363" i="202" s="1"/>
  <c r="C21" i="171"/>
  <c r="B291" i="202" s="1"/>
  <c r="C17" i="171"/>
  <c r="B219" i="202" s="1"/>
  <c r="C13" i="171"/>
  <c r="B147" i="202" s="1"/>
  <c r="C9" i="171"/>
  <c r="B75" i="202" s="1"/>
  <c r="B77" s="1"/>
  <c r="G28" i="170" l="1"/>
  <c r="D27" i="171" s="1"/>
  <c r="C27"/>
  <c r="J404" i="35"/>
  <c r="K404"/>
  <c r="L404"/>
  <c r="M404"/>
  <c r="N404"/>
  <c r="O404"/>
  <c r="P404"/>
  <c r="F390"/>
  <c r="G390"/>
  <c r="F391"/>
  <c r="G391"/>
  <c r="F392"/>
  <c r="G392"/>
  <c r="F393"/>
  <c r="G393"/>
  <c r="F394"/>
  <c r="G394"/>
  <c r="F395"/>
  <c r="G395"/>
  <c r="F397"/>
  <c r="G397"/>
  <c r="F398"/>
  <c r="G398"/>
  <c r="F399"/>
  <c r="G399"/>
  <c r="F400"/>
  <c r="G400"/>
  <c r="F401"/>
  <c r="G401"/>
  <c r="F402"/>
  <c r="G402"/>
  <c r="F403"/>
  <c r="G403"/>
  <c r="G383"/>
  <c r="F383"/>
  <c r="G365"/>
  <c r="F365"/>
  <c r="G347"/>
  <c r="F347"/>
  <c r="G329"/>
  <c r="F329"/>
  <c r="G311"/>
  <c r="F311"/>
  <c r="G293"/>
  <c r="F293"/>
  <c r="G275"/>
  <c r="F275"/>
  <c r="G257"/>
  <c r="F257"/>
  <c r="G239"/>
  <c r="F239"/>
  <c r="G203"/>
  <c r="F203"/>
  <c r="G185"/>
  <c r="F185"/>
  <c r="G167"/>
  <c r="F167"/>
  <c r="G149"/>
  <c r="F149"/>
  <c r="G131"/>
  <c r="F131"/>
  <c r="G113"/>
  <c r="F113"/>
  <c r="G95"/>
  <c r="F95"/>
  <c r="G77"/>
  <c r="F77"/>
  <c r="G59"/>
  <c r="F59"/>
  <c r="G41"/>
  <c r="F41"/>
  <c r="F23"/>
  <c r="G23"/>
  <c r="C789"/>
  <c r="D789"/>
  <c r="E789"/>
  <c r="C790"/>
  <c r="D790"/>
  <c r="E790"/>
  <c r="C791"/>
  <c r="D791"/>
  <c r="E791"/>
  <c r="C792"/>
  <c r="D792"/>
  <c r="E792"/>
  <c r="C793"/>
  <c r="D793"/>
  <c r="E793"/>
  <c r="C794"/>
  <c r="D794"/>
  <c r="E794"/>
  <c r="C795"/>
  <c r="D795"/>
  <c r="E795"/>
  <c r="C796"/>
  <c r="D796"/>
  <c r="E796"/>
  <c r="C797"/>
  <c r="D797"/>
  <c r="E797"/>
  <c r="C798"/>
  <c r="D798"/>
  <c r="E798"/>
  <c r="C799"/>
  <c r="D799"/>
  <c r="E799"/>
  <c r="C800"/>
  <c r="D800"/>
  <c r="E800"/>
  <c r="C801"/>
  <c r="D801"/>
  <c r="E801"/>
  <c r="C788"/>
  <c r="D788"/>
  <c r="E788"/>
  <c r="H472"/>
  <c r="H463"/>
  <c r="G784"/>
  <c r="F784"/>
  <c r="H782"/>
  <c r="H781"/>
  <c r="H779"/>
  <c r="H778"/>
  <c r="H777"/>
  <c r="H776"/>
  <c r="H775"/>
  <c r="H774"/>
  <c r="H773"/>
  <c r="H772"/>
  <c r="H771"/>
  <c r="H770"/>
  <c r="H769"/>
  <c r="G766"/>
  <c r="F766"/>
  <c r="H764"/>
  <c r="H763"/>
  <c r="H761"/>
  <c r="H760"/>
  <c r="H759"/>
  <c r="H758"/>
  <c r="H757"/>
  <c r="H756"/>
  <c r="H755"/>
  <c r="H754"/>
  <c r="H753"/>
  <c r="H752"/>
  <c r="H751"/>
  <c r="G748"/>
  <c r="F748"/>
  <c r="H746"/>
  <c r="H745"/>
  <c r="H743"/>
  <c r="H742"/>
  <c r="H741"/>
  <c r="H740"/>
  <c r="H739"/>
  <c r="H738"/>
  <c r="H737"/>
  <c r="H736"/>
  <c r="H735"/>
  <c r="H734"/>
  <c r="H733"/>
  <c r="G730"/>
  <c r="F730"/>
  <c r="H728"/>
  <c r="H727"/>
  <c r="H725"/>
  <c r="H724"/>
  <c r="H723"/>
  <c r="H722"/>
  <c r="H721"/>
  <c r="H720"/>
  <c r="H719"/>
  <c r="H718"/>
  <c r="H717"/>
  <c r="H716"/>
  <c r="H715"/>
  <c r="G712"/>
  <c r="F712"/>
  <c r="H710"/>
  <c r="H709"/>
  <c r="H707"/>
  <c r="H706"/>
  <c r="H705"/>
  <c r="H704"/>
  <c r="H703"/>
  <c r="H702"/>
  <c r="H701"/>
  <c r="H700"/>
  <c r="H699"/>
  <c r="H698"/>
  <c r="H697"/>
  <c r="G694"/>
  <c r="F694"/>
  <c r="H692"/>
  <c r="H691"/>
  <c r="H689"/>
  <c r="H688"/>
  <c r="H687"/>
  <c r="H686"/>
  <c r="H685"/>
  <c r="H684"/>
  <c r="H683"/>
  <c r="H682"/>
  <c r="H681"/>
  <c r="H680"/>
  <c r="H679"/>
  <c r="G676"/>
  <c r="F676"/>
  <c r="H674"/>
  <c r="H673"/>
  <c r="H671"/>
  <c r="H670"/>
  <c r="H669"/>
  <c r="H668"/>
  <c r="H667"/>
  <c r="H666"/>
  <c r="H665"/>
  <c r="H664"/>
  <c r="H663"/>
  <c r="H662"/>
  <c r="H661"/>
  <c r="G658"/>
  <c r="F658"/>
  <c r="H656"/>
  <c r="H655"/>
  <c r="H653"/>
  <c r="H652"/>
  <c r="H651"/>
  <c r="H650"/>
  <c r="H649"/>
  <c r="H648"/>
  <c r="H647"/>
  <c r="H646"/>
  <c r="H645"/>
  <c r="H644"/>
  <c r="H643"/>
  <c r="G640"/>
  <c r="F640"/>
  <c r="H638"/>
  <c r="H637"/>
  <c r="H635"/>
  <c r="H634"/>
  <c r="H633"/>
  <c r="H632"/>
  <c r="H631"/>
  <c r="H630"/>
  <c r="H629"/>
  <c r="H628"/>
  <c r="H627"/>
  <c r="H626"/>
  <c r="H625"/>
  <c r="G622"/>
  <c r="F622"/>
  <c r="H620"/>
  <c r="H619"/>
  <c r="H617"/>
  <c r="H616"/>
  <c r="H615"/>
  <c r="H614"/>
  <c r="H613"/>
  <c r="H612"/>
  <c r="H611"/>
  <c r="H610"/>
  <c r="H609"/>
  <c r="H608"/>
  <c r="H607"/>
  <c r="G604"/>
  <c r="F604"/>
  <c r="H602"/>
  <c r="H601"/>
  <c r="H599"/>
  <c r="H598"/>
  <c r="H597"/>
  <c r="H596"/>
  <c r="H595"/>
  <c r="H594"/>
  <c r="H593"/>
  <c r="H592"/>
  <c r="H591"/>
  <c r="H590"/>
  <c r="H589"/>
  <c r="G586"/>
  <c r="F586"/>
  <c r="H584"/>
  <c r="H583"/>
  <c r="H581"/>
  <c r="H580"/>
  <c r="H579"/>
  <c r="H578"/>
  <c r="H577"/>
  <c r="H576"/>
  <c r="H575"/>
  <c r="H574"/>
  <c r="H573"/>
  <c r="H572"/>
  <c r="H571"/>
  <c r="G568"/>
  <c r="F568"/>
  <c r="H566"/>
  <c r="H565"/>
  <c r="H563"/>
  <c r="H562"/>
  <c r="H561"/>
  <c r="H560"/>
  <c r="H559"/>
  <c r="H558"/>
  <c r="H557"/>
  <c r="H556"/>
  <c r="H555"/>
  <c r="H554"/>
  <c r="H553"/>
  <c r="G550"/>
  <c r="F550"/>
  <c r="H548"/>
  <c r="H547"/>
  <c r="H545"/>
  <c r="H544"/>
  <c r="H543"/>
  <c r="H542"/>
  <c r="H541"/>
  <c r="H540"/>
  <c r="H539"/>
  <c r="H538"/>
  <c r="H537"/>
  <c r="H536"/>
  <c r="H535"/>
  <c r="G532"/>
  <c r="F532"/>
  <c r="H530"/>
  <c r="H529"/>
  <c r="H527"/>
  <c r="H526"/>
  <c r="H525"/>
  <c r="H524"/>
  <c r="H523"/>
  <c r="H522"/>
  <c r="H521"/>
  <c r="H520"/>
  <c r="H519"/>
  <c r="H518"/>
  <c r="H517"/>
  <c r="G514"/>
  <c r="F514"/>
  <c r="H512"/>
  <c r="H511"/>
  <c r="H509"/>
  <c r="H508"/>
  <c r="H507"/>
  <c r="H506"/>
  <c r="H505"/>
  <c r="H504"/>
  <c r="H503"/>
  <c r="H502"/>
  <c r="H501"/>
  <c r="H500"/>
  <c r="H499"/>
  <c r="G496"/>
  <c r="F496"/>
  <c r="H494"/>
  <c r="H493"/>
  <c r="H491"/>
  <c r="H490"/>
  <c r="H489"/>
  <c r="H488"/>
  <c r="H487"/>
  <c r="H486"/>
  <c r="H485"/>
  <c r="H484"/>
  <c r="H483"/>
  <c r="H482"/>
  <c r="H481"/>
  <c r="G478"/>
  <c r="F478"/>
  <c r="H476"/>
  <c r="H475"/>
  <c r="H473"/>
  <c r="H471"/>
  <c r="H470"/>
  <c r="H469"/>
  <c r="H468"/>
  <c r="H467"/>
  <c r="H465"/>
  <c r="H464"/>
  <c r="G460"/>
  <c r="F460"/>
  <c r="H458"/>
  <c r="H457"/>
  <c r="H455"/>
  <c r="H454"/>
  <c r="H453"/>
  <c r="H452"/>
  <c r="H451"/>
  <c r="H450"/>
  <c r="H449"/>
  <c r="H448"/>
  <c r="H447"/>
  <c r="H446"/>
  <c r="H445"/>
  <c r="G442"/>
  <c r="F442"/>
  <c r="H442"/>
  <c r="G424"/>
  <c r="F424"/>
  <c r="F786" s="1"/>
  <c r="H8" i="38"/>
  <c r="H9"/>
  <c r="H10"/>
  <c r="H11"/>
  <c r="H12"/>
  <c r="H13"/>
  <c r="H14"/>
  <c r="H15"/>
  <c r="H16"/>
  <c r="H17"/>
  <c r="H18"/>
  <c r="H19"/>
  <c r="H20"/>
  <c r="H7"/>
  <c r="P8" i="59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7"/>
  <c r="H11" i="57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10"/>
  <c r="D8" i="51"/>
  <c r="B10" i="53" s="1"/>
  <c r="E8" i="51"/>
  <c r="D9"/>
  <c r="B11" i="53" s="1"/>
  <c r="E9" i="51"/>
  <c r="D10"/>
  <c r="B12" i="53" s="1"/>
  <c r="E10" i="51"/>
  <c r="D11"/>
  <c r="B13" i="53" s="1"/>
  <c r="E11" i="51"/>
  <c r="D12"/>
  <c r="B14" i="53" s="1"/>
  <c r="E12" i="51"/>
  <c r="D13"/>
  <c r="B15" i="53" s="1"/>
  <c r="E13" i="51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E7"/>
  <c r="E68" s="1"/>
  <c r="D7"/>
  <c r="C62" i="74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D97"/>
  <c r="E100"/>
  <c r="E104"/>
  <c r="C110"/>
  <c r="F115"/>
  <c r="E124"/>
  <c r="AA11" i="73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0"/>
  <c r="D127" i="72"/>
  <c r="F125"/>
  <c r="B127" i="74" s="1"/>
  <c r="F127" s="1"/>
  <c r="F126" i="72"/>
  <c r="F124"/>
  <c r="B126" i="74" s="1"/>
  <c r="C126" s="1"/>
  <c r="F123" i="72"/>
  <c r="B125" i="74" s="1"/>
  <c r="D125" s="1"/>
  <c r="F121" i="72"/>
  <c r="B123" i="74" s="1"/>
  <c r="F123" s="1"/>
  <c r="F120" i="72"/>
  <c r="B122" i="74" s="1"/>
  <c r="C122" s="1"/>
  <c r="F117" i="72"/>
  <c r="B120" i="74" s="1"/>
  <c r="E120" s="1"/>
  <c r="F118" i="72"/>
  <c r="B121" i="74" s="1"/>
  <c r="D121" s="1"/>
  <c r="F116" i="72"/>
  <c r="B119" i="74" s="1"/>
  <c r="F119" s="1"/>
  <c r="F115" i="72"/>
  <c r="B118" i="74" s="1"/>
  <c r="C118" s="1"/>
  <c r="F114" i="72"/>
  <c r="B117" i="74" s="1"/>
  <c r="D117" s="1"/>
  <c r="F113" i="72"/>
  <c r="B116" i="74" s="1"/>
  <c r="E116" s="1"/>
  <c r="F111" i="72"/>
  <c r="B114" i="74" s="1"/>
  <c r="C114" s="1"/>
  <c r="F110" i="72"/>
  <c r="B113" i="74" s="1"/>
  <c r="D113" s="1"/>
  <c r="F109" i="72"/>
  <c r="B112" i="74" s="1"/>
  <c r="E112" s="1"/>
  <c r="F108" i="72"/>
  <c r="B111" i="74" s="1"/>
  <c r="F111" s="1"/>
  <c r="F105" i="72"/>
  <c r="B108" i="74" s="1"/>
  <c r="E108" s="1"/>
  <c r="F106" i="72"/>
  <c r="B109" i="74" s="1"/>
  <c r="D109" s="1"/>
  <c r="F104" i="72"/>
  <c r="B107" i="74" s="1"/>
  <c r="F107" s="1"/>
  <c r="F103" i="72"/>
  <c r="B106" i="74" s="1"/>
  <c r="C106" s="1"/>
  <c r="F102" i="72"/>
  <c r="B105" i="74" s="1"/>
  <c r="D105" s="1"/>
  <c r="F100" i="72"/>
  <c r="B103" i="74" s="1"/>
  <c r="F103" s="1"/>
  <c r="F99" i="72"/>
  <c r="B102" i="74" s="1"/>
  <c r="C102" s="1"/>
  <c r="F98" i="72"/>
  <c r="B101" i="74" s="1"/>
  <c r="D101" s="1"/>
  <c r="F96" i="72"/>
  <c r="B99" i="74" s="1"/>
  <c r="F99" s="1"/>
  <c r="F95" i="72"/>
  <c r="B98" i="74" s="1"/>
  <c r="C98" s="1"/>
  <c r="F87" i="72"/>
  <c r="B90" i="74" s="1"/>
  <c r="C90" s="1"/>
  <c r="F88" i="72"/>
  <c r="B91" i="74" s="1"/>
  <c r="F91" s="1"/>
  <c r="F89" i="72"/>
  <c r="B92" i="74" s="1"/>
  <c r="E92" s="1"/>
  <c r="F90" i="72"/>
  <c r="B93" i="74" s="1"/>
  <c r="D93" s="1"/>
  <c r="F91" i="72"/>
  <c r="B94" i="74" s="1"/>
  <c r="C94" s="1"/>
  <c r="F92" i="72"/>
  <c r="B95" i="74" s="1"/>
  <c r="F95" s="1"/>
  <c r="F93" i="72"/>
  <c r="B96" i="74" s="1"/>
  <c r="E96" s="1"/>
  <c r="F86" i="72"/>
  <c r="B89" i="74" s="1"/>
  <c r="I89" s="1"/>
  <c r="F85" i="72"/>
  <c r="B88" i="74" s="1"/>
  <c r="I88" s="1"/>
  <c r="F84" i="72"/>
  <c r="B87" i="74" s="1"/>
  <c r="G87" s="1"/>
  <c r="F80" i="72"/>
  <c r="B83" i="74" s="1"/>
  <c r="F81" i="72"/>
  <c r="B84" i="74" s="1"/>
  <c r="F79" i="72"/>
  <c r="B82" i="74" s="1"/>
  <c r="F77" i="72"/>
  <c r="B80" i="74" s="1"/>
  <c r="F76" i="72"/>
  <c r="B79" i="74" s="1"/>
  <c r="F75" i="72"/>
  <c r="B78" i="74" s="1"/>
  <c r="F74" i="72"/>
  <c r="B77" i="74" s="1"/>
  <c r="F71" i="72"/>
  <c r="B74" i="74" s="1"/>
  <c r="F70" i="72"/>
  <c r="B73" i="74" s="1"/>
  <c r="F69" i="72"/>
  <c r="B72" i="74" s="1"/>
  <c r="F51" i="72"/>
  <c r="B52" i="74" s="1"/>
  <c r="F52" i="72"/>
  <c r="B53" i="74" s="1"/>
  <c r="F53" i="72"/>
  <c r="B54" i="74" s="1"/>
  <c r="F54" i="72"/>
  <c r="B55" i="74" s="1"/>
  <c r="F56" i="72"/>
  <c r="B57" i="74" s="1"/>
  <c r="F57" i="72"/>
  <c r="B58" i="74" s="1"/>
  <c r="F58" i="72"/>
  <c r="B59" i="74" s="1"/>
  <c r="F59" i="72"/>
  <c r="B60" i="74" s="1"/>
  <c r="F60" i="72"/>
  <c r="B61" i="74" s="1"/>
  <c r="F61" i="72"/>
  <c r="B64" i="74" s="1"/>
  <c r="F62" i="72"/>
  <c r="B65" i="74" s="1"/>
  <c r="F63" i="72"/>
  <c r="B66" i="74" s="1"/>
  <c r="F64" i="72"/>
  <c r="B67" i="74" s="1"/>
  <c r="F65" i="72"/>
  <c r="B68" i="74" s="1"/>
  <c r="F66" i="72"/>
  <c r="B69" i="74" s="1"/>
  <c r="F67" i="72"/>
  <c r="B70" i="74" s="1"/>
  <c r="F50" i="72"/>
  <c r="B51" i="74" s="1"/>
  <c r="F48" i="72"/>
  <c r="B49" i="74" s="1"/>
  <c r="F47" i="72"/>
  <c r="B48" i="74" s="1"/>
  <c r="F44" i="72"/>
  <c r="B45" i="74" s="1"/>
  <c r="F43" i="72"/>
  <c r="B44" i="74" s="1"/>
  <c r="F42" i="72"/>
  <c r="B43" i="74" s="1"/>
  <c r="F39" i="72"/>
  <c r="B40" i="74" s="1"/>
  <c r="F40" i="72"/>
  <c r="B41" i="74" s="1"/>
  <c r="F38" i="72"/>
  <c r="B39" i="74" s="1"/>
  <c r="F31" i="72"/>
  <c r="B32" i="74" s="1"/>
  <c r="F32" i="72"/>
  <c r="B33" i="74" s="1"/>
  <c r="F33" i="72"/>
  <c r="B34" i="74" s="1"/>
  <c r="F34" i="72"/>
  <c r="B35" i="74" s="1"/>
  <c r="F35" i="72"/>
  <c r="B36" i="74" s="1"/>
  <c r="F36" i="72"/>
  <c r="B37" i="74" s="1"/>
  <c r="F30" i="72"/>
  <c r="B31" i="74" s="1"/>
  <c r="F23" i="72"/>
  <c r="B24" i="74" s="1"/>
  <c r="F24" i="72"/>
  <c r="B25" i="74" s="1"/>
  <c r="F25" i="72"/>
  <c r="B26" i="74" s="1"/>
  <c r="F26" i="72"/>
  <c r="B27" i="74" s="1"/>
  <c r="F27" i="72"/>
  <c r="B28" i="74" s="1"/>
  <c r="F28" i="72"/>
  <c r="B29" i="74" s="1"/>
  <c r="F22" i="72"/>
  <c r="B23" i="74" s="1"/>
  <c r="F17" i="72"/>
  <c r="B18" i="74" s="1"/>
  <c r="F18" i="72"/>
  <c r="B19" i="74" s="1"/>
  <c r="F19" i="72"/>
  <c r="B20" i="74" s="1"/>
  <c r="F20" i="72"/>
  <c r="B21" i="74" s="1"/>
  <c r="F16" i="72"/>
  <c r="B17" i="74" s="1"/>
  <c r="F10" i="72"/>
  <c r="B11" i="74" s="1"/>
  <c r="F11" i="72"/>
  <c r="B12" i="74" s="1"/>
  <c r="F12" i="72"/>
  <c r="B13" i="74" s="1"/>
  <c r="F9" i="72"/>
  <c r="N7" i="1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18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19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0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1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2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3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4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5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6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7" i="28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6" i="17"/>
  <c r="N28" s="1"/>
  <c r="N6" i="18"/>
  <c r="N28" s="1"/>
  <c r="N6" i="19"/>
  <c r="N28" s="1"/>
  <c r="N6" i="20"/>
  <c r="N28" s="1"/>
  <c r="N6" i="21"/>
  <c r="N28" s="1"/>
  <c r="N6" i="22"/>
  <c r="N28" s="1"/>
  <c r="N6" i="23"/>
  <c r="N28" s="1"/>
  <c r="N6" i="24"/>
  <c r="N28" s="1"/>
  <c r="N6" i="27"/>
  <c r="N28" s="1"/>
  <c r="N6" i="25"/>
  <c r="N28" s="1"/>
  <c r="N6" i="26"/>
  <c r="N28" s="1"/>
  <c r="N6" i="28"/>
  <c r="N28" s="1"/>
  <c r="C28" i="17"/>
  <c r="C28" i="18"/>
  <c r="C28" i="19"/>
  <c r="C28" i="20"/>
  <c r="C28" i="21"/>
  <c r="C28" i="22"/>
  <c r="C28" i="23"/>
  <c r="C28" i="24"/>
  <c r="C28" i="27"/>
  <c r="C28" i="25"/>
  <c r="C28" i="26"/>
  <c r="C28" i="28"/>
  <c r="M27" i="102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29" s="1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29" s="1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29" s="1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9" s="1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N8" s="1"/>
  <c r="B8" i="101" s="1"/>
  <c r="N8" s="1"/>
  <c r="C7" i="102"/>
  <c r="N9"/>
  <c r="B9" i="101" s="1"/>
  <c r="N10" i="102"/>
  <c r="B10" i="101" s="1"/>
  <c r="N11" i="102"/>
  <c r="B11" i="101" s="1"/>
  <c r="N12" i="102"/>
  <c r="B12" i="101" s="1"/>
  <c r="N13" i="102"/>
  <c r="B13" i="101" s="1"/>
  <c r="N14" i="102"/>
  <c r="B14" i="101" s="1"/>
  <c r="N15" i="102"/>
  <c r="B15" i="101" s="1"/>
  <c r="N16" i="102"/>
  <c r="B16" i="101" s="1"/>
  <c r="N17" i="102"/>
  <c r="B17" i="101" s="1"/>
  <c r="N18" i="102"/>
  <c r="B18" i="101" s="1"/>
  <c r="N19" i="102"/>
  <c r="B19" i="101" s="1"/>
  <c r="N20" i="102"/>
  <c r="B20" i="101" s="1"/>
  <c r="N21" i="102"/>
  <c r="B21" i="101" s="1"/>
  <c r="N22" i="102"/>
  <c r="B22" i="101" s="1"/>
  <c r="N23" i="102"/>
  <c r="B23" i="101" s="1"/>
  <c r="N24" i="102"/>
  <c r="B24" i="101" s="1"/>
  <c r="N25" i="102"/>
  <c r="B25" i="101" s="1"/>
  <c r="N26" i="102"/>
  <c r="B26" i="101" s="1"/>
  <c r="N27" i="102"/>
  <c r="B27" i="101" s="1"/>
  <c r="N7" i="102"/>
  <c r="N9" i="10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C9" i="90"/>
  <c r="C10"/>
  <c r="C14"/>
  <c r="C18"/>
  <c r="C20"/>
  <c r="C21"/>
  <c r="C22"/>
  <c r="C23"/>
  <c r="C24"/>
  <c r="C25"/>
  <c r="C26"/>
  <c r="C27"/>
  <c r="C7"/>
  <c r="H28" i="88"/>
  <c r="H28" i="87"/>
  <c r="C32" i="116"/>
  <c r="C27" i="104"/>
  <c r="D27"/>
  <c r="E27"/>
  <c r="F27"/>
  <c r="G27"/>
  <c r="H27"/>
  <c r="I27"/>
  <c r="J27"/>
  <c r="K27"/>
  <c r="L27"/>
  <c r="M27"/>
  <c r="N7"/>
  <c r="B12" i="116" s="1"/>
  <c r="D12" s="1"/>
  <c r="E12" s="1"/>
  <c r="F12" s="1"/>
  <c r="N8" i="104"/>
  <c r="B13" i="116" s="1"/>
  <c r="D13" s="1"/>
  <c r="E13" s="1"/>
  <c r="F13" s="1"/>
  <c r="N9" i="104"/>
  <c r="B14" i="116" s="1"/>
  <c r="D14" s="1"/>
  <c r="E14" s="1"/>
  <c r="F14" s="1"/>
  <c r="N10" i="104"/>
  <c r="B15" i="116" s="1"/>
  <c r="D15" s="1"/>
  <c r="E15" s="1"/>
  <c r="F15" s="1"/>
  <c r="N11" i="104"/>
  <c r="B16" i="116" s="1"/>
  <c r="D16" s="1"/>
  <c r="E16" s="1"/>
  <c r="F16" s="1"/>
  <c r="N12" i="104"/>
  <c r="B17" i="116" s="1"/>
  <c r="D17" s="1"/>
  <c r="E17" s="1"/>
  <c r="F17" s="1"/>
  <c r="N13" i="104"/>
  <c r="B18" i="116" s="1"/>
  <c r="D18" s="1"/>
  <c r="E18" s="1"/>
  <c r="F18" s="1"/>
  <c r="N14" i="104"/>
  <c r="B19" i="116" s="1"/>
  <c r="D19" s="1"/>
  <c r="E19" s="1"/>
  <c r="F19" s="1"/>
  <c r="N15" i="104"/>
  <c r="B20" i="116" s="1"/>
  <c r="D20" s="1"/>
  <c r="E20" s="1"/>
  <c r="F20" s="1"/>
  <c r="N16" i="104"/>
  <c r="B21" i="116" s="1"/>
  <c r="D21" s="1"/>
  <c r="E21" s="1"/>
  <c r="F21" s="1"/>
  <c r="N17" i="104"/>
  <c r="B22" i="116" s="1"/>
  <c r="D22" s="1"/>
  <c r="E22" s="1"/>
  <c r="F22" s="1"/>
  <c r="N18" i="104"/>
  <c r="B23" i="116" s="1"/>
  <c r="D23" s="1"/>
  <c r="E23" s="1"/>
  <c r="F23" s="1"/>
  <c r="N19" i="104"/>
  <c r="B24" i="116" s="1"/>
  <c r="D24" s="1"/>
  <c r="E24" s="1"/>
  <c r="F24" s="1"/>
  <c r="N20" i="104"/>
  <c r="B25" i="116" s="1"/>
  <c r="D25" s="1"/>
  <c r="E25" s="1"/>
  <c r="F25" s="1"/>
  <c r="N21" i="104"/>
  <c r="N22"/>
  <c r="B27" i="116" s="1"/>
  <c r="D27" s="1"/>
  <c r="E27" s="1"/>
  <c r="F27" s="1"/>
  <c r="N23" i="104"/>
  <c r="B28" i="116" s="1"/>
  <c r="D28" s="1"/>
  <c r="E28" s="1"/>
  <c r="F28" s="1"/>
  <c r="N24" i="104"/>
  <c r="B29" i="116" s="1"/>
  <c r="D29" s="1"/>
  <c r="E29" s="1"/>
  <c r="F29" s="1"/>
  <c r="N25" i="104"/>
  <c r="B30" i="116" s="1"/>
  <c r="D30" s="1"/>
  <c r="E30" s="1"/>
  <c r="F30" s="1"/>
  <c r="N6" i="104"/>
  <c r="B11" i="116" s="1"/>
  <c r="F60" i="211"/>
  <c r="C60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7"/>
  <c r="D60"/>
  <c r="U25" i="214"/>
  <c r="W25"/>
  <c r="X25"/>
  <c r="Y25"/>
  <c r="Z25"/>
  <c r="U19"/>
  <c r="R19"/>
  <c r="S19"/>
  <c r="P19"/>
  <c r="O19"/>
  <c r="C19"/>
  <c r="D19"/>
  <c r="D16"/>
  <c r="AA50" i="213"/>
  <c r="C43"/>
  <c r="E48"/>
  <c r="D45"/>
  <c r="E33"/>
  <c r="V31"/>
  <c r="V30"/>
  <c r="V29"/>
  <c r="V28"/>
  <c r="V27"/>
  <c r="AA27" s="1"/>
  <c r="V26"/>
  <c r="T25"/>
  <c r="Q24"/>
  <c r="Q23"/>
  <c r="Q22"/>
  <c r="Q21"/>
  <c r="N20"/>
  <c r="M19"/>
  <c r="V18"/>
  <c r="L17"/>
  <c r="L16"/>
  <c r="E15"/>
  <c r="N14"/>
  <c r="J13"/>
  <c r="I12"/>
  <c r="H11"/>
  <c r="E10"/>
  <c r="K9"/>
  <c r="H8" i="290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5" s="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G383" i="283"/>
  <c r="F383"/>
  <c r="E383"/>
  <c r="D383"/>
  <c r="C383"/>
  <c r="H381"/>
  <c r="H380"/>
  <c r="H379"/>
  <c r="H378"/>
  <c r="H377"/>
  <c r="H376"/>
  <c r="H375"/>
  <c r="H374"/>
  <c r="H373"/>
  <c r="H372"/>
  <c r="H371"/>
  <c r="H370"/>
  <c r="H369"/>
  <c r="H368"/>
  <c r="G365"/>
  <c r="F365"/>
  <c r="E365"/>
  <c r="D365"/>
  <c r="C365"/>
  <c r="H363"/>
  <c r="H362"/>
  <c r="H361"/>
  <c r="H360"/>
  <c r="H359"/>
  <c r="H358"/>
  <c r="H357"/>
  <c r="H356"/>
  <c r="H355"/>
  <c r="H354"/>
  <c r="H353"/>
  <c r="H352"/>
  <c r="H351"/>
  <c r="H350"/>
  <c r="H365" s="1"/>
  <c r="G347"/>
  <c r="F347"/>
  <c r="E347"/>
  <c r="D347"/>
  <c r="C347"/>
  <c r="H345"/>
  <c r="H344"/>
  <c r="H343"/>
  <c r="H342"/>
  <c r="H341"/>
  <c r="H340"/>
  <c r="H339"/>
  <c r="H338"/>
  <c r="H337"/>
  <c r="H336"/>
  <c r="H335"/>
  <c r="H334"/>
  <c r="H333"/>
  <c r="H332"/>
  <c r="G329"/>
  <c r="F329"/>
  <c r="E329"/>
  <c r="D329"/>
  <c r="C329"/>
  <c r="H327"/>
  <c r="H326"/>
  <c r="H325"/>
  <c r="H324"/>
  <c r="H323"/>
  <c r="H322"/>
  <c r="H321"/>
  <c r="H320"/>
  <c r="H319"/>
  <c r="H318"/>
  <c r="H317"/>
  <c r="H316"/>
  <c r="H315"/>
  <c r="H314"/>
  <c r="H329" s="1"/>
  <c r="G311"/>
  <c r="F311"/>
  <c r="E311"/>
  <c r="D311"/>
  <c r="C311"/>
  <c r="H309"/>
  <c r="H308"/>
  <c r="H307"/>
  <c r="H306"/>
  <c r="H305"/>
  <c r="H304"/>
  <c r="H303"/>
  <c r="H302"/>
  <c r="H301"/>
  <c r="H300"/>
  <c r="H299"/>
  <c r="H298"/>
  <c r="H297"/>
  <c r="H296"/>
  <c r="G293"/>
  <c r="F293"/>
  <c r="E293"/>
  <c r="D293"/>
  <c r="C293"/>
  <c r="H291"/>
  <c r="H290"/>
  <c r="H289"/>
  <c r="H288"/>
  <c r="H287"/>
  <c r="H286"/>
  <c r="H285"/>
  <c r="H284"/>
  <c r="H283"/>
  <c r="H282"/>
  <c r="H281"/>
  <c r="H280"/>
  <c r="H279"/>
  <c r="H278"/>
  <c r="H293" s="1"/>
  <c r="G275"/>
  <c r="F275"/>
  <c r="E275"/>
  <c r="D275"/>
  <c r="C275"/>
  <c r="H273"/>
  <c r="H272"/>
  <c r="H271"/>
  <c r="H270"/>
  <c r="H269"/>
  <c r="H268"/>
  <c r="H267"/>
  <c r="H266"/>
  <c r="H265"/>
  <c r="H264"/>
  <c r="H263"/>
  <c r="H262"/>
  <c r="H261"/>
  <c r="H260"/>
  <c r="G257"/>
  <c r="F257"/>
  <c r="E257"/>
  <c r="D257"/>
  <c r="C257"/>
  <c r="H255"/>
  <c r="H254"/>
  <c r="H253"/>
  <c r="H252"/>
  <c r="H251"/>
  <c r="H250"/>
  <c r="H249"/>
  <c r="H247"/>
  <c r="H246"/>
  <c r="H245"/>
  <c r="H244"/>
  <c r="H243"/>
  <c r="H242"/>
  <c r="G239"/>
  <c r="F239"/>
  <c r="E239"/>
  <c r="D239"/>
  <c r="C239"/>
  <c r="H237"/>
  <c r="H236"/>
  <c r="H235"/>
  <c r="H234"/>
  <c r="H233"/>
  <c r="H232"/>
  <c r="H231"/>
  <c r="H230"/>
  <c r="H229"/>
  <c r="H228"/>
  <c r="H227"/>
  <c r="H226"/>
  <c r="H225"/>
  <c r="H224"/>
  <c r="H239" s="1"/>
  <c r="H219"/>
  <c r="H218"/>
  <c r="H217"/>
  <c r="H216"/>
  <c r="H215"/>
  <c r="H214"/>
  <c r="H213"/>
  <c r="H212"/>
  <c r="H211"/>
  <c r="H210"/>
  <c r="H209"/>
  <c r="H208"/>
  <c r="H207"/>
  <c r="H206"/>
  <c r="G203"/>
  <c r="F203"/>
  <c r="E203"/>
  <c r="D203"/>
  <c r="C203"/>
  <c r="H201"/>
  <c r="H200"/>
  <c r="H199"/>
  <c r="H198"/>
  <c r="H197"/>
  <c r="H196"/>
  <c r="H195"/>
  <c r="H194"/>
  <c r="H193"/>
  <c r="H192"/>
  <c r="H191"/>
  <c r="H190"/>
  <c r="H189"/>
  <c r="H188"/>
  <c r="G185"/>
  <c r="F185"/>
  <c r="E185"/>
  <c r="D185"/>
  <c r="C185"/>
  <c r="H183"/>
  <c r="H182"/>
  <c r="H181"/>
  <c r="H180"/>
  <c r="H179"/>
  <c r="H178"/>
  <c r="H177"/>
  <c r="H176"/>
  <c r="H175"/>
  <c r="H174"/>
  <c r="H173"/>
  <c r="H172"/>
  <c r="H171"/>
  <c r="H170"/>
  <c r="H185" s="1"/>
  <c r="G167"/>
  <c r="F167"/>
  <c r="E167"/>
  <c r="D167"/>
  <c r="C167"/>
  <c r="H165"/>
  <c r="H164"/>
  <c r="H163"/>
  <c r="H162"/>
  <c r="H161"/>
  <c r="H160"/>
  <c r="H159"/>
  <c r="H158"/>
  <c r="H157"/>
  <c r="H156"/>
  <c r="H155"/>
  <c r="H154"/>
  <c r="H153"/>
  <c r="H152"/>
  <c r="G149"/>
  <c r="F149"/>
  <c r="E149"/>
  <c r="D149"/>
  <c r="C149"/>
  <c r="H147"/>
  <c r="H146"/>
  <c r="H145"/>
  <c r="H144"/>
  <c r="H143"/>
  <c r="H142"/>
  <c r="H141"/>
  <c r="H140"/>
  <c r="H139"/>
  <c r="H138"/>
  <c r="H137"/>
  <c r="H136"/>
  <c r="H135"/>
  <c r="H134"/>
  <c r="G131"/>
  <c r="F131"/>
  <c r="E131"/>
  <c r="D131"/>
  <c r="C131"/>
  <c r="H129"/>
  <c r="H128"/>
  <c r="H127"/>
  <c r="H126"/>
  <c r="H125"/>
  <c r="H124"/>
  <c r="H123"/>
  <c r="H122"/>
  <c r="H121"/>
  <c r="H120"/>
  <c r="H119"/>
  <c r="H118"/>
  <c r="H117"/>
  <c r="H116"/>
  <c r="G113"/>
  <c r="F113"/>
  <c r="E113"/>
  <c r="D113"/>
  <c r="C113"/>
  <c r="H111"/>
  <c r="H110"/>
  <c r="H109"/>
  <c r="H108"/>
  <c r="H107"/>
  <c r="H106"/>
  <c r="H105"/>
  <c r="H104"/>
  <c r="H103"/>
  <c r="H102"/>
  <c r="H101"/>
  <c r="H100"/>
  <c r="H99"/>
  <c r="H98"/>
  <c r="H113" s="1"/>
  <c r="G95"/>
  <c r="F95"/>
  <c r="E95"/>
  <c r="D95"/>
  <c r="C95"/>
  <c r="H93"/>
  <c r="H92"/>
  <c r="H91"/>
  <c r="H90"/>
  <c r="H89"/>
  <c r="H88"/>
  <c r="H87"/>
  <c r="H86"/>
  <c r="H85"/>
  <c r="H84"/>
  <c r="H83"/>
  <c r="H82"/>
  <c r="H81"/>
  <c r="H80"/>
  <c r="G77"/>
  <c r="F77"/>
  <c r="E77"/>
  <c r="D77"/>
  <c r="C77"/>
  <c r="H75"/>
  <c r="H74"/>
  <c r="H73"/>
  <c r="H72"/>
  <c r="H71"/>
  <c r="H70"/>
  <c r="H69"/>
  <c r="H68"/>
  <c r="H67"/>
  <c r="H66"/>
  <c r="H65"/>
  <c r="H64"/>
  <c r="H63"/>
  <c r="H62"/>
  <c r="G59"/>
  <c r="F59"/>
  <c r="E59"/>
  <c r="D59"/>
  <c r="C59"/>
  <c r="H57"/>
  <c r="H56"/>
  <c r="H55"/>
  <c r="H54"/>
  <c r="H53"/>
  <c r="H52"/>
  <c r="H51"/>
  <c r="H50"/>
  <c r="H49"/>
  <c r="H48"/>
  <c r="H47"/>
  <c r="H46"/>
  <c r="H45"/>
  <c r="H44"/>
  <c r="G41"/>
  <c r="F41"/>
  <c r="E41"/>
  <c r="D41"/>
  <c r="C41"/>
  <c r="H39"/>
  <c r="H38"/>
  <c r="H37"/>
  <c r="H36"/>
  <c r="H35"/>
  <c r="H34"/>
  <c r="H33"/>
  <c r="H32"/>
  <c r="H31"/>
  <c r="H30"/>
  <c r="H29"/>
  <c r="H28"/>
  <c r="H27"/>
  <c r="H26"/>
  <c r="H41" s="1"/>
  <c r="G23"/>
  <c r="F23"/>
  <c r="E23"/>
  <c r="D23"/>
  <c r="C23"/>
  <c r="H21"/>
  <c r="H20"/>
  <c r="H19"/>
  <c r="H18"/>
  <c r="H17"/>
  <c r="H16"/>
  <c r="H15"/>
  <c r="H14"/>
  <c r="H13"/>
  <c r="H12"/>
  <c r="H11"/>
  <c r="H10"/>
  <c r="H9"/>
  <c r="H8"/>
  <c r="H8" i="261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C23" i="258"/>
  <c r="D23"/>
  <c r="E23"/>
  <c r="F23"/>
  <c r="G23"/>
  <c r="H23"/>
  <c r="C41"/>
  <c r="D41"/>
  <c r="E41"/>
  <c r="F41"/>
  <c r="G41"/>
  <c r="H41"/>
  <c r="C59"/>
  <c r="D59"/>
  <c r="E59"/>
  <c r="F59"/>
  <c r="G59"/>
  <c r="H59"/>
  <c r="C77"/>
  <c r="D77"/>
  <c r="E77"/>
  <c r="F77"/>
  <c r="G77"/>
  <c r="H77"/>
  <c r="C95"/>
  <c r="D95"/>
  <c r="E95"/>
  <c r="F95"/>
  <c r="G95"/>
  <c r="H95"/>
  <c r="C113"/>
  <c r="D113"/>
  <c r="E113"/>
  <c r="F113"/>
  <c r="G113"/>
  <c r="H113"/>
  <c r="C131"/>
  <c r="D131"/>
  <c r="E131"/>
  <c r="F131"/>
  <c r="G131"/>
  <c r="H131"/>
  <c r="C149"/>
  <c r="D149"/>
  <c r="E149"/>
  <c r="F149"/>
  <c r="G149"/>
  <c r="H149"/>
  <c r="C167"/>
  <c r="D167"/>
  <c r="E167"/>
  <c r="F167"/>
  <c r="G167"/>
  <c r="H167"/>
  <c r="C185"/>
  <c r="D185"/>
  <c r="E185"/>
  <c r="F185"/>
  <c r="G185"/>
  <c r="H185"/>
  <c r="C203"/>
  <c r="D203"/>
  <c r="E203"/>
  <c r="F203"/>
  <c r="G203"/>
  <c r="H203"/>
  <c r="C239"/>
  <c r="D239"/>
  <c r="E239"/>
  <c r="F239"/>
  <c r="G239"/>
  <c r="H239"/>
  <c r="C257"/>
  <c r="D257"/>
  <c r="E257"/>
  <c r="F257"/>
  <c r="G257"/>
  <c r="H257"/>
  <c r="C275"/>
  <c r="D275"/>
  <c r="E275"/>
  <c r="F275"/>
  <c r="G275"/>
  <c r="H275"/>
  <c r="C293"/>
  <c r="D293"/>
  <c r="E293"/>
  <c r="F293"/>
  <c r="G293"/>
  <c r="H293"/>
  <c r="C311"/>
  <c r="D311"/>
  <c r="E311"/>
  <c r="F311"/>
  <c r="G311"/>
  <c r="H311"/>
  <c r="C329"/>
  <c r="D329"/>
  <c r="E329"/>
  <c r="F329"/>
  <c r="G329"/>
  <c r="H329"/>
  <c r="C347"/>
  <c r="D347"/>
  <c r="E347"/>
  <c r="F347"/>
  <c r="G347"/>
  <c r="H347"/>
  <c r="C365"/>
  <c r="D365"/>
  <c r="E365"/>
  <c r="F365"/>
  <c r="G365"/>
  <c r="H365"/>
  <c r="C383"/>
  <c r="D383"/>
  <c r="E383"/>
  <c r="F383"/>
  <c r="G383"/>
  <c r="H383"/>
  <c r="C23" i="257"/>
  <c r="D23"/>
  <c r="E23"/>
  <c r="F23"/>
  <c r="G23"/>
  <c r="H23"/>
  <c r="C41"/>
  <c r="D41"/>
  <c r="E41"/>
  <c r="F41"/>
  <c r="G41"/>
  <c r="H41"/>
  <c r="C59"/>
  <c r="D59"/>
  <c r="E59"/>
  <c r="F59"/>
  <c r="G59"/>
  <c r="H59"/>
  <c r="C77"/>
  <c r="D77"/>
  <c r="E77"/>
  <c r="F77"/>
  <c r="G77"/>
  <c r="H77"/>
  <c r="C95"/>
  <c r="D95"/>
  <c r="E95"/>
  <c r="F95"/>
  <c r="G95"/>
  <c r="H95"/>
  <c r="C113"/>
  <c r="D113"/>
  <c r="E113"/>
  <c r="F113"/>
  <c r="G113"/>
  <c r="H113"/>
  <c r="C131"/>
  <c r="D131"/>
  <c r="E131"/>
  <c r="F131"/>
  <c r="G131"/>
  <c r="H131"/>
  <c r="C149"/>
  <c r="D149"/>
  <c r="E149"/>
  <c r="F149"/>
  <c r="G149"/>
  <c r="H149"/>
  <c r="C167"/>
  <c r="D167"/>
  <c r="E167"/>
  <c r="F167"/>
  <c r="G167"/>
  <c r="H167"/>
  <c r="C185"/>
  <c r="D185"/>
  <c r="E185"/>
  <c r="F185"/>
  <c r="G185"/>
  <c r="H185"/>
  <c r="C203"/>
  <c r="D203"/>
  <c r="E203"/>
  <c r="F203"/>
  <c r="G203"/>
  <c r="H203"/>
  <c r="C239"/>
  <c r="D239"/>
  <c r="E239"/>
  <c r="F239"/>
  <c r="G239"/>
  <c r="H239"/>
  <c r="C257"/>
  <c r="D257"/>
  <c r="E257"/>
  <c r="F257"/>
  <c r="G257"/>
  <c r="H257"/>
  <c r="C275"/>
  <c r="D275"/>
  <c r="E275"/>
  <c r="F275"/>
  <c r="G275"/>
  <c r="H275"/>
  <c r="C293"/>
  <c r="D293"/>
  <c r="E293"/>
  <c r="F293"/>
  <c r="G293"/>
  <c r="H293"/>
  <c r="C311"/>
  <c r="D311"/>
  <c r="E311"/>
  <c r="F311"/>
  <c r="G311"/>
  <c r="H311"/>
  <c r="C329"/>
  <c r="D329"/>
  <c r="E329"/>
  <c r="F329"/>
  <c r="G329"/>
  <c r="H329"/>
  <c r="C347"/>
  <c r="D347"/>
  <c r="E347"/>
  <c r="F347"/>
  <c r="G347"/>
  <c r="H347"/>
  <c r="C365"/>
  <c r="D365"/>
  <c r="E365"/>
  <c r="F365"/>
  <c r="G365"/>
  <c r="H365"/>
  <c r="C383"/>
  <c r="D383"/>
  <c r="E383"/>
  <c r="F383"/>
  <c r="G383"/>
  <c r="H383"/>
  <c r="H8" i="255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E23" i="254"/>
  <c r="F23"/>
  <c r="G23"/>
  <c r="E41"/>
  <c r="F41"/>
  <c r="G41"/>
  <c r="E59"/>
  <c r="F59"/>
  <c r="G59"/>
  <c r="E77"/>
  <c r="F77"/>
  <c r="G77"/>
  <c r="E95"/>
  <c r="F95"/>
  <c r="G95"/>
  <c r="E113"/>
  <c r="F113"/>
  <c r="G113"/>
  <c r="E131"/>
  <c r="F131"/>
  <c r="G131"/>
  <c r="E149"/>
  <c r="F149"/>
  <c r="G149"/>
  <c r="E167"/>
  <c r="F167"/>
  <c r="G167"/>
  <c r="E185"/>
  <c r="F185"/>
  <c r="G185"/>
  <c r="E203"/>
  <c r="F203"/>
  <c r="G203"/>
  <c r="E239"/>
  <c r="F239"/>
  <c r="G239"/>
  <c r="E257"/>
  <c r="F257"/>
  <c r="G257"/>
  <c r="E275"/>
  <c r="F275"/>
  <c r="G275"/>
  <c r="E293"/>
  <c r="F293"/>
  <c r="G293"/>
  <c r="E311"/>
  <c r="F311"/>
  <c r="G311"/>
  <c r="E329"/>
  <c r="F329"/>
  <c r="G329"/>
  <c r="E347"/>
  <c r="F347"/>
  <c r="G347"/>
  <c r="E365"/>
  <c r="F365"/>
  <c r="G365"/>
  <c r="E383"/>
  <c r="F383"/>
  <c r="G383"/>
  <c r="H8" i="253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H131" s="1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E9" i="53" l="1"/>
  <c r="B9"/>
  <c r="H329" i="290"/>
  <c r="H29" i="102"/>
  <c r="E68" i="53"/>
  <c r="B68"/>
  <c r="E66"/>
  <c r="B66"/>
  <c r="E64"/>
  <c r="B64"/>
  <c r="E62"/>
  <c r="B62"/>
  <c r="E60"/>
  <c r="B60"/>
  <c r="E58"/>
  <c r="B58"/>
  <c r="E56"/>
  <c r="B56"/>
  <c r="E54"/>
  <c r="B54"/>
  <c r="E52"/>
  <c r="B52"/>
  <c r="E50"/>
  <c r="B50"/>
  <c r="E48"/>
  <c r="B48"/>
  <c r="E46"/>
  <c r="B46"/>
  <c r="E44"/>
  <c r="B44"/>
  <c r="E42"/>
  <c r="B42"/>
  <c r="E40"/>
  <c r="B40"/>
  <c r="E38"/>
  <c r="B38"/>
  <c r="E36"/>
  <c r="B36"/>
  <c r="E34"/>
  <c r="B34"/>
  <c r="E32"/>
  <c r="B32"/>
  <c r="E30"/>
  <c r="B30"/>
  <c r="E28"/>
  <c r="B28"/>
  <c r="E26"/>
  <c r="B26"/>
  <c r="E24"/>
  <c r="B24"/>
  <c r="E22"/>
  <c r="B22"/>
  <c r="E20"/>
  <c r="B20"/>
  <c r="E18"/>
  <c r="B18"/>
  <c r="E16"/>
  <c r="B16"/>
  <c r="H185" i="290"/>
  <c r="C29" i="102"/>
  <c r="K29"/>
  <c r="N29"/>
  <c r="B7" i="101"/>
  <c r="F127" i="72"/>
  <c r="B10" i="74"/>
  <c r="H365" i="290"/>
  <c r="H167"/>
  <c r="B25" i="215"/>
  <c r="F29" i="102"/>
  <c r="J29"/>
  <c r="Z25" i="216"/>
  <c r="B25"/>
  <c r="E60" i="211"/>
  <c r="B26" i="116"/>
  <c r="B32" s="1"/>
  <c r="B8" i="55"/>
  <c r="B18" i="285" s="1"/>
  <c r="B19" s="1"/>
  <c r="I385" i="259" s="1"/>
  <c r="B15" i="56"/>
  <c r="E67" i="53"/>
  <c r="B67"/>
  <c r="E65"/>
  <c r="B65"/>
  <c r="E63"/>
  <c r="B63"/>
  <c r="E61"/>
  <c r="B61"/>
  <c r="E59"/>
  <c r="B59"/>
  <c r="E57"/>
  <c r="B57"/>
  <c r="E55"/>
  <c r="B55"/>
  <c r="E53"/>
  <c r="B53"/>
  <c r="E51"/>
  <c r="B51"/>
  <c r="E49"/>
  <c r="B49"/>
  <c r="E47"/>
  <c r="B47"/>
  <c r="E45"/>
  <c r="B45"/>
  <c r="E43"/>
  <c r="B43"/>
  <c r="E41"/>
  <c r="B41"/>
  <c r="E39"/>
  <c r="B39"/>
  <c r="E37"/>
  <c r="B37"/>
  <c r="E35"/>
  <c r="B35"/>
  <c r="E33"/>
  <c r="B33"/>
  <c r="E31"/>
  <c r="B31"/>
  <c r="E29"/>
  <c r="B29"/>
  <c r="E27"/>
  <c r="B27"/>
  <c r="E25"/>
  <c r="B25"/>
  <c r="E23"/>
  <c r="B23"/>
  <c r="E21"/>
  <c r="B21"/>
  <c r="E19"/>
  <c r="B19"/>
  <c r="E17"/>
  <c r="B17"/>
  <c r="H383" i="253"/>
  <c r="H77" i="283"/>
  <c r="H149"/>
  <c r="H347" i="290"/>
  <c r="E29" i="102"/>
  <c r="M29"/>
  <c r="AA12" i="213"/>
  <c r="B10" i="215" s="1"/>
  <c r="AA16" i="213"/>
  <c r="B14" i="216" s="1"/>
  <c r="AA20" i="213"/>
  <c r="AA24"/>
  <c r="B22" i="216" s="1"/>
  <c r="AA28" i="213"/>
  <c r="AA33"/>
  <c r="B31" i="216" s="1"/>
  <c r="H365" i="253"/>
  <c r="H329"/>
  <c r="H257"/>
  <c r="H113"/>
  <c r="H23"/>
  <c r="H77" i="255"/>
  <c r="H185" i="261"/>
  <c r="H131"/>
  <c r="H95"/>
  <c r="H41"/>
  <c r="H293" i="290"/>
  <c r="C25" i="215"/>
  <c r="Y14"/>
  <c r="U14"/>
  <c r="Q14"/>
  <c r="M14"/>
  <c r="I14"/>
  <c r="E14"/>
  <c r="Y10"/>
  <c r="U10"/>
  <c r="Q10"/>
  <c r="M10"/>
  <c r="I10"/>
  <c r="E10"/>
  <c r="Z22"/>
  <c r="V22"/>
  <c r="R22"/>
  <c r="N22"/>
  <c r="J22"/>
  <c r="F22"/>
  <c r="Z18"/>
  <c r="V18"/>
  <c r="R18"/>
  <c r="N18"/>
  <c r="J18"/>
  <c r="F18"/>
  <c r="Z31"/>
  <c r="V31"/>
  <c r="R31"/>
  <c r="N31"/>
  <c r="J31"/>
  <c r="F31"/>
  <c r="Z26"/>
  <c r="V26"/>
  <c r="R26"/>
  <c r="N26"/>
  <c r="J26"/>
  <c r="F26"/>
  <c r="H19" i="214"/>
  <c r="AA15" i="213"/>
  <c r="E13" i="216" s="1"/>
  <c r="M51" i="213"/>
  <c r="AA23"/>
  <c r="AA31"/>
  <c r="B29" i="216" s="1"/>
  <c r="AA43" i="213"/>
  <c r="C41" i="215" s="1"/>
  <c r="H95" i="253"/>
  <c r="H383" i="255"/>
  <c r="H239"/>
  <c r="H221"/>
  <c r="H149"/>
  <c r="H95"/>
  <c r="H221" i="261"/>
  <c r="H59" i="283"/>
  <c r="H131"/>
  <c r="H203"/>
  <c r="H257"/>
  <c r="H311"/>
  <c r="H383"/>
  <c r="H383" i="290"/>
  <c r="Z14" i="215"/>
  <c r="V14"/>
  <c r="R14"/>
  <c r="N14"/>
  <c r="J14"/>
  <c r="F14"/>
  <c r="Z13"/>
  <c r="V13"/>
  <c r="R13"/>
  <c r="N13"/>
  <c r="J13"/>
  <c r="F13"/>
  <c r="Z10"/>
  <c r="V10"/>
  <c r="R10"/>
  <c r="N10"/>
  <c r="J10"/>
  <c r="F10"/>
  <c r="W22"/>
  <c r="S22"/>
  <c r="O22"/>
  <c r="K22"/>
  <c r="G22"/>
  <c r="C22"/>
  <c r="W21"/>
  <c r="S21"/>
  <c r="O21"/>
  <c r="K21"/>
  <c r="G21"/>
  <c r="C21"/>
  <c r="W18"/>
  <c r="S18"/>
  <c r="O18"/>
  <c r="K18"/>
  <c r="G18"/>
  <c r="C18"/>
  <c r="W31"/>
  <c r="S31"/>
  <c r="O31"/>
  <c r="K31"/>
  <c r="G31"/>
  <c r="C31"/>
  <c r="W29"/>
  <c r="S29"/>
  <c r="O29"/>
  <c r="K29"/>
  <c r="G29"/>
  <c r="C29"/>
  <c r="W26"/>
  <c r="S26"/>
  <c r="O26"/>
  <c r="K26"/>
  <c r="G26"/>
  <c r="C26"/>
  <c r="X41"/>
  <c r="T41"/>
  <c r="P41"/>
  <c r="L41"/>
  <c r="H41"/>
  <c r="D41"/>
  <c r="E19" i="214"/>
  <c r="AA14" i="213"/>
  <c r="B12" i="216" s="1"/>
  <c r="AA22" i="213"/>
  <c r="Q20" i="216"/>
  <c r="AA26" i="213"/>
  <c r="B24" i="216" s="1"/>
  <c r="AA30" i="213"/>
  <c r="S28" i="215" s="1"/>
  <c r="H347" i="253"/>
  <c r="H203"/>
  <c r="H185"/>
  <c r="H113" i="261"/>
  <c r="H23"/>
  <c r="H221" i="283"/>
  <c r="H311" i="290"/>
  <c r="H239"/>
  <c r="H203"/>
  <c r="W14" i="215"/>
  <c r="S14"/>
  <c r="O14"/>
  <c r="K14"/>
  <c r="G14"/>
  <c r="C14"/>
  <c r="W13"/>
  <c r="S13"/>
  <c r="O13"/>
  <c r="K13"/>
  <c r="G13"/>
  <c r="C13"/>
  <c r="W12"/>
  <c r="S12"/>
  <c r="O12"/>
  <c r="K12"/>
  <c r="G12"/>
  <c r="C12"/>
  <c r="W10"/>
  <c r="S10"/>
  <c r="O10"/>
  <c r="K10"/>
  <c r="G10"/>
  <c r="C10"/>
  <c r="X22"/>
  <c r="T22"/>
  <c r="P22"/>
  <c r="L22"/>
  <c r="H22"/>
  <c r="D22"/>
  <c r="X21"/>
  <c r="T21"/>
  <c r="P21"/>
  <c r="L21"/>
  <c r="H21"/>
  <c r="D21"/>
  <c r="X20"/>
  <c r="T20"/>
  <c r="P20"/>
  <c r="L20"/>
  <c r="H20"/>
  <c r="D20"/>
  <c r="X18"/>
  <c r="T18"/>
  <c r="P18"/>
  <c r="L18"/>
  <c r="H18"/>
  <c r="D18"/>
  <c r="X31"/>
  <c r="T31"/>
  <c r="P31"/>
  <c r="L31"/>
  <c r="H31"/>
  <c r="D31"/>
  <c r="X29"/>
  <c r="T29"/>
  <c r="P29"/>
  <c r="L29"/>
  <c r="H29"/>
  <c r="D29"/>
  <c r="X28"/>
  <c r="T28"/>
  <c r="P28"/>
  <c r="L28"/>
  <c r="H28"/>
  <c r="D28"/>
  <c r="X26"/>
  <c r="T26"/>
  <c r="P26"/>
  <c r="L26"/>
  <c r="H26"/>
  <c r="D26"/>
  <c r="X24"/>
  <c r="T24"/>
  <c r="P24"/>
  <c r="L24"/>
  <c r="H24"/>
  <c r="D24"/>
  <c r="Y41"/>
  <c r="U41"/>
  <c r="Q41"/>
  <c r="M41"/>
  <c r="I41"/>
  <c r="E41"/>
  <c r="K19" i="214"/>
  <c r="J51" i="213"/>
  <c r="AA17"/>
  <c r="L15" i="216" s="1"/>
  <c r="Q19" i="214"/>
  <c r="T19"/>
  <c r="AA29" i="213"/>
  <c r="B27" i="216" s="1"/>
  <c r="V27"/>
  <c r="D51" i="213"/>
  <c r="H293" i="253"/>
  <c r="H221"/>
  <c r="H149"/>
  <c r="H77"/>
  <c r="H41"/>
  <c r="H311" i="255"/>
  <c r="H167"/>
  <c r="H23"/>
  <c r="H59" i="261"/>
  <c r="H23" i="283"/>
  <c r="H95"/>
  <c r="H167"/>
  <c r="H275"/>
  <c r="H347"/>
  <c r="H221" i="290"/>
  <c r="H131"/>
  <c r="X15" i="215"/>
  <c r="T15"/>
  <c r="P15"/>
  <c r="L15"/>
  <c r="H15"/>
  <c r="X14"/>
  <c r="T14"/>
  <c r="P14"/>
  <c r="L14"/>
  <c r="H14"/>
  <c r="X13"/>
  <c r="T13"/>
  <c r="P13"/>
  <c r="L13"/>
  <c r="H13"/>
  <c r="X12"/>
  <c r="T12"/>
  <c r="P12"/>
  <c r="L12"/>
  <c r="H12"/>
  <c r="X10"/>
  <c r="T10"/>
  <c r="P10"/>
  <c r="L10"/>
  <c r="H10"/>
  <c r="Y22"/>
  <c r="U22"/>
  <c r="Q22"/>
  <c r="M22"/>
  <c r="I22"/>
  <c r="Y21"/>
  <c r="U21"/>
  <c r="Q21"/>
  <c r="M21"/>
  <c r="I21"/>
  <c r="Y20"/>
  <c r="U20"/>
  <c r="Q20"/>
  <c r="M20"/>
  <c r="I20"/>
  <c r="Y18"/>
  <c r="U18"/>
  <c r="Q18"/>
  <c r="M18"/>
  <c r="I18"/>
  <c r="Y31"/>
  <c r="U31"/>
  <c r="Q31"/>
  <c r="M31"/>
  <c r="I31"/>
  <c r="Y29"/>
  <c r="U29"/>
  <c r="Q29"/>
  <c r="M29"/>
  <c r="I29"/>
  <c r="Y28"/>
  <c r="U28"/>
  <c r="Q28"/>
  <c r="M28"/>
  <c r="I28"/>
  <c r="Y27"/>
  <c r="U27"/>
  <c r="Q27"/>
  <c r="M27"/>
  <c r="I27"/>
  <c r="Y26"/>
  <c r="U26"/>
  <c r="Q26"/>
  <c r="M26"/>
  <c r="I26"/>
  <c r="Y24"/>
  <c r="U24"/>
  <c r="Q24"/>
  <c r="M24"/>
  <c r="I24"/>
  <c r="Z41"/>
  <c r="V41"/>
  <c r="R41"/>
  <c r="N41"/>
  <c r="J41"/>
  <c r="E27" i="87"/>
  <c r="E22"/>
  <c r="E18"/>
  <c r="E14"/>
  <c r="E10"/>
  <c r="Z9" i="53"/>
  <c r="V9"/>
  <c r="R9"/>
  <c r="N9"/>
  <c r="J9"/>
  <c r="F9"/>
  <c r="Z68"/>
  <c r="V68"/>
  <c r="R68"/>
  <c r="N68"/>
  <c r="J68"/>
  <c r="F68"/>
  <c r="Z67"/>
  <c r="V67"/>
  <c r="R67"/>
  <c r="N67"/>
  <c r="J67"/>
  <c r="F67"/>
  <c r="Z66"/>
  <c r="V66"/>
  <c r="R66"/>
  <c r="N66"/>
  <c r="J66"/>
  <c r="F66"/>
  <c r="Z65"/>
  <c r="V65"/>
  <c r="R65"/>
  <c r="N65"/>
  <c r="J65"/>
  <c r="F65"/>
  <c r="Z64"/>
  <c r="V64"/>
  <c r="R64"/>
  <c r="N64"/>
  <c r="J64"/>
  <c r="F64"/>
  <c r="Z63"/>
  <c r="V63"/>
  <c r="R63"/>
  <c r="N63"/>
  <c r="J63"/>
  <c r="F63"/>
  <c r="Z62"/>
  <c r="V62"/>
  <c r="R62"/>
  <c r="N62"/>
  <c r="J62"/>
  <c r="F62"/>
  <c r="Z61"/>
  <c r="V61"/>
  <c r="R61"/>
  <c r="N61"/>
  <c r="J61"/>
  <c r="F61"/>
  <c r="Z60"/>
  <c r="V60"/>
  <c r="R60"/>
  <c r="N60"/>
  <c r="J60"/>
  <c r="F60"/>
  <c r="Z59"/>
  <c r="V59"/>
  <c r="R59"/>
  <c r="N59"/>
  <c r="J59"/>
  <c r="F59"/>
  <c r="Z58"/>
  <c r="V58"/>
  <c r="R58"/>
  <c r="N58"/>
  <c r="J58"/>
  <c r="F58"/>
  <c r="Z57"/>
  <c r="V57"/>
  <c r="R57"/>
  <c r="N57"/>
  <c r="J57"/>
  <c r="F57"/>
  <c r="Z56"/>
  <c r="V56"/>
  <c r="R56"/>
  <c r="N56"/>
  <c r="J56"/>
  <c r="F56"/>
  <c r="Z55"/>
  <c r="V55"/>
  <c r="R55"/>
  <c r="N55"/>
  <c r="J55"/>
  <c r="F55"/>
  <c r="Z54"/>
  <c r="V54"/>
  <c r="R54"/>
  <c r="N54"/>
  <c r="J54"/>
  <c r="F54"/>
  <c r="Z53"/>
  <c r="V53"/>
  <c r="R53"/>
  <c r="N53"/>
  <c r="J53"/>
  <c r="F53"/>
  <c r="Z52"/>
  <c r="V52"/>
  <c r="R52"/>
  <c r="N52"/>
  <c r="J52"/>
  <c r="F52"/>
  <c r="Z51"/>
  <c r="V51"/>
  <c r="R51"/>
  <c r="N51"/>
  <c r="J51"/>
  <c r="F51"/>
  <c r="Z50"/>
  <c r="V50"/>
  <c r="R50"/>
  <c r="N50"/>
  <c r="J50"/>
  <c r="F50"/>
  <c r="Z49"/>
  <c r="V49"/>
  <c r="R49"/>
  <c r="N49"/>
  <c r="J49"/>
  <c r="F49"/>
  <c r="Z48"/>
  <c r="V48"/>
  <c r="R48"/>
  <c r="N48"/>
  <c r="J48"/>
  <c r="F48"/>
  <c r="Z47"/>
  <c r="V47"/>
  <c r="R47"/>
  <c r="N47"/>
  <c r="J47"/>
  <c r="F47"/>
  <c r="Z46"/>
  <c r="V46"/>
  <c r="R46"/>
  <c r="N46"/>
  <c r="J46"/>
  <c r="F46"/>
  <c r="Z45"/>
  <c r="V45"/>
  <c r="R45"/>
  <c r="N45"/>
  <c r="J45"/>
  <c r="F45"/>
  <c r="Z44"/>
  <c r="V44"/>
  <c r="R44"/>
  <c r="N44"/>
  <c r="J44"/>
  <c r="F44"/>
  <c r="Z43"/>
  <c r="V43"/>
  <c r="R43"/>
  <c r="N43"/>
  <c r="J43"/>
  <c r="F43"/>
  <c r="Z42"/>
  <c r="V42"/>
  <c r="R42"/>
  <c r="N42"/>
  <c r="J42"/>
  <c r="F42"/>
  <c r="Z41"/>
  <c r="V41"/>
  <c r="R41"/>
  <c r="N41"/>
  <c r="J41"/>
  <c r="F41"/>
  <c r="Z40"/>
  <c r="V40"/>
  <c r="R40"/>
  <c r="N40"/>
  <c r="J40"/>
  <c r="F40"/>
  <c r="Z39"/>
  <c r="V39"/>
  <c r="R39"/>
  <c r="N39"/>
  <c r="J39"/>
  <c r="F39"/>
  <c r="Z38"/>
  <c r="V38"/>
  <c r="R38"/>
  <c r="N38"/>
  <c r="J38"/>
  <c r="F38"/>
  <c r="Z37"/>
  <c r="V37"/>
  <c r="R37"/>
  <c r="N37"/>
  <c r="J37"/>
  <c r="F37"/>
  <c r="Z36"/>
  <c r="V36"/>
  <c r="R36"/>
  <c r="N36"/>
  <c r="J36"/>
  <c r="F36"/>
  <c r="Z35"/>
  <c r="V35"/>
  <c r="R35"/>
  <c r="N35"/>
  <c r="J35"/>
  <c r="F35"/>
  <c r="Z34"/>
  <c r="V34"/>
  <c r="R34"/>
  <c r="N34"/>
  <c r="J34"/>
  <c r="F34"/>
  <c r="Z33"/>
  <c r="V33"/>
  <c r="R33"/>
  <c r="N33"/>
  <c r="J33"/>
  <c r="F33"/>
  <c r="Z32"/>
  <c r="V32"/>
  <c r="R32"/>
  <c r="N32"/>
  <c r="J32"/>
  <c r="F32"/>
  <c r="Z31"/>
  <c r="V31"/>
  <c r="R31"/>
  <c r="N31"/>
  <c r="J31"/>
  <c r="F31"/>
  <c r="Z30"/>
  <c r="V30"/>
  <c r="R30"/>
  <c r="N30"/>
  <c r="J30"/>
  <c r="F30"/>
  <c r="Z29"/>
  <c r="V29"/>
  <c r="R29"/>
  <c r="N29"/>
  <c r="J29"/>
  <c r="F29"/>
  <c r="Z28"/>
  <c r="V28"/>
  <c r="R28"/>
  <c r="N28"/>
  <c r="J28"/>
  <c r="F28"/>
  <c r="Z27"/>
  <c r="V27"/>
  <c r="R27"/>
  <c r="N27"/>
  <c r="J27"/>
  <c r="F27"/>
  <c r="Z26"/>
  <c r="V26"/>
  <c r="R26"/>
  <c r="N26"/>
  <c r="J26"/>
  <c r="F26"/>
  <c r="Z25"/>
  <c r="V25"/>
  <c r="R25"/>
  <c r="N25"/>
  <c r="J25"/>
  <c r="F25"/>
  <c r="Z24"/>
  <c r="V24"/>
  <c r="R24"/>
  <c r="N24"/>
  <c r="J24"/>
  <c r="F24"/>
  <c r="Z23"/>
  <c r="V23"/>
  <c r="R23"/>
  <c r="N23"/>
  <c r="J23"/>
  <c r="F23"/>
  <c r="Z22"/>
  <c r="V22"/>
  <c r="R22"/>
  <c r="N22"/>
  <c r="J22"/>
  <c r="F22"/>
  <c r="Z21"/>
  <c r="V21"/>
  <c r="R21"/>
  <c r="N21"/>
  <c r="J21"/>
  <c r="F21"/>
  <c r="Z20"/>
  <c r="V20"/>
  <c r="R20"/>
  <c r="N20"/>
  <c r="J20"/>
  <c r="F20"/>
  <c r="Z19"/>
  <c r="V19"/>
  <c r="R19"/>
  <c r="N19"/>
  <c r="J19"/>
  <c r="F19"/>
  <c r="Z18"/>
  <c r="V18"/>
  <c r="R18"/>
  <c r="N18"/>
  <c r="J18"/>
  <c r="F18"/>
  <c r="Z17"/>
  <c r="V17"/>
  <c r="R17"/>
  <c r="N17"/>
  <c r="J17"/>
  <c r="F17"/>
  <c r="Z16"/>
  <c r="V16"/>
  <c r="R16"/>
  <c r="N16"/>
  <c r="J16"/>
  <c r="F16"/>
  <c r="C15"/>
  <c r="G15"/>
  <c r="K15"/>
  <c r="O15"/>
  <c r="S15"/>
  <c r="W15"/>
  <c r="F15"/>
  <c r="J15"/>
  <c r="N15"/>
  <c r="R15"/>
  <c r="V15"/>
  <c r="Z15"/>
  <c r="E15"/>
  <c r="I15"/>
  <c r="M15"/>
  <c r="Q15"/>
  <c r="U15"/>
  <c r="Y15"/>
  <c r="D15"/>
  <c r="H15"/>
  <c r="L15"/>
  <c r="P15"/>
  <c r="T15"/>
  <c r="X15"/>
  <c r="C13"/>
  <c r="G13"/>
  <c r="K13"/>
  <c r="O13"/>
  <c r="S13"/>
  <c r="W13"/>
  <c r="F13"/>
  <c r="J13"/>
  <c r="N13"/>
  <c r="R13"/>
  <c r="V13"/>
  <c r="Z13"/>
  <c r="E13"/>
  <c r="I13"/>
  <c r="M13"/>
  <c r="Q13"/>
  <c r="U13"/>
  <c r="Y13"/>
  <c r="D13"/>
  <c r="H13"/>
  <c r="L13"/>
  <c r="P13"/>
  <c r="T13"/>
  <c r="X13"/>
  <c r="C11"/>
  <c r="G11"/>
  <c r="K11"/>
  <c r="O11"/>
  <c r="S11"/>
  <c r="W11"/>
  <c r="F11"/>
  <c r="J11"/>
  <c r="N11"/>
  <c r="R11"/>
  <c r="V11"/>
  <c r="Z11"/>
  <c r="E11"/>
  <c r="I11"/>
  <c r="M11"/>
  <c r="Q11"/>
  <c r="U11"/>
  <c r="Y11"/>
  <c r="D11"/>
  <c r="H11"/>
  <c r="L11"/>
  <c r="P11"/>
  <c r="T11"/>
  <c r="X11"/>
  <c r="E23" i="87"/>
  <c r="E19"/>
  <c r="E15"/>
  <c r="E11"/>
  <c r="W9" i="53"/>
  <c r="S9"/>
  <c r="O9"/>
  <c r="K9"/>
  <c r="G9"/>
  <c r="C9"/>
  <c r="W68"/>
  <c r="S68"/>
  <c r="O68"/>
  <c r="K68"/>
  <c r="G68"/>
  <c r="C68"/>
  <c r="W67"/>
  <c r="S67"/>
  <c r="O67"/>
  <c r="K67"/>
  <c r="G67"/>
  <c r="C67"/>
  <c r="W66"/>
  <c r="S66"/>
  <c r="O66"/>
  <c r="K66"/>
  <c r="G66"/>
  <c r="C66"/>
  <c r="W65"/>
  <c r="S65"/>
  <c r="O65"/>
  <c r="K65"/>
  <c r="G65"/>
  <c r="C65"/>
  <c r="W64"/>
  <c r="S64"/>
  <c r="O64"/>
  <c r="K64"/>
  <c r="G64"/>
  <c r="C64"/>
  <c r="W63"/>
  <c r="S63"/>
  <c r="O63"/>
  <c r="K63"/>
  <c r="G63"/>
  <c r="C63"/>
  <c r="W62"/>
  <c r="S62"/>
  <c r="O62"/>
  <c r="K62"/>
  <c r="G62"/>
  <c r="C62"/>
  <c r="W61"/>
  <c r="S61"/>
  <c r="O61"/>
  <c r="K61"/>
  <c r="G61"/>
  <c r="C61"/>
  <c r="W60"/>
  <c r="S60"/>
  <c r="O60"/>
  <c r="K60"/>
  <c r="G60"/>
  <c r="C60"/>
  <c r="W59"/>
  <c r="S59"/>
  <c r="O59"/>
  <c r="K59"/>
  <c r="G59"/>
  <c r="C59"/>
  <c r="W58"/>
  <c r="S58"/>
  <c r="O58"/>
  <c r="K58"/>
  <c r="G58"/>
  <c r="C58"/>
  <c r="W57"/>
  <c r="S57"/>
  <c r="O57"/>
  <c r="K57"/>
  <c r="G57"/>
  <c r="C57"/>
  <c r="W56"/>
  <c r="S56"/>
  <c r="O56"/>
  <c r="K56"/>
  <c r="G56"/>
  <c r="C56"/>
  <c r="W55"/>
  <c r="S55"/>
  <c r="O55"/>
  <c r="K55"/>
  <c r="G55"/>
  <c r="C55"/>
  <c r="W54"/>
  <c r="S54"/>
  <c r="O54"/>
  <c r="K54"/>
  <c r="G54"/>
  <c r="C54"/>
  <c r="W53"/>
  <c r="S53"/>
  <c r="O53"/>
  <c r="K53"/>
  <c r="G53"/>
  <c r="C53"/>
  <c r="W52"/>
  <c r="S52"/>
  <c r="O52"/>
  <c r="K52"/>
  <c r="G52"/>
  <c r="C52"/>
  <c r="W51"/>
  <c r="S51"/>
  <c r="O51"/>
  <c r="K51"/>
  <c r="G51"/>
  <c r="C51"/>
  <c r="W50"/>
  <c r="S50"/>
  <c r="O50"/>
  <c r="K50"/>
  <c r="G50"/>
  <c r="C50"/>
  <c r="W49"/>
  <c r="S49"/>
  <c r="O49"/>
  <c r="K49"/>
  <c r="G49"/>
  <c r="C49"/>
  <c r="W48"/>
  <c r="S48"/>
  <c r="O48"/>
  <c r="K48"/>
  <c r="G48"/>
  <c r="C48"/>
  <c r="W47"/>
  <c r="S47"/>
  <c r="O47"/>
  <c r="K47"/>
  <c r="G47"/>
  <c r="C47"/>
  <c r="W46"/>
  <c r="S46"/>
  <c r="O46"/>
  <c r="K46"/>
  <c r="G46"/>
  <c r="C46"/>
  <c r="W45"/>
  <c r="S45"/>
  <c r="O45"/>
  <c r="K45"/>
  <c r="G45"/>
  <c r="C45"/>
  <c r="W44"/>
  <c r="S44"/>
  <c r="O44"/>
  <c r="K44"/>
  <c r="G44"/>
  <c r="C44"/>
  <c r="W43"/>
  <c r="S43"/>
  <c r="O43"/>
  <c r="K43"/>
  <c r="G43"/>
  <c r="C43"/>
  <c r="W42"/>
  <c r="S42"/>
  <c r="O42"/>
  <c r="K42"/>
  <c r="G42"/>
  <c r="C42"/>
  <c r="W41"/>
  <c r="S41"/>
  <c r="O41"/>
  <c r="K41"/>
  <c r="G41"/>
  <c r="C41"/>
  <c r="W40"/>
  <c r="S40"/>
  <c r="O40"/>
  <c r="K40"/>
  <c r="G40"/>
  <c r="C40"/>
  <c r="W39"/>
  <c r="S39"/>
  <c r="O39"/>
  <c r="K39"/>
  <c r="G39"/>
  <c r="C39"/>
  <c r="W38"/>
  <c r="S38"/>
  <c r="O38"/>
  <c r="K38"/>
  <c r="G38"/>
  <c r="C38"/>
  <c r="W37"/>
  <c r="S37"/>
  <c r="O37"/>
  <c r="K37"/>
  <c r="G37"/>
  <c r="C37"/>
  <c r="W36"/>
  <c r="S36"/>
  <c r="O36"/>
  <c r="K36"/>
  <c r="G36"/>
  <c r="C36"/>
  <c r="W35"/>
  <c r="S35"/>
  <c r="O35"/>
  <c r="K35"/>
  <c r="G35"/>
  <c r="C35"/>
  <c r="W34"/>
  <c r="S34"/>
  <c r="O34"/>
  <c r="K34"/>
  <c r="G34"/>
  <c r="C34"/>
  <c r="W33"/>
  <c r="S33"/>
  <c r="O33"/>
  <c r="K33"/>
  <c r="G33"/>
  <c r="C33"/>
  <c r="W32"/>
  <c r="S32"/>
  <c r="O32"/>
  <c r="K32"/>
  <c r="G32"/>
  <c r="C32"/>
  <c r="W31"/>
  <c r="S31"/>
  <c r="O31"/>
  <c r="K31"/>
  <c r="G31"/>
  <c r="C31"/>
  <c r="W30"/>
  <c r="S30"/>
  <c r="O30"/>
  <c r="K30"/>
  <c r="G30"/>
  <c r="C30"/>
  <c r="W29"/>
  <c r="S29"/>
  <c r="O29"/>
  <c r="K29"/>
  <c r="G29"/>
  <c r="C29"/>
  <c r="W28"/>
  <c r="S28"/>
  <c r="O28"/>
  <c r="K28"/>
  <c r="G28"/>
  <c r="C28"/>
  <c r="W27"/>
  <c r="S27"/>
  <c r="O27"/>
  <c r="K27"/>
  <c r="G27"/>
  <c r="C27"/>
  <c r="W26"/>
  <c r="S26"/>
  <c r="O26"/>
  <c r="K26"/>
  <c r="G26"/>
  <c r="C26"/>
  <c r="W25"/>
  <c r="S25"/>
  <c r="O25"/>
  <c r="K25"/>
  <c r="G25"/>
  <c r="C25"/>
  <c r="W24"/>
  <c r="S24"/>
  <c r="O24"/>
  <c r="K24"/>
  <c r="G24"/>
  <c r="C24"/>
  <c r="W23"/>
  <c r="S23"/>
  <c r="O23"/>
  <c r="K23"/>
  <c r="G23"/>
  <c r="C23"/>
  <c r="W22"/>
  <c r="S22"/>
  <c r="O22"/>
  <c r="K22"/>
  <c r="G22"/>
  <c r="C22"/>
  <c r="W21"/>
  <c r="S21"/>
  <c r="O21"/>
  <c r="K21"/>
  <c r="G21"/>
  <c r="C21"/>
  <c r="W20"/>
  <c r="S20"/>
  <c r="O20"/>
  <c r="K20"/>
  <c r="G20"/>
  <c r="C20"/>
  <c r="W19"/>
  <c r="S19"/>
  <c r="O19"/>
  <c r="K19"/>
  <c r="G19"/>
  <c r="C19"/>
  <c r="W18"/>
  <c r="S18"/>
  <c r="O18"/>
  <c r="K18"/>
  <c r="G18"/>
  <c r="C18"/>
  <c r="W17"/>
  <c r="S17"/>
  <c r="O17"/>
  <c r="K17"/>
  <c r="G17"/>
  <c r="C17"/>
  <c r="W16"/>
  <c r="S16"/>
  <c r="O16"/>
  <c r="K16"/>
  <c r="G16"/>
  <c r="C16"/>
  <c r="E25" i="87"/>
  <c r="E20"/>
  <c r="E16"/>
  <c r="E12"/>
  <c r="D68" i="51"/>
  <c r="B7" i="55" s="1"/>
  <c r="B10" s="1"/>
  <c r="X9" i="53"/>
  <c r="T9"/>
  <c r="P9"/>
  <c r="L9"/>
  <c r="H9"/>
  <c r="D9"/>
  <c r="X68"/>
  <c r="T68"/>
  <c r="P68"/>
  <c r="L68"/>
  <c r="H68"/>
  <c r="D68"/>
  <c r="X67"/>
  <c r="T67"/>
  <c r="P67"/>
  <c r="L67"/>
  <c r="H67"/>
  <c r="D67"/>
  <c r="X66"/>
  <c r="T66"/>
  <c r="P66"/>
  <c r="L66"/>
  <c r="H66"/>
  <c r="D66"/>
  <c r="X65"/>
  <c r="T65"/>
  <c r="P65"/>
  <c r="L65"/>
  <c r="H65"/>
  <c r="D65"/>
  <c r="X64"/>
  <c r="T64"/>
  <c r="P64"/>
  <c r="L64"/>
  <c r="H64"/>
  <c r="D64"/>
  <c r="X63"/>
  <c r="T63"/>
  <c r="P63"/>
  <c r="L63"/>
  <c r="H63"/>
  <c r="D63"/>
  <c r="X62"/>
  <c r="T62"/>
  <c r="P62"/>
  <c r="L62"/>
  <c r="H62"/>
  <c r="D62"/>
  <c r="X61"/>
  <c r="T61"/>
  <c r="P61"/>
  <c r="L61"/>
  <c r="H61"/>
  <c r="D61"/>
  <c r="X60"/>
  <c r="T60"/>
  <c r="P60"/>
  <c r="L60"/>
  <c r="H60"/>
  <c r="D60"/>
  <c r="X59"/>
  <c r="T59"/>
  <c r="P59"/>
  <c r="L59"/>
  <c r="H59"/>
  <c r="D59"/>
  <c r="X58"/>
  <c r="T58"/>
  <c r="P58"/>
  <c r="L58"/>
  <c r="H58"/>
  <c r="D58"/>
  <c r="X57"/>
  <c r="T57"/>
  <c r="P57"/>
  <c r="L57"/>
  <c r="H57"/>
  <c r="D57"/>
  <c r="X56"/>
  <c r="T56"/>
  <c r="P56"/>
  <c r="L56"/>
  <c r="H56"/>
  <c r="D56"/>
  <c r="X55"/>
  <c r="T55"/>
  <c r="P55"/>
  <c r="L55"/>
  <c r="H55"/>
  <c r="D55"/>
  <c r="X54"/>
  <c r="T54"/>
  <c r="P54"/>
  <c r="L54"/>
  <c r="H54"/>
  <c r="D54"/>
  <c r="X53"/>
  <c r="T53"/>
  <c r="P53"/>
  <c r="L53"/>
  <c r="H53"/>
  <c r="D53"/>
  <c r="X52"/>
  <c r="T52"/>
  <c r="P52"/>
  <c r="L52"/>
  <c r="H52"/>
  <c r="D52"/>
  <c r="X51"/>
  <c r="T51"/>
  <c r="P51"/>
  <c r="L51"/>
  <c r="H51"/>
  <c r="D51"/>
  <c r="X50"/>
  <c r="T50"/>
  <c r="P50"/>
  <c r="L50"/>
  <c r="H50"/>
  <c r="D50"/>
  <c r="X49"/>
  <c r="T49"/>
  <c r="P49"/>
  <c r="L49"/>
  <c r="H49"/>
  <c r="D49"/>
  <c r="X48"/>
  <c r="T48"/>
  <c r="P48"/>
  <c r="L48"/>
  <c r="H48"/>
  <c r="D48"/>
  <c r="X47"/>
  <c r="T47"/>
  <c r="P47"/>
  <c r="L47"/>
  <c r="H47"/>
  <c r="D47"/>
  <c r="X46"/>
  <c r="T46"/>
  <c r="P46"/>
  <c r="L46"/>
  <c r="H46"/>
  <c r="D46"/>
  <c r="X45"/>
  <c r="T45"/>
  <c r="P45"/>
  <c r="L45"/>
  <c r="H45"/>
  <c r="D45"/>
  <c r="X44"/>
  <c r="T44"/>
  <c r="P44"/>
  <c r="L44"/>
  <c r="H44"/>
  <c r="D44"/>
  <c r="X43"/>
  <c r="T43"/>
  <c r="P43"/>
  <c r="L43"/>
  <c r="H43"/>
  <c r="D43"/>
  <c r="X42"/>
  <c r="T42"/>
  <c r="P42"/>
  <c r="L42"/>
  <c r="H42"/>
  <c r="D42"/>
  <c r="X41"/>
  <c r="T41"/>
  <c r="P41"/>
  <c r="L41"/>
  <c r="H41"/>
  <c r="D41"/>
  <c r="X40"/>
  <c r="T40"/>
  <c r="P40"/>
  <c r="L40"/>
  <c r="H40"/>
  <c r="D40"/>
  <c r="X39"/>
  <c r="T39"/>
  <c r="P39"/>
  <c r="L39"/>
  <c r="H39"/>
  <c r="D39"/>
  <c r="X38"/>
  <c r="T38"/>
  <c r="P38"/>
  <c r="L38"/>
  <c r="H38"/>
  <c r="D38"/>
  <c r="X37"/>
  <c r="T37"/>
  <c r="P37"/>
  <c r="L37"/>
  <c r="H37"/>
  <c r="D37"/>
  <c r="X36"/>
  <c r="T36"/>
  <c r="P36"/>
  <c r="L36"/>
  <c r="H36"/>
  <c r="D36"/>
  <c r="X35"/>
  <c r="T35"/>
  <c r="P35"/>
  <c r="L35"/>
  <c r="H35"/>
  <c r="D35"/>
  <c r="X34"/>
  <c r="T34"/>
  <c r="P34"/>
  <c r="L34"/>
  <c r="H34"/>
  <c r="D34"/>
  <c r="X33"/>
  <c r="T33"/>
  <c r="P33"/>
  <c r="L33"/>
  <c r="H33"/>
  <c r="D33"/>
  <c r="X32"/>
  <c r="T32"/>
  <c r="P32"/>
  <c r="L32"/>
  <c r="H32"/>
  <c r="D32"/>
  <c r="X31"/>
  <c r="T31"/>
  <c r="P31"/>
  <c r="L31"/>
  <c r="H31"/>
  <c r="D31"/>
  <c r="X30"/>
  <c r="T30"/>
  <c r="P30"/>
  <c r="L30"/>
  <c r="H30"/>
  <c r="D30"/>
  <c r="X29"/>
  <c r="T29"/>
  <c r="P29"/>
  <c r="L29"/>
  <c r="H29"/>
  <c r="D29"/>
  <c r="X28"/>
  <c r="T28"/>
  <c r="P28"/>
  <c r="L28"/>
  <c r="H28"/>
  <c r="D28"/>
  <c r="X27"/>
  <c r="T27"/>
  <c r="P27"/>
  <c r="L27"/>
  <c r="H27"/>
  <c r="D27"/>
  <c r="X26"/>
  <c r="T26"/>
  <c r="P26"/>
  <c r="L26"/>
  <c r="H26"/>
  <c r="D26"/>
  <c r="X25"/>
  <c r="T25"/>
  <c r="P25"/>
  <c r="L25"/>
  <c r="H25"/>
  <c r="D25"/>
  <c r="X24"/>
  <c r="T24"/>
  <c r="P24"/>
  <c r="L24"/>
  <c r="H24"/>
  <c r="D24"/>
  <c r="X23"/>
  <c r="T23"/>
  <c r="P23"/>
  <c r="L23"/>
  <c r="H23"/>
  <c r="D23"/>
  <c r="X22"/>
  <c r="T22"/>
  <c r="P22"/>
  <c r="L22"/>
  <c r="H22"/>
  <c r="D22"/>
  <c r="X21"/>
  <c r="T21"/>
  <c r="P21"/>
  <c r="L21"/>
  <c r="H21"/>
  <c r="D21"/>
  <c r="X20"/>
  <c r="T20"/>
  <c r="P20"/>
  <c r="L20"/>
  <c r="H20"/>
  <c r="D20"/>
  <c r="X19"/>
  <c r="T19"/>
  <c r="P19"/>
  <c r="L19"/>
  <c r="H19"/>
  <c r="D19"/>
  <c r="X18"/>
  <c r="T18"/>
  <c r="P18"/>
  <c r="L18"/>
  <c r="H18"/>
  <c r="D18"/>
  <c r="X17"/>
  <c r="T17"/>
  <c r="P17"/>
  <c r="L17"/>
  <c r="H17"/>
  <c r="D17"/>
  <c r="X16"/>
  <c r="T16"/>
  <c r="P16"/>
  <c r="L16"/>
  <c r="H16"/>
  <c r="D16"/>
  <c r="C14"/>
  <c r="G14"/>
  <c r="K14"/>
  <c r="O14"/>
  <c r="S14"/>
  <c r="W14"/>
  <c r="F14"/>
  <c r="J14"/>
  <c r="N14"/>
  <c r="R14"/>
  <c r="V14"/>
  <c r="Z14"/>
  <c r="E14"/>
  <c r="I14"/>
  <c r="M14"/>
  <c r="Q14"/>
  <c r="U14"/>
  <c r="Y14"/>
  <c r="D14"/>
  <c r="H14"/>
  <c r="L14"/>
  <c r="P14"/>
  <c r="T14"/>
  <c r="X14"/>
  <c r="C12"/>
  <c r="G12"/>
  <c r="K12"/>
  <c r="O12"/>
  <c r="S12"/>
  <c r="W12"/>
  <c r="F12"/>
  <c r="J12"/>
  <c r="N12"/>
  <c r="R12"/>
  <c r="V12"/>
  <c r="Z12"/>
  <c r="E12"/>
  <c r="I12"/>
  <c r="M12"/>
  <c r="Q12"/>
  <c r="U12"/>
  <c r="Y12"/>
  <c r="D12"/>
  <c r="H12"/>
  <c r="L12"/>
  <c r="P12"/>
  <c r="T12"/>
  <c r="X12"/>
  <c r="C10"/>
  <c r="G10"/>
  <c r="K10"/>
  <c r="O10"/>
  <c r="S10"/>
  <c r="W10"/>
  <c r="F10"/>
  <c r="J10"/>
  <c r="N10"/>
  <c r="R10"/>
  <c r="V10"/>
  <c r="Z10"/>
  <c r="E10"/>
  <c r="I10"/>
  <c r="M10"/>
  <c r="Q10"/>
  <c r="U10"/>
  <c r="Y10"/>
  <c r="D10"/>
  <c r="H10"/>
  <c r="L10"/>
  <c r="P10"/>
  <c r="T10"/>
  <c r="X10"/>
  <c r="E26" i="87"/>
  <c r="E21"/>
  <c r="E17"/>
  <c r="E13"/>
  <c r="Y9" i="53"/>
  <c r="U9"/>
  <c r="Q9"/>
  <c r="M9"/>
  <c r="I9"/>
  <c r="Y68"/>
  <c r="U68"/>
  <c r="Q68"/>
  <c r="M68"/>
  <c r="I68"/>
  <c r="Y67"/>
  <c r="U67"/>
  <c r="Q67"/>
  <c r="M67"/>
  <c r="I67"/>
  <c r="Y66"/>
  <c r="U66"/>
  <c r="Q66"/>
  <c r="M66"/>
  <c r="I66"/>
  <c r="Y65"/>
  <c r="U65"/>
  <c r="Q65"/>
  <c r="M65"/>
  <c r="I65"/>
  <c r="Y64"/>
  <c r="U64"/>
  <c r="Q64"/>
  <c r="M64"/>
  <c r="I64"/>
  <c r="Y63"/>
  <c r="U63"/>
  <c r="Q63"/>
  <c r="M63"/>
  <c r="I63"/>
  <c r="Y62"/>
  <c r="U62"/>
  <c r="Q62"/>
  <c r="M62"/>
  <c r="I62"/>
  <c r="Y61"/>
  <c r="U61"/>
  <c r="Q61"/>
  <c r="M61"/>
  <c r="I61"/>
  <c r="Y60"/>
  <c r="U60"/>
  <c r="Q60"/>
  <c r="M60"/>
  <c r="I60"/>
  <c r="Y59"/>
  <c r="U59"/>
  <c r="Q59"/>
  <c r="M59"/>
  <c r="I59"/>
  <c r="Y58"/>
  <c r="U58"/>
  <c r="Q58"/>
  <c r="M58"/>
  <c r="I58"/>
  <c r="Y57"/>
  <c r="U57"/>
  <c r="Q57"/>
  <c r="M57"/>
  <c r="I57"/>
  <c r="Y56"/>
  <c r="U56"/>
  <c r="Q56"/>
  <c r="M56"/>
  <c r="I56"/>
  <c r="Y55"/>
  <c r="U55"/>
  <c r="Q55"/>
  <c r="M55"/>
  <c r="I55"/>
  <c r="Y54"/>
  <c r="U54"/>
  <c r="Q54"/>
  <c r="M54"/>
  <c r="I54"/>
  <c r="Y53"/>
  <c r="U53"/>
  <c r="Q53"/>
  <c r="M53"/>
  <c r="I53"/>
  <c r="Y52"/>
  <c r="U52"/>
  <c r="Q52"/>
  <c r="M52"/>
  <c r="I52"/>
  <c r="Y51"/>
  <c r="U51"/>
  <c r="Q51"/>
  <c r="M51"/>
  <c r="I51"/>
  <c r="Y50"/>
  <c r="U50"/>
  <c r="Q50"/>
  <c r="M50"/>
  <c r="I50"/>
  <c r="Y49"/>
  <c r="U49"/>
  <c r="Q49"/>
  <c r="M49"/>
  <c r="I49"/>
  <c r="Y48"/>
  <c r="U48"/>
  <c r="Q48"/>
  <c r="M48"/>
  <c r="I48"/>
  <c r="Y47"/>
  <c r="U47"/>
  <c r="Q47"/>
  <c r="M47"/>
  <c r="I47"/>
  <c r="Y46"/>
  <c r="U46"/>
  <c r="Q46"/>
  <c r="M46"/>
  <c r="I46"/>
  <c r="Y45"/>
  <c r="U45"/>
  <c r="Q45"/>
  <c r="M45"/>
  <c r="I45"/>
  <c r="Y44"/>
  <c r="U44"/>
  <c r="Q44"/>
  <c r="M44"/>
  <c r="I44"/>
  <c r="Y43"/>
  <c r="U43"/>
  <c r="Q43"/>
  <c r="M43"/>
  <c r="I43"/>
  <c r="Y42"/>
  <c r="U42"/>
  <c r="Q42"/>
  <c r="M42"/>
  <c r="I42"/>
  <c r="Y41"/>
  <c r="U41"/>
  <c r="Q41"/>
  <c r="M41"/>
  <c r="I41"/>
  <c r="Y40"/>
  <c r="U40"/>
  <c r="Q40"/>
  <c r="M40"/>
  <c r="I40"/>
  <c r="Y39"/>
  <c r="U39"/>
  <c r="Q39"/>
  <c r="M39"/>
  <c r="I39"/>
  <c r="Y38"/>
  <c r="U38"/>
  <c r="Q38"/>
  <c r="M38"/>
  <c r="I38"/>
  <c r="Y37"/>
  <c r="U37"/>
  <c r="Q37"/>
  <c r="M37"/>
  <c r="I37"/>
  <c r="Y36"/>
  <c r="U36"/>
  <c r="Q36"/>
  <c r="M36"/>
  <c r="I36"/>
  <c r="Y35"/>
  <c r="U35"/>
  <c r="Q35"/>
  <c r="M35"/>
  <c r="I35"/>
  <c r="Y34"/>
  <c r="U34"/>
  <c r="Q34"/>
  <c r="M34"/>
  <c r="I34"/>
  <c r="Y33"/>
  <c r="U33"/>
  <c r="Q33"/>
  <c r="M33"/>
  <c r="I33"/>
  <c r="Y32"/>
  <c r="U32"/>
  <c r="Q32"/>
  <c r="M32"/>
  <c r="I32"/>
  <c r="Y31"/>
  <c r="U31"/>
  <c r="Q31"/>
  <c r="M31"/>
  <c r="I31"/>
  <c r="Y30"/>
  <c r="U30"/>
  <c r="Q30"/>
  <c r="M30"/>
  <c r="I30"/>
  <c r="Y29"/>
  <c r="U29"/>
  <c r="Q29"/>
  <c r="M29"/>
  <c r="I29"/>
  <c r="Y28"/>
  <c r="U28"/>
  <c r="Q28"/>
  <c r="M28"/>
  <c r="I28"/>
  <c r="Y27"/>
  <c r="U27"/>
  <c r="Q27"/>
  <c r="M27"/>
  <c r="I27"/>
  <c r="Y26"/>
  <c r="U26"/>
  <c r="Q26"/>
  <c r="M26"/>
  <c r="I26"/>
  <c r="Y25"/>
  <c r="U25"/>
  <c r="Q25"/>
  <c r="M25"/>
  <c r="I25"/>
  <c r="Y24"/>
  <c r="U24"/>
  <c r="Q24"/>
  <c r="M24"/>
  <c r="I24"/>
  <c r="Y23"/>
  <c r="U23"/>
  <c r="Q23"/>
  <c r="M23"/>
  <c r="I23"/>
  <c r="Y22"/>
  <c r="U22"/>
  <c r="Q22"/>
  <c r="M22"/>
  <c r="I22"/>
  <c r="Y21"/>
  <c r="U21"/>
  <c r="Q21"/>
  <c r="M21"/>
  <c r="I21"/>
  <c r="Y20"/>
  <c r="U20"/>
  <c r="Q20"/>
  <c r="M20"/>
  <c r="I20"/>
  <c r="Y19"/>
  <c r="U19"/>
  <c r="Q19"/>
  <c r="M19"/>
  <c r="I19"/>
  <c r="Y18"/>
  <c r="U18"/>
  <c r="Q18"/>
  <c r="M18"/>
  <c r="I18"/>
  <c r="Y17"/>
  <c r="U17"/>
  <c r="Q17"/>
  <c r="M17"/>
  <c r="I17"/>
  <c r="Y16"/>
  <c r="U16"/>
  <c r="Q16"/>
  <c r="M16"/>
  <c r="I16"/>
  <c r="N27" i="104"/>
  <c r="N70" i="53"/>
  <c r="C19" i="54" s="1"/>
  <c r="X25" i="215"/>
  <c r="T25"/>
  <c r="P25"/>
  <c r="L25"/>
  <c r="H25"/>
  <c r="D25"/>
  <c r="E25" i="216"/>
  <c r="I25"/>
  <c r="M25"/>
  <c r="Q25"/>
  <c r="U25"/>
  <c r="Y25"/>
  <c r="Y25" i="215"/>
  <c r="U25"/>
  <c r="Q25"/>
  <c r="M25"/>
  <c r="I25"/>
  <c r="E25"/>
  <c r="D25" i="216"/>
  <c r="H25"/>
  <c r="L25"/>
  <c r="P25"/>
  <c r="T25"/>
  <c r="X25"/>
  <c r="V51" i="213"/>
  <c r="Z25" i="215"/>
  <c r="V25"/>
  <c r="R25"/>
  <c r="N25"/>
  <c r="J25"/>
  <c r="F25"/>
  <c r="C25" i="216"/>
  <c r="G25"/>
  <c r="K25"/>
  <c r="O25"/>
  <c r="S25"/>
  <c r="W25"/>
  <c r="H275" i="253"/>
  <c r="W25" i="215"/>
  <c r="S25"/>
  <c r="O25"/>
  <c r="K25"/>
  <c r="G25"/>
  <c r="F25" i="216"/>
  <c r="J25"/>
  <c r="N25"/>
  <c r="R25"/>
  <c r="V25"/>
  <c r="G786" i="35"/>
  <c r="H466"/>
  <c r="H424"/>
  <c r="AA66" i="53"/>
  <c r="AA62"/>
  <c r="AA58"/>
  <c r="AA54"/>
  <c r="AA50"/>
  <c r="AA46"/>
  <c r="AA42"/>
  <c r="AA38"/>
  <c r="AA34"/>
  <c r="AA30"/>
  <c r="AA26"/>
  <c r="AA22"/>
  <c r="AA18"/>
  <c r="AA14"/>
  <c r="AA10"/>
  <c r="AA67"/>
  <c r="AA63"/>
  <c r="AA59"/>
  <c r="AA55"/>
  <c r="AA51"/>
  <c r="AA47"/>
  <c r="AA43"/>
  <c r="AA39"/>
  <c r="AA35"/>
  <c r="AA31"/>
  <c r="AA27"/>
  <c r="AA23"/>
  <c r="AA19"/>
  <c r="AA15"/>
  <c r="AA11"/>
  <c r="AA68"/>
  <c r="AA64"/>
  <c r="AA60"/>
  <c r="AA56"/>
  <c r="AA52"/>
  <c r="AA48"/>
  <c r="AA44"/>
  <c r="AA40"/>
  <c r="AA36"/>
  <c r="AA32"/>
  <c r="AA28"/>
  <c r="AA24"/>
  <c r="AA20"/>
  <c r="AA16"/>
  <c r="AA12"/>
  <c r="AA9"/>
  <c r="AA65"/>
  <c r="AA61"/>
  <c r="AA57"/>
  <c r="AA53"/>
  <c r="AA49"/>
  <c r="AA45"/>
  <c r="AA41"/>
  <c r="AA37"/>
  <c r="AA33"/>
  <c r="AA29"/>
  <c r="AA25"/>
  <c r="AA21"/>
  <c r="AA17"/>
  <c r="AA13"/>
  <c r="D86" i="74"/>
  <c r="H86"/>
  <c r="L86"/>
  <c r="C86"/>
  <c r="G86"/>
  <c r="F86"/>
  <c r="J86"/>
  <c r="N86"/>
  <c r="R86"/>
  <c r="V86"/>
  <c r="Z86"/>
  <c r="E86"/>
  <c r="I86"/>
  <c r="M86"/>
  <c r="Q86"/>
  <c r="U86"/>
  <c r="Y86"/>
  <c r="D82"/>
  <c r="H82"/>
  <c r="L82"/>
  <c r="P82"/>
  <c r="T82"/>
  <c r="X82"/>
  <c r="C82"/>
  <c r="G82"/>
  <c r="K82"/>
  <c r="O82"/>
  <c r="S82"/>
  <c r="W82"/>
  <c r="AA82"/>
  <c r="F82"/>
  <c r="J82"/>
  <c r="N82"/>
  <c r="R82"/>
  <c r="V82"/>
  <c r="Z82"/>
  <c r="E82"/>
  <c r="I82"/>
  <c r="M82"/>
  <c r="Q82"/>
  <c r="U82"/>
  <c r="Y82"/>
  <c r="D78"/>
  <c r="H78"/>
  <c r="L78"/>
  <c r="P78"/>
  <c r="T78"/>
  <c r="X78"/>
  <c r="C78"/>
  <c r="G78"/>
  <c r="K78"/>
  <c r="O78"/>
  <c r="S78"/>
  <c r="W78"/>
  <c r="AA78"/>
  <c r="F78"/>
  <c r="J78"/>
  <c r="N78"/>
  <c r="R78"/>
  <c r="V78"/>
  <c r="Z78"/>
  <c r="E78"/>
  <c r="I78"/>
  <c r="M78"/>
  <c r="Q78"/>
  <c r="U78"/>
  <c r="Y78"/>
  <c r="D74"/>
  <c r="H74"/>
  <c r="L74"/>
  <c r="P74"/>
  <c r="T74"/>
  <c r="X74"/>
  <c r="C74"/>
  <c r="G74"/>
  <c r="K74"/>
  <c r="O74"/>
  <c r="S74"/>
  <c r="W74"/>
  <c r="AA74"/>
  <c r="F74"/>
  <c r="J74"/>
  <c r="N74"/>
  <c r="R74"/>
  <c r="V74"/>
  <c r="Z74"/>
  <c r="E74"/>
  <c r="I74"/>
  <c r="M74"/>
  <c r="Q74"/>
  <c r="U74"/>
  <c r="Y74"/>
  <c r="D70"/>
  <c r="H70"/>
  <c r="L70"/>
  <c r="P70"/>
  <c r="T70"/>
  <c r="X70"/>
  <c r="C70"/>
  <c r="G70"/>
  <c r="K70"/>
  <c r="O70"/>
  <c r="S70"/>
  <c r="W70"/>
  <c r="AA70"/>
  <c r="F70"/>
  <c r="J70"/>
  <c r="N70"/>
  <c r="R70"/>
  <c r="V70"/>
  <c r="Z70"/>
  <c r="E70"/>
  <c r="I70"/>
  <c r="M70"/>
  <c r="Q70"/>
  <c r="U70"/>
  <c r="Y70"/>
  <c r="D66"/>
  <c r="H66"/>
  <c r="L66"/>
  <c r="P66"/>
  <c r="T66"/>
  <c r="X66"/>
  <c r="C66"/>
  <c r="G66"/>
  <c r="K66"/>
  <c r="O66"/>
  <c r="S66"/>
  <c r="W66"/>
  <c r="AA66"/>
  <c r="F66"/>
  <c r="J66"/>
  <c r="N66"/>
  <c r="R66"/>
  <c r="V66"/>
  <c r="Z66"/>
  <c r="E66"/>
  <c r="I66"/>
  <c r="M66"/>
  <c r="Q66"/>
  <c r="U66"/>
  <c r="Y66"/>
  <c r="F60"/>
  <c r="J60"/>
  <c r="N60"/>
  <c r="R60"/>
  <c r="V60"/>
  <c r="Z60"/>
  <c r="E60"/>
  <c r="I60"/>
  <c r="M60"/>
  <c r="Q60"/>
  <c r="U60"/>
  <c r="Y60"/>
  <c r="D60"/>
  <c r="H60"/>
  <c r="L60"/>
  <c r="P60"/>
  <c r="T60"/>
  <c r="X60"/>
  <c r="C60"/>
  <c r="G60"/>
  <c r="K60"/>
  <c r="O60"/>
  <c r="S60"/>
  <c r="W60"/>
  <c r="AA60"/>
  <c r="F56"/>
  <c r="J56"/>
  <c r="N56"/>
  <c r="R56"/>
  <c r="V56"/>
  <c r="Z56"/>
  <c r="E56"/>
  <c r="I56"/>
  <c r="M56"/>
  <c r="Q56"/>
  <c r="U56"/>
  <c r="Y56"/>
  <c r="D56"/>
  <c r="H56"/>
  <c r="L56"/>
  <c r="P56"/>
  <c r="T56"/>
  <c r="X56"/>
  <c r="C56"/>
  <c r="G56"/>
  <c r="K56"/>
  <c r="O56"/>
  <c r="S56"/>
  <c r="W56"/>
  <c r="AA56"/>
  <c r="F52"/>
  <c r="J52"/>
  <c r="N52"/>
  <c r="R52"/>
  <c r="V52"/>
  <c r="Z52"/>
  <c r="E52"/>
  <c r="I52"/>
  <c r="M52"/>
  <c r="Q52"/>
  <c r="U52"/>
  <c r="Y52"/>
  <c r="D52"/>
  <c r="H52"/>
  <c r="L52"/>
  <c r="P52"/>
  <c r="T52"/>
  <c r="X52"/>
  <c r="C52"/>
  <c r="G52"/>
  <c r="K52"/>
  <c r="O52"/>
  <c r="S52"/>
  <c r="W52"/>
  <c r="AA52"/>
  <c r="F48"/>
  <c r="J48"/>
  <c r="N48"/>
  <c r="R48"/>
  <c r="V48"/>
  <c r="Z48"/>
  <c r="E48"/>
  <c r="I48"/>
  <c r="M48"/>
  <c r="Q48"/>
  <c r="U48"/>
  <c r="Y48"/>
  <c r="D48"/>
  <c r="H48"/>
  <c r="L48"/>
  <c r="P48"/>
  <c r="T48"/>
  <c r="X48"/>
  <c r="C48"/>
  <c r="G48"/>
  <c r="K48"/>
  <c r="O48"/>
  <c r="S48"/>
  <c r="W48"/>
  <c r="AA48"/>
  <c r="F44"/>
  <c r="J44"/>
  <c r="N44"/>
  <c r="R44"/>
  <c r="V44"/>
  <c r="Z44"/>
  <c r="E44"/>
  <c r="I44"/>
  <c r="M44"/>
  <c r="Q44"/>
  <c r="U44"/>
  <c r="Y44"/>
  <c r="D44"/>
  <c r="H44"/>
  <c r="L44"/>
  <c r="P44"/>
  <c r="T44"/>
  <c r="X44"/>
  <c r="C44"/>
  <c r="G44"/>
  <c r="K44"/>
  <c r="O44"/>
  <c r="S44"/>
  <c r="W44"/>
  <c r="AA44"/>
  <c r="F40"/>
  <c r="J40"/>
  <c r="N40"/>
  <c r="R40"/>
  <c r="V40"/>
  <c r="Z40"/>
  <c r="E40"/>
  <c r="I40"/>
  <c r="M40"/>
  <c r="Q40"/>
  <c r="U40"/>
  <c r="Y40"/>
  <c r="D40"/>
  <c r="H40"/>
  <c r="L40"/>
  <c r="P40"/>
  <c r="T40"/>
  <c r="X40"/>
  <c r="C40"/>
  <c r="G40"/>
  <c r="K40"/>
  <c r="O40"/>
  <c r="S40"/>
  <c r="W40"/>
  <c r="AA40"/>
  <c r="F36"/>
  <c r="J36"/>
  <c r="N36"/>
  <c r="R36"/>
  <c r="V36"/>
  <c r="Z36"/>
  <c r="E36"/>
  <c r="I36"/>
  <c r="M36"/>
  <c r="Q36"/>
  <c r="U36"/>
  <c r="Y36"/>
  <c r="D36"/>
  <c r="H36"/>
  <c r="L36"/>
  <c r="P36"/>
  <c r="T36"/>
  <c r="X36"/>
  <c r="C36"/>
  <c r="G36"/>
  <c r="K36"/>
  <c r="O36"/>
  <c r="S36"/>
  <c r="W36"/>
  <c r="AA36"/>
  <c r="F32"/>
  <c r="J32"/>
  <c r="N32"/>
  <c r="R32"/>
  <c r="V32"/>
  <c r="Z32"/>
  <c r="E32"/>
  <c r="I32"/>
  <c r="M32"/>
  <c r="Q32"/>
  <c r="U32"/>
  <c r="Y32"/>
  <c r="D32"/>
  <c r="H32"/>
  <c r="L32"/>
  <c r="P32"/>
  <c r="T32"/>
  <c r="X32"/>
  <c r="C32"/>
  <c r="G32"/>
  <c r="K32"/>
  <c r="O32"/>
  <c r="S32"/>
  <c r="W32"/>
  <c r="AA32"/>
  <c r="F28"/>
  <c r="J28"/>
  <c r="N28"/>
  <c r="R28"/>
  <c r="V28"/>
  <c r="Z28"/>
  <c r="E28"/>
  <c r="I28"/>
  <c r="M28"/>
  <c r="Q28"/>
  <c r="U28"/>
  <c r="Y28"/>
  <c r="D28"/>
  <c r="H28"/>
  <c r="L28"/>
  <c r="P28"/>
  <c r="T28"/>
  <c r="X28"/>
  <c r="C28"/>
  <c r="G28"/>
  <c r="K28"/>
  <c r="O28"/>
  <c r="S28"/>
  <c r="W28"/>
  <c r="AA28"/>
  <c r="F24"/>
  <c r="J24"/>
  <c r="N24"/>
  <c r="R24"/>
  <c r="V24"/>
  <c r="Z24"/>
  <c r="E24"/>
  <c r="I24"/>
  <c r="M24"/>
  <c r="Q24"/>
  <c r="U24"/>
  <c r="Y24"/>
  <c r="D24"/>
  <c r="H24"/>
  <c r="L24"/>
  <c r="P24"/>
  <c r="T24"/>
  <c r="X24"/>
  <c r="C24"/>
  <c r="G24"/>
  <c r="K24"/>
  <c r="O24"/>
  <c r="S24"/>
  <c r="W24"/>
  <c r="AA24"/>
  <c r="F20"/>
  <c r="J20"/>
  <c r="N20"/>
  <c r="R20"/>
  <c r="V20"/>
  <c r="Z20"/>
  <c r="E20"/>
  <c r="I20"/>
  <c r="M20"/>
  <c r="Q20"/>
  <c r="U20"/>
  <c r="Y20"/>
  <c r="D20"/>
  <c r="H20"/>
  <c r="L20"/>
  <c r="P20"/>
  <c r="T20"/>
  <c r="X20"/>
  <c r="C20"/>
  <c r="G20"/>
  <c r="K20"/>
  <c r="O20"/>
  <c r="S20"/>
  <c r="W20"/>
  <c r="AA20"/>
  <c r="F16"/>
  <c r="J16"/>
  <c r="N16"/>
  <c r="R16"/>
  <c r="V16"/>
  <c r="Z16"/>
  <c r="E16"/>
  <c r="I16"/>
  <c r="M16"/>
  <c r="Q16"/>
  <c r="U16"/>
  <c r="Y16"/>
  <c r="D16"/>
  <c r="H16"/>
  <c r="L16"/>
  <c r="P16"/>
  <c r="T16"/>
  <c r="X16"/>
  <c r="C16"/>
  <c r="G16"/>
  <c r="K16"/>
  <c r="O16"/>
  <c r="S16"/>
  <c r="W16"/>
  <c r="AA16"/>
  <c r="F12"/>
  <c r="J12"/>
  <c r="N12"/>
  <c r="R12"/>
  <c r="V12"/>
  <c r="Z12"/>
  <c r="E12"/>
  <c r="I12"/>
  <c r="M12"/>
  <c r="Q12"/>
  <c r="U12"/>
  <c r="Y12"/>
  <c r="D12"/>
  <c r="H12"/>
  <c r="L12"/>
  <c r="P12"/>
  <c r="T12"/>
  <c r="X12"/>
  <c r="C12"/>
  <c r="G12"/>
  <c r="K12"/>
  <c r="O12"/>
  <c r="S12"/>
  <c r="W12"/>
  <c r="AA12"/>
  <c r="AA10"/>
  <c r="W10"/>
  <c r="S10"/>
  <c r="O10"/>
  <c r="K10"/>
  <c r="G10"/>
  <c r="AA127"/>
  <c r="W127"/>
  <c r="S127"/>
  <c r="O127"/>
  <c r="K127"/>
  <c r="G127"/>
  <c r="C127"/>
  <c r="X126"/>
  <c r="T126"/>
  <c r="P126"/>
  <c r="L126"/>
  <c r="H126"/>
  <c r="D126"/>
  <c r="Y125"/>
  <c r="U125"/>
  <c r="Q125"/>
  <c r="M125"/>
  <c r="I125"/>
  <c r="E125"/>
  <c r="Z124"/>
  <c r="V124"/>
  <c r="R124"/>
  <c r="N124"/>
  <c r="J124"/>
  <c r="F124"/>
  <c r="AA123"/>
  <c r="W123"/>
  <c r="S123"/>
  <c r="O123"/>
  <c r="K123"/>
  <c r="G123"/>
  <c r="C123"/>
  <c r="X122"/>
  <c r="T122"/>
  <c r="P122"/>
  <c r="L122"/>
  <c r="H122"/>
  <c r="D122"/>
  <c r="Y121"/>
  <c r="U121"/>
  <c r="Q121"/>
  <c r="M121"/>
  <c r="I121"/>
  <c r="E121"/>
  <c r="Z120"/>
  <c r="V120"/>
  <c r="R120"/>
  <c r="N120"/>
  <c r="J120"/>
  <c r="F120"/>
  <c r="AA119"/>
  <c r="W119"/>
  <c r="S119"/>
  <c r="O119"/>
  <c r="K119"/>
  <c r="G119"/>
  <c r="C119"/>
  <c r="X118"/>
  <c r="T118"/>
  <c r="P118"/>
  <c r="L118"/>
  <c r="H118"/>
  <c r="D118"/>
  <c r="Y117"/>
  <c r="U117"/>
  <c r="Q117"/>
  <c r="M117"/>
  <c r="I117"/>
  <c r="E117"/>
  <c r="Z116"/>
  <c r="V116"/>
  <c r="R116"/>
  <c r="N116"/>
  <c r="J116"/>
  <c r="F116"/>
  <c r="AA115"/>
  <c r="W115"/>
  <c r="S115"/>
  <c r="O115"/>
  <c r="K115"/>
  <c r="G115"/>
  <c r="C115"/>
  <c r="X114"/>
  <c r="T114"/>
  <c r="P114"/>
  <c r="L114"/>
  <c r="H114"/>
  <c r="D114"/>
  <c r="Y113"/>
  <c r="U113"/>
  <c r="Q113"/>
  <c r="M113"/>
  <c r="I113"/>
  <c r="E113"/>
  <c r="Z112"/>
  <c r="V112"/>
  <c r="R112"/>
  <c r="N112"/>
  <c r="J112"/>
  <c r="F112"/>
  <c r="AA111"/>
  <c r="W111"/>
  <c r="S111"/>
  <c r="O111"/>
  <c r="K111"/>
  <c r="G111"/>
  <c r="C111"/>
  <c r="X110"/>
  <c r="T110"/>
  <c r="P110"/>
  <c r="L110"/>
  <c r="H110"/>
  <c r="D110"/>
  <c r="Y109"/>
  <c r="U109"/>
  <c r="Q109"/>
  <c r="M109"/>
  <c r="I109"/>
  <c r="E109"/>
  <c r="Z108"/>
  <c r="V108"/>
  <c r="R108"/>
  <c r="N108"/>
  <c r="J108"/>
  <c r="F108"/>
  <c r="AA107"/>
  <c r="W107"/>
  <c r="S107"/>
  <c r="O107"/>
  <c r="K107"/>
  <c r="G107"/>
  <c r="C107"/>
  <c r="X106"/>
  <c r="T106"/>
  <c r="P106"/>
  <c r="L106"/>
  <c r="H106"/>
  <c r="D106"/>
  <c r="Y105"/>
  <c r="U105"/>
  <c r="Q105"/>
  <c r="M105"/>
  <c r="I105"/>
  <c r="E105"/>
  <c r="Z104"/>
  <c r="V104"/>
  <c r="R104"/>
  <c r="N104"/>
  <c r="J104"/>
  <c r="F104"/>
  <c r="AA103"/>
  <c r="W103"/>
  <c r="S103"/>
  <c r="O103"/>
  <c r="K103"/>
  <c r="G103"/>
  <c r="C103"/>
  <c r="X102"/>
  <c r="T102"/>
  <c r="P102"/>
  <c r="L102"/>
  <c r="H102"/>
  <c r="D102"/>
  <c r="Y101"/>
  <c r="U101"/>
  <c r="Q101"/>
  <c r="M101"/>
  <c r="I101"/>
  <c r="E101"/>
  <c r="Z100"/>
  <c r="V100"/>
  <c r="R100"/>
  <c r="N100"/>
  <c r="J100"/>
  <c r="F100"/>
  <c r="AA99"/>
  <c r="W99"/>
  <c r="S99"/>
  <c r="O99"/>
  <c r="K99"/>
  <c r="G99"/>
  <c r="C99"/>
  <c r="X98"/>
  <c r="T98"/>
  <c r="P98"/>
  <c r="L98"/>
  <c r="H98"/>
  <c r="D98"/>
  <c r="Y97"/>
  <c r="U97"/>
  <c r="Q97"/>
  <c r="M97"/>
  <c r="I97"/>
  <c r="E97"/>
  <c r="Z96"/>
  <c r="V96"/>
  <c r="R96"/>
  <c r="N96"/>
  <c r="J96"/>
  <c r="F96"/>
  <c r="AA95"/>
  <c r="W95"/>
  <c r="S95"/>
  <c r="O95"/>
  <c r="K95"/>
  <c r="G95"/>
  <c r="C95"/>
  <c r="X94"/>
  <c r="T94"/>
  <c r="P94"/>
  <c r="L94"/>
  <c r="H94"/>
  <c r="D94"/>
  <c r="Y93"/>
  <c r="U93"/>
  <c r="Q93"/>
  <c r="M93"/>
  <c r="I93"/>
  <c r="E93"/>
  <c r="Z92"/>
  <c r="V92"/>
  <c r="R92"/>
  <c r="N92"/>
  <c r="J92"/>
  <c r="F92"/>
  <c r="AA91"/>
  <c r="W91"/>
  <c r="S91"/>
  <c r="O91"/>
  <c r="K91"/>
  <c r="G91"/>
  <c r="C91"/>
  <c r="X90"/>
  <c r="T90"/>
  <c r="P90"/>
  <c r="L90"/>
  <c r="H90"/>
  <c r="D90"/>
  <c r="U89"/>
  <c r="M89"/>
  <c r="E89"/>
  <c r="V88"/>
  <c r="N88"/>
  <c r="F88"/>
  <c r="W87"/>
  <c r="O87"/>
  <c r="X86"/>
  <c r="P86"/>
  <c r="E87"/>
  <c r="I87"/>
  <c r="M87"/>
  <c r="Q87"/>
  <c r="U87"/>
  <c r="Y87"/>
  <c r="D87"/>
  <c r="H87"/>
  <c r="L87"/>
  <c r="P87"/>
  <c r="T87"/>
  <c r="X87"/>
  <c r="C83"/>
  <c r="G83"/>
  <c r="K83"/>
  <c r="O83"/>
  <c r="S83"/>
  <c r="W83"/>
  <c r="AA83"/>
  <c r="F83"/>
  <c r="J83"/>
  <c r="N83"/>
  <c r="R83"/>
  <c r="V83"/>
  <c r="Z83"/>
  <c r="E83"/>
  <c r="I83"/>
  <c r="M83"/>
  <c r="Q83"/>
  <c r="U83"/>
  <c r="Y83"/>
  <c r="D83"/>
  <c r="H83"/>
  <c r="L83"/>
  <c r="P83"/>
  <c r="T83"/>
  <c r="X83"/>
  <c r="C79"/>
  <c r="G79"/>
  <c r="K79"/>
  <c r="O79"/>
  <c r="S79"/>
  <c r="W79"/>
  <c r="AA79"/>
  <c r="F79"/>
  <c r="J79"/>
  <c r="N79"/>
  <c r="R79"/>
  <c r="V79"/>
  <c r="Z79"/>
  <c r="E79"/>
  <c r="I79"/>
  <c r="M79"/>
  <c r="Q79"/>
  <c r="U79"/>
  <c r="Y79"/>
  <c r="D79"/>
  <c r="H79"/>
  <c r="L79"/>
  <c r="P79"/>
  <c r="T79"/>
  <c r="X79"/>
  <c r="C75"/>
  <c r="G75"/>
  <c r="K75"/>
  <c r="O75"/>
  <c r="S75"/>
  <c r="W75"/>
  <c r="AA75"/>
  <c r="F75"/>
  <c r="J75"/>
  <c r="N75"/>
  <c r="R75"/>
  <c r="V75"/>
  <c r="Z75"/>
  <c r="E75"/>
  <c r="I75"/>
  <c r="M75"/>
  <c r="Q75"/>
  <c r="U75"/>
  <c r="Y75"/>
  <c r="D75"/>
  <c r="H75"/>
  <c r="L75"/>
  <c r="P75"/>
  <c r="T75"/>
  <c r="X75"/>
  <c r="C71"/>
  <c r="G71"/>
  <c r="K71"/>
  <c r="O71"/>
  <c r="S71"/>
  <c r="W71"/>
  <c r="AA71"/>
  <c r="F71"/>
  <c r="J71"/>
  <c r="N71"/>
  <c r="R71"/>
  <c r="V71"/>
  <c r="Z71"/>
  <c r="E71"/>
  <c r="I71"/>
  <c r="M71"/>
  <c r="Q71"/>
  <c r="U71"/>
  <c r="Y71"/>
  <c r="D71"/>
  <c r="H71"/>
  <c r="L71"/>
  <c r="P71"/>
  <c r="T71"/>
  <c r="X71"/>
  <c r="C67"/>
  <c r="G67"/>
  <c r="K67"/>
  <c r="O67"/>
  <c r="S67"/>
  <c r="W67"/>
  <c r="AA67"/>
  <c r="F67"/>
  <c r="J67"/>
  <c r="N67"/>
  <c r="R67"/>
  <c r="V67"/>
  <c r="Z67"/>
  <c r="E67"/>
  <c r="I67"/>
  <c r="M67"/>
  <c r="Q67"/>
  <c r="U67"/>
  <c r="Y67"/>
  <c r="D67"/>
  <c r="H67"/>
  <c r="L67"/>
  <c r="P67"/>
  <c r="T67"/>
  <c r="X67"/>
  <c r="E61"/>
  <c r="I61"/>
  <c r="M61"/>
  <c r="Q61"/>
  <c r="U61"/>
  <c r="Y61"/>
  <c r="D61"/>
  <c r="H61"/>
  <c r="L61"/>
  <c r="P61"/>
  <c r="T61"/>
  <c r="X61"/>
  <c r="C61"/>
  <c r="G61"/>
  <c r="K61"/>
  <c r="O61"/>
  <c r="S61"/>
  <c r="W61"/>
  <c r="AA61"/>
  <c r="F61"/>
  <c r="J61"/>
  <c r="N61"/>
  <c r="R61"/>
  <c r="V61"/>
  <c r="Z61"/>
  <c r="E57"/>
  <c r="I57"/>
  <c r="M57"/>
  <c r="Q57"/>
  <c r="U57"/>
  <c r="Y57"/>
  <c r="D57"/>
  <c r="H57"/>
  <c r="L57"/>
  <c r="P57"/>
  <c r="T57"/>
  <c r="X57"/>
  <c r="C57"/>
  <c r="G57"/>
  <c r="K57"/>
  <c r="O57"/>
  <c r="S57"/>
  <c r="W57"/>
  <c r="AA57"/>
  <c r="F57"/>
  <c r="J57"/>
  <c r="N57"/>
  <c r="R57"/>
  <c r="V57"/>
  <c r="Z57"/>
  <c r="E53"/>
  <c r="I53"/>
  <c r="M53"/>
  <c r="Q53"/>
  <c r="U53"/>
  <c r="Y53"/>
  <c r="D53"/>
  <c r="H53"/>
  <c r="L53"/>
  <c r="P53"/>
  <c r="T53"/>
  <c r="X53"/>
  <c r="C53"/>
  <c r="G53"/>
  <c r="K53"/>
  <c r="O53"/>
  <c r="S53"/>
  <c r="W53"/>
  <c r="AA53"/>
  <c r="F53"/>
  <c r="J53"/>
  <c r="N53"/>
  <c r="R53"/>
  <c r="V53"/>
  <c r="Z53"/>
  <c r="E49"/>
  <c r="I49"/>
  <c r="M49"/>
  <c r="Q49"/>
  <c r="U49"/>
  <c r="Y49"/>
  <c r="D49"/>
  <c r="H49"/>
  <c r="L49"/>
  <c r="P49"/>
  <c r="T49"/>
  <c r="X49"/>
  <c r="C49"/>
  <c r="G49"/>
  <c r="K49"/>
  <c r="O49"/>
  <c r="S49"/>
  <c r="W49"/>
  <c r="AA49"/>
  <c r="F49"/>
  <c r="J49"/>
  <c r="N49"/>
  <c r="R49"/>
  <c r="V49"/>
  <c r="Z49"/>
  <c r="E45"/>
  <c r="I45"/>
  <c r="M45"/>
  <c r="Q45"/>
  <c r="U45"/>
  <c r="Y45"/>
  <c r="D45"/>
  <c r="H45"/>
  <c r="L45"/>
  <c r="P45"/>
  <c r="T45"/>
  <c r="X45"/>
  <c r="C45"/>
  <c r="G45"/>
  <c r="K45"/>
  <c r="O45"/>
  <c r="S45"/>
  <c r="W45"/>
  <c r="AA45"/>
  <c r="F45"/>
  <c r="J45"/>
  <c r="N45"/>
  <c r="R45"/>
  <c r="V45"/>
  <c r="Z45"/>
  <c r="E41"/>
  <c r="I41"/>
  <c r="M41"/>
  <c r="Q41"/>
  <c r="U41"/>
  <c r="Y41"/>
  <c r="D41"/>
  <c r="H41"/>
  <c r="L41"/>
  <c r="P41"/>
  <c r="T41"/>
  <c r="X41"/>
  <c r="C41"/>
  <c r="G41"/>
  <c r="K41"/>
  <c r="O41"/>
  <c r="S41"/>
  <c r="W41"/>
  <c r="AA41"/>
  <c r="F41"/>
  <c r="J41"/>
  <c r="N41"/>
  <c r="R41"/>
  <c r="V41"/>
  <c r="Z41"/>
  <c r="E37"/>
  <c r="I37"/>
  <c r="M37"/>
  <c r="Q37"/>
  <c r="U37"/>
  <c r="Y37"/>
  <c r="D37"/>
  <c r="H37"/>
  <c r="L37"/>
  <c r="P37"/>
  <c r="T37"/>
  <c r="X37"/>
  <c r="C37"/>
  <c r="G37"/>
  <c r="K37"/>
  <c r="O37"/>
  <c r="S37"/>
  <c r="W37"/>
  <c r="AA37"/>
  <c r="F37"/>
  <c r="J37"/>
  <c r="N37"/>
  <c r="R37"/>
  <c r="V37"/>
  <c r="Z37"/>
  <c r="E33"/>
  <c r="I33"/>
  <c r="M33"/>
  <c r="Q33"/>
  <c r="U33"/>
  <c r="Y33"/>
  <c r="D33"/>
  <c r="H33"/>
  <c r="L33"/>
  <c r="P33"/>
  <c r="T33"/>
  <c r="X33"/>
  <c r="C33"/>
  <c r="G33"/>
  <c r="K33"/>
  <c r="O33"/>
  <c r="S33"/>
  <c r="W33"/>
  <c r="AA33"/>
  <c r="F33"/>
  <c r="J33"/>
  <c r="N33"/>
  <c r="R33"/>
  <c r="V33"/>
  <c r="Z33"/>
  <c r="E29"/>
  <c r="I29"/>
  <c r="M29"/>
  <c r="Q29"/>
  <c r="U29"/>
  <c r="Y29"/>
  <c r="D29"/>
  <c r="H29"/>
  <c r="L29"/>
  <c r="P29"/>
  <c r="T29"/>
  <c r="X29"/>
  <c r="C29"/>
  <c r="G29"/>
  <c r="K29"/>
  <c r="O29"/>
  <c r="S29"/>
  <c r="W29"/>
  <c r="AA29"/>
  <c r="F29"/>
  <c r="J29"/>
  <c r="N29"/>
  <c r="R29"/>
  <c r="V29"/>
  <c r="Z29"/>
  <c r="E25"/>
  <c r="I25"/>
  <c r="M25"/>
  <c r="Q25"/>
  <c r="U25"/>
  <c r="Y25"/>
  <c r="D25"/>
  <c r="H25"/>
  <c r="L25"/>
  <c r="P25"/>
  <c r="T25"/>
  <c r="X25"/>
  <c r="C25"/>
  <c r="G25"/>
  <c r="K25"/>
  <c r="O25"/>
  <c r="S25"/>
  <c r="W25"/>
  <c r="AA25"/>
  <c r="F25"/>
  <c r="J25"/>
  <c r="N25"/>
  <c r="R25"/>
  <c r="V25"/>
  <c r="Z25"/>
  <c r="E21"/>
  <c r="I21"/>
  <c r="M21"/>
  <c r="Q21"/>
  <c r="U21"/>
  <c r="Y21"/>
  <c r="D21"/>
  <c r="H21"/>
  <c r="L21"/>
  <c r="P21"/>
  <c r="T21"/>
  <c r="X21"/>
  <c r="C21"/>
  <c r="G21"/>
  <c r="K21"/>
  <c r="O21"/>
  <c r="S21"/>
  <c r="W21"/>
  <c r="AA21"/>
  <c r="F21"/>
  <c r="J21"/>
  <c r="N21"/>
  <c r="R21"/>
  <c r="V21"/>
  <c r="Z21"/>
  <c r="E17"/>
  <c r="I17"/>
  <c r="M17"/>
  <c r="Q17"/>
  <c r="U17"/>
  <c r="Y17"/>
  <c r="D17"/>
  <c r="H17"/>
  <c r="L17"/>
  <c r="P17"/>
  <c r="T17"/>
  <c r="X17"/>
  <c r="C17"/>
  <c r="G17"/>
  <c r="K17"/>
  <c r="O17"/>
  <c r="S17"/>
  <c r="W17"/>
  <c r="AA17"/>
  <c r="F17"/>
  <c r="J17"/>
  <c r="N17"/>
  <c r="R17"/>
  <c r="V17"/>
  <c r="Z17"/>
  <c r="E13"/>
  <c r="I13"/>
  <c r="M13"/>
  <c r="Q13"/>
  <c r="U13"/>
  <c r="Y13"/>
  <c r="D13"/>
  <c r="H13"/>
  <c r="L13"/>
  <c r="P13"/>
  <c r="T13"/>
  <c r="X13"/>
  <c r="C13"/>
  <c r="G13"/>
  <c r="K13"/>
  <c r="O13"/>
  <c r="S13"/>
  <c r="W13"/>
  <c r="AA13"/>
  <c r="F13"/>
  <c r="J13"/>
  <c r="N13"/>
  <c r="R13"/>
  <c r="V13"/>
  <c r="Z13"/>
  <c r="C10"/>
  <c r="X10"/>
  <c r="T10"/>
  <c r="P10"/>
  <c r="L10"/>
  <c r="H10"/>
  <c r="D10"/>
  <c r="X127"/>
  <c r="T127"/>
  <c r="P127"/>
  <c r="L127"/>
  <c r="H127"/>
  <c r="D127"/>
  <c r="Y126"/>
  <c r="U126"/>
  <c r="Q126"/>
  <c r="M126"/>
  <c r="I126"/>
  <c r="E126"/>
  <c r="Z125"/>
  <c r="V125"/>
  <c r="R125"/>
  <c r="N125"/>
  <c r="J125"/>
  <c r="F125"/>
  <c r="AA124"/>
  <c r="W124"/>
  <c r="S124"/>
  <c r="O124"/>
  <c r="K124"/>
  <c r="G124"/>
  <c r="C124"/>
  <c r="X123"/>
  <c r="T123"/>
  <c r="P123"/>
  <c r="L123"/>
  <c r="H123"/>
  <c r="D123"/>
  <c r="Y122"/>
  <c r="U122"/>
  <c r="Q122"/>
  <c r="M122"/>
  <c r="I122"/>
  <c r="E122"/>
  <c r="Z121"/>
  <c r="V121"/>
  <c r="R121"/>
  <c r="N121"/>
  <c r="J121"/>
  <c r="F121"/>
  <c r="AA120"/>
  <c r="W120"/>
  <c r="S120"/>
  <c r="O120"/>
  <c r="K120"/>
  <c r="G120"/>
  <c r="C120"/>
  <c r="X119"/>
  <c r="T119"/>
  <c r="P119"/>
  <c r="L119"/>
  <c r="H119"/>
  <c r="D119"/>
  <c r="Y118"/>
  <c r="U118"/>
  <c r="Q118"/>
  <c r="M118"/>
  <c r="I118"/>
  <c r="E118"/>
  <c r="Z117"/>
  <c r="V117"/>
  <c r="R117"/>
  <c r="N117"/>
  <c r="J117"/>
  <c r="F117"/>
  <c r="AA116"/>
  <c r="W116"/>
  <c r="S116"/>
  <c r="O116"/>
  <c r="K116"/>
  <c r="G116"/>
  <c r="C116"/>
  <c r="X115"/>
  <c r="T115"/>
  <c r="P115"/>
  <c r="L115"/>
  <c r="H115"/>
  <c r="D115"/>
  <c r="Y114"/>
  <c r="U114"/>
  <c r="Q114"/>
  <c r="M114"/>
  <c r="I114"/>
  <c r="E114"/>
  <c r="Z113"/>
  <c r="V113"/>
  <c r="R113"/>
  <c r="N113"/>
  <c r="J113"/>
  <c r="F113"/>
  <c r="AA112"/>
  <c r="W112"/>
  <c r="S112"/>
  <c r="O112"/>
  <c r="K112"/>
  <c r="G112"/>
  <c r="C112"/>
  <c r="X111"/>
  <c r="T111"/>
  <c r="P111"/>
  <c r="L111"/>
  <c r="H111"/>
  <c r="D111"/>
  <c r="Y110"/>
  <c r="U110"/>
  <c r="Q110"/>
  <c r="M110"/>
  <c r="I110"/>
  <c r="E110"/>
  <c r="Z109"/>
  <c r="V109"/>
  <c r="R109"/>
  <c r="N109"/>
  <c r="J109"/>
  <c r="F109"/>
  <c r="AA108"/>
  <c r="W108"/>
  <c r="S108"/>
  <c r="O108"/>
  <c r="K108"/>
  <c r="G108"/>
  <c r="C108"/>
  <c r="X107"/>
  <c r="T107"/>
  <c r="P107"/>
  <c r="L107"/>
  <c r="H107"/>
  <c r="D107"/>
  <c r="Y106"/>
  <c r="U106"/>
  <c r="Q106"/>
  <c r="M106"/>
  <c r="I106"/>
  <c r="E106"/>
  <c r="Z105"/>
  <c r="V105"/>
  <c r="R105"/>
  <c r="N105"/>
  <c r="J105"/>
  <c r="F105"/>
  <c r="AA104"/>
  <c r="W104"/>
  <c r="S104"/>
  <c r="O104"/>
  <c r="K104"/>
  <c r="G104"/>
  <c r="C104"/>
  <c r="X103"/>
  <c r="T103"/>
  <c r="P103"/>
  <c r="L103"/>
  <c r="H103"/>
  <c r="D103"/>
  <c r="Y102"/>
  <c r="U102"/>
  <c r="Q102"/>
  <c r="M102"/>
  <c r="I102"/>
  <c r="E102"/>
  <c r="Z101"/>
  <c r="V101"/>
  <c r="R101"/>
  <c r="N101"/>
  <c r="J101"/>
  <c r="F101"/>
  <c r="AA100"/>
  <c r="W100"/>
  <c r="S100"/>
  <c r="O100"/>
  <c r="K100"/>
  <c r="G100"/>
  <c r="C100"/>
  <c r="X99"/>
  <c r="T99"/>
  <c r="P99"/>
  <c r="L99"/>
  <c r="H99"/>
  <c r="D99"/>
  <c r="Y98"/>
  <c r="U98"/>
  <c r="Q98"/>
  <c r="M98"/>
  <c r="I98"/>
  <c r="E98"/>
  <c r="Z97"/>
  <c r="V97"/>
  <c r="R97"/>
  <c r="N97"/>
  <c r="J97"/>
  <c r="F97"/>
  <c r="AA96"/>
  <c r="W96"/>
  <c r="S96"/>
  <c r="O96"/>
  <c r="K96"/>
  <c r="G96"/>
  <c r="C96"/>
  <c r="X95"/>
  <c r="T95"/>
  <c r="P95"/>
  <c r="L95"/>
  <c r="H95"/>
  <c r="D95"/>
  <c r="Y94"/>
  <c r="U94"/>
  <c r="Q94"/>
  <c r="M94"/>
  <c r="I94"/>
  <c r="E94"/>
  <c r="Z93"/>
  <c r="V93"/>
  <c r="R93"/>
  <c r="N93"/>
  <c r="J93"/>
  <c r="F93"/>
  <c r="AA92"/>
  <c r="W92"/>
  <c r="S92"/>
  <c r="O92"/>
  <c r="K92"/>
  <c r="G92"/>
  <c r="C92"/>
  <c r="X91"/>
  <c r="T91"/>
  <c r="P91"/>
  <c r="L91"/>
  <c r="H91"/>
  <c r="D91"/>
  <c r="Y90"/>
  <c r="U90"/>
  <c r="Q90"/>
  <c r="M90"/>
  <c r="I90"/>
  <c r="E90"/>
  <c r="X89"/>
  <c r="P89"/>
  <c r="H89"/>
  <c r="Y88"/>
  <c r="Q88"/>
  <c r="Z87"/>
  <c r="R87"/>
  <c r="J87"/>
  <c r="AA86"/>
  <c r="S86"/>
  <c r="D88"/>
  <c r="H88"/>
  <c r="L88"/>
  <c r="P88"/>
  <c r="T88"/>
  <c r="X88"/>
  <c r="C88"/>
  <c r="G88"/>
  <c r="K88"/>
  <c r="O88"/>
  <c r="S88"/>
  <c r="W88"/>
  <c r="AA88"/>
  <c r="F84"/>
  <c r="J84"/>
  <c r="N84"/>
  <c r="R84"/>
  <c r="V84"/>
  <c r="Z84"/>
  <c r="E84"/>
  <c r="I84"/>
  <c r="M84"/>
  <c r="Q84"/>
  <c r="U84"/>
  <c r="Y84"/>
  <c r="D84"/>
  <c r="H84"/>
  <c r="L84"/>
  <c r="P84"/>
  <c r="T84"/>
  <c r="X84"/>
  <c r="C84"/>
  <c r="G84"/>
  <c r="K84"/>
  <c r="O84"/>
  <c r="S84"/>
  <c r="W84"/>
  <c r="AA84"/>
  <c r="F80"/>
  <c r="J80"/>
  <c r="N80"/>
  <c r="R80"/>
  <c r="V80"/>
  <c r="Z80"/>
  <c r="E80"/>
  <c r="I80"/>
  <c r="M80"/>
  <c r="Q80"/>
  <c r="U80"/>
  <c r="Y80"/>
  <c r="D80"/>
  <c r="H80"/>
  <c r="L80"/>
  <c r="P80"/>
  <c r="T80"/>
  <c r="X80"/>
  <c r="C80"/>
  <c r="G80"/>
  <c r="K80"/>
  <c r="O80"/>
  <c r="S80"/>
  <c r="W80"/>
  <c r="AA80"/>
  <c r="F76"/>
  <c r="J76"/>
  <c r="N76"/>
  <c r="R76"/>
  <c r="V76"/>
  <c r="Z76"/>
  <c r="E76"/>
  <c r="I76"/>
  <c r="M76"/>
  <c r="Q76"/>
  <c r="U76"/>
  <c r="Y76"/>
  <c r="D76"/>
  <c r="H76"/>
  <c r="L76"/>
  <c r="P76"/>
  <c r="T76"/>
  <c r="X76"/>
  <c r="C76"/>
  <c r="G76"/>
  <c r="K76"/>
  <c r="O76"/>
  <c r="S76"/>
  <c r="W76"/>
  <c r="AA76"/>
  <c r="F72"/>
  <c r="J72"/>
  <c r="N72"/>
  <c r="R72"/>
  <c r="V72"/>
  <c r="Z72"/>
  <c r="E72"/>
  <c r="I72"/>
  <c r="M72"/>
  <c r="Q72"/>
  <c r="U72"/>
  <c r="Y72"/>
  <c r="D72"/>
  <c r="H72"/>
  <c r="L72"/>
  <c r="P72"/>
  <c r="T72"/>
  <c r="X72"/>
  <c r="C72"/>
  <c r="G72"/>
  <c r="K72"/>
  <c r="O72"/>
  <c r="S72"/>
  <c r="W72"/>
  <c r="AA72"/>
  <c r="F68"/>
  <c r="J68"/>
  <c r="N68"/>
  <c r="R68"/>
  <c r="V68"/>
  <c r="Z68"/>
  <c r="E68"/>
  <c r="I68"/>
  <c r="M68"/>
  <c r="Q68"/>
  <c r="U68"/>
  <c r="Y68"/>
  <c r="D68"/>
  <c r="H68"/>
  <c r="L68"/>
  <c r="P68"/>
  <c r="T68"/>
  <c r="X68"/>
  <c r="C68"/>
  <c r="G68"/>
  <c r="K68"/>
  <c r="O68"/>
  <c r="S68"/>
  <c r="W68"/>
  <c r="AA68"/>
  <c r="F64"/>
  <c r="J64"/>
  <c r="N64"/>
  <c r="R64"/>
  <c r="V64"/>
  <c r="Z64"/>
  <c r="E64"/>
  <c r="I64"/>
  <c r="M64"/>
  <c r="Q64"/>
  <c r="U64"/>
  <c r="Y64"/>
  <c r="D64"/>
  <c r="H64"/>
  <c r="L64"/>
  <c r="P64"/>
  <c r="T64"/>
  <c r="X64"/>
  <c r="C64"/>
  <c r="G64"/>
  <c r="K64"/>
  <c r="O64"/>
  <c r="S64"/>
  <c r="W64"/>
  <c r="AA64"/>
  <c r="D58"/>
  <c r="H58"/>
  <c r="L58"/>
  <c r="P58"/>
  <c r="T58"/>
  <c r="X58"/>
  <c r="C58"/>
  <c r="G58"/>
  <c r="K58"/>
  <c r="O58"/>
  <c r="S58"/>
  <c r="W58"/>
  <c r="AA58"/>
  <c r="F58"/>
  <c r="J58"/>
  <c r="N58"/>
  <c r="R58"/>
  <c r="V58"/>
  <c r="Z58"/>
  <c r="E58"/>
  <c r="I58"/>
  <c r="M58"/>
  <c r="Q58"/>
  <c r="U58"/>
  <c r="Y58"/>
  <c r="D54"/>
  <c r="H54"/>
  <c r="L54"/>
  <c r="P54"/>
  <c r="T54"/>
  <c r="X54"/>
  <c r="C54"/>
  <c r="G54"/>
  <c r="K54"/>
  <c r="O54"/>
  <c r="S54"/>
  <c r="W54"/>
  <c r="AA54"/>
  <c r="F54"/>
  <c r="J54"/>
  <c r="N54"/>
  <c r="R54"/>
  <c r="V54"/>
  <c r="Z54"/>
  <c r="E54"/>
  <c r="I54"/>
  <c r="M54"/>
  <c r="Q54"/>
  <c r="U54"/>
  <c r="Y54"/>
  <c r="D50"/>
  <c r="H50"/>
  <c r="L50"/>
  <c r="P50"/>
  <c r="T50"/>
  <c r="X50"/>
  <c r="C50"/>
  <c r="G50"/>
  <c r="K50"/>
  <c r="O50"/>
  <c r="S50"/>
  <c r="W50"/>
  <c r="AA50"/>
  <c r="F50"/>
  <c r="J50"/>
  <c r="N50"/>
  <c r="R50"/>
  <c r="V50"/>
  <c r="Z50"/>
  <c r="E50"/>
  <c r="I50"/>
  <c r="M50"/>
  <c r="Q50"/>
  <c r="U50"/>
  <c r="Y50"/>
  <c r="D46"/>
  <c r="H46"/>
  <c r="L46"/>
  <c r="P46"/>
  <c r="T46"/>
  <c r="X46"/>
  <c r="C46"/>
  <c r="G46"/>
  <c r="K46"/>
  <c r="O46"/>
  <c r="S46"/>
  <c r="W46"/>
  <c r="AA46"/>
  <c r="F46"/>
  <c r="J46"/>
  <c r="N46"/>
  <c r="R46"/>
  <c r="V46"/>
  <c r="Z46"/>
  <c r="E46"/>
  <c r="I46"/>
  <c r="M46"/>
  <c r="Q46"/>
  <c r="U46"/>
  <c r="Y46"/>
  <c r="D42"/>
  <c r="H42"/>
  <c r="L42"/>
  <c r="P42"/>
  <c r="T42"/>
  <c r="X42"/>
  <c r="C42"/>
  <c r="G42"/>
  <c r="K42"/>
  <c r="O42"/>
  <c r="S42"/>
  <c r="W42"/>
  <c r="AA42"/>
  <c r="F42"/>
  <c r="J42"/>
  <c r="N42"/>
  <c r="R42"/>
  <c r="V42"/>
  <c r="Z42"/>
  <c r="E42"/>
  <c r="I42"/>
  <c r="M42"/>
  <c r="Q42"/>
  <c r="U42"/>
  <c r="Y42"/>
  <c r="D38"/>
  <c r="H38"/>
  <c r="L38"/>
  <c r="P38"/>
  <c r="T38"/>
  <c r="X38"/>
  <c r="C38"/>
  <c r="G38"/>
  <c r="K38"/>
  <c r="O38"/>
  <c r="S38"/>
  <c r="W38"/>
  <c r="AA38"/>
  <c r="F38"/>
  <c r="J38"/>
  <c r="N38"/>
  <c r="R38"/>
  <c r="V38"/>
  <c r="Z38"/>
  <c r="E38"/>
  <c r="I38"/>
  <c r="M38"/>
  <c r="Q38"/>
  <c r="U38"/>
  <c r="Y38"/>
  <c r="D34"/>
  <c r="H34"/>
  <c r="L34"/>
  <c r="P34"/>
  <c r="T34"/>
  <c r="X34"/>
  <c r="C34"/>
  <c r="G34"/>
  <c r="K34"/>
  <c r="O34"/>
  <c r="S34"/>
  <c r="W34"/>
  <c r="AA34"/>
  <c r="F34"/>
  <c r="J34"/>
  <c r="N34"/>
  <c r="R34"/>
  <c r="V34"/>
  <c r="Z34"/>
  <c r="E34"/>
  <c r="I34"/>
  <c r="M34"/>
  <c r="Q34"/>
  <c r="U34"/>
  <c r="Y34"/>
  <c r="D30"/>
  <c r="H30"/>
  <c r="L30"/>
  <c r="P30"/>
  <c r="T30"/>
  <c r="X30"/>
  <c r="C30"/>
  <c r="G30"/>
  <c r="K30"/>
  <c r="O30"/>
  <c r="S30"/>
  <c r="W30"/>
  <c r="AA30"/>
  <c r="F30"/>
  <c r="J30"/>
  <c r="N30"/>
  <c r="R30"/>
  <c r="V30"/>
  <c r="Z30"/>
  <c r="E30"/>
  <c r="I30"/>
  <c r="M30"/>
  <c r="Q30"/>
  <c r="U30"/>
  <c r="Y30"/>
  <c r="D26"/>
  <c r="H26"/>
  <c r="L26"/>
  <c r="P26"/>
  <c r="T26"/>
  <c r="X26"/>
  <c r="C26"/>
  <c r="G26"/>
  <c r="K26"/>
  <c r="O26"/>
  <c r="S26"/>
  <c r="W26"/>
  <c r="AA26"/>
  <c r="F26"/>
  <c r="J26"/>
  <c r="N26"/>
  <c r="R26"/>
  <c r="V26"/>
  <c r="Z26"/>
  <c r="E26"/>
  <c r="I26"/>
  <c r="M26"/>
  <c r="Q26"/>
  <c r="U26"/>
  <c r="Y26"/>
  <c r="D22"/>
  <c r="H22"/>
  <c r="L22"/>
  <c r="P22"/>
  <c r="T22"/>
  <c r="X22"/>
  <c r="C22"/>
  <c r="G22"/>
  <c r="K22"/>
  <c r="O22"/>
  <c r="S22"/>
  <c r="W22"/>
  <c r="AA22"/>
  <c r="F22"/>
  <c r="J22"/>
  <c r="N22"/>
  <c r="R22"/>
  <c r="V22"/>
  <c r="Z22"/>
  <c r="E22"/>
  <c r="I22"/>
  <c r="M22"/>
  <c r="Q22"/>
  <c r="U22"/>
  <c r="Y22"/>
  <c r="D18"/>
  <c r="H18"/>
  <c r="L18"/>
  <c r="P18"/>
  <c r="T18"/>
  <c r="X18"/>
  <c r="C18"/>
  <c r="G18"/>
  <c r="K18"/>
  <c r="O18"/>
  <c r="S18"/>
  <c r="W18"/>
  <c r="AA18"/>
  <c r="F18"/>
  <c r="J18"/>
  <c r="N18"/>
  <c r="R18"/>
  <c r="V18"/>
  <c r="Z18"/>
  <c r="E18"/>
  <c r="I18"/>
  <c r="M18"/>
  <c r="Q18"/>
  <c r="U18"/>
  <c r="Y18"/>
  <c r="D14"/>
  <c r="H14"/>
  <c r="L14"/>
  <c r="P14"/>
  <c r="T14"/>
  <c r="X14"/>
  <c r="C14"/>
  <c r="G14"/>
  <c r="K14"/>
  <c r="O14"/>
  <c r="S14"/>
  <c r="W14"/>
  <c r="AA14"/>
  <c r="F14"/>
  <c r="J14"/>
  <c r="N14"/>
  <c r="R14"/>
  <c r="V14"/>
  <c r="Z14"/>
  <c r="E14"/>
  <c r="I14"/>
  <c r="M14"/>
  <c r="Q14"/>
  <c r="U14"/>
  <c r="Y14"/>
  <c r="Y10"/>
  <c r="U10"/>
  <c r="Q10"/>
  <c r="M10"/>
  <c r="I10"/>
  <c r="E10"/>
  <c r="Y127"/>
  <c r="U127"/>
  <c r="Q127"/>
  <c r="M127"/>
  <c r="I127"/>
  <c r="E127"/>
  <c r="Z126"/>
  <c r="V126"/>
  <c r="R126"/>
  <c r="N126"/>
  <c r="J126"/>
  <c r="F126"/>
  <c r="AA125"/>
  <c r="W125"/>
  <c r="S125"/>
  <c r="O125"/>
  <c r="K125"/>
  <c r="G125"/>
  <c r="C125"/>
  <c r="X124"/>
  <c r="T124"/>
  <c r="P124"/>
  <c r="L124"/>
  <c r="H124"/>
  <c r="D124"/>
  <c r="Y123"/>
  <c r="U123"/>
  <c r="Q123"/>
  <c r="M123"/>
  <c r="I123"/>
  <c r="E123"/>
  <c r="Z122"/>
  <c r="V122"/>
  <c r="R122"/>
  <c r="N122"/>
  <c r="J122"/>
  <c r="F122"/>
  <c r="AA121"/>
  <c r="W121"/>
  <c r="S121"/>
  <c r="O121"/>
  <c r="K121"/>
  <c r="G121"/>
  <c r="C121"/>
  <c r="X120"/>
  <c r="T120"/>
  <c r="P120"/>
  <c r="L120"/>
  <c r="H120"/>
  <c r="D120"/>
  <c r="Y119"/>
  <c r="U119"/>
  <c r="Q119"/>
  <c r="M119"/>
  <c r="I119"/>
  <c r="E119"/>
  <c r="Z118"/>
  <c r="V118"/>
  <c r="R118"/>
  <c r="N118"/>
  <c r="J118"/>
  <c r="F118"/>
  <c r="AA117"/>
  <c r="W117"/>
  <c r="S117"/>
  <c r="O117"/>
  <c r="K117"/>
  <c r="G117"/>
  <c r="C117"/>
  <c r="X116"/>
  <c r="T116"/>
  <c r="P116"/>
  <c r="L116"/>
  <c r="H116"/>
  <c r="D116"/>
  <c r="Y115"/>
  <c r="U115"/>
  <c r="Q115"/>
  <c r="M115"/>
  <c r="I115"/>
  <c r="E115"/>
  <c r="Z114"/>
  <c r="V114"/>
  <c r="R114"/>
  <c r="N114"/>
  <c r="J114"/>
  <c r="F114"/>
  <c r="AA113"/>
  <c r="W113"/>
  <c r="S113"/>
  <c r="O113"/>
  <c r="K113"/>
  <c r="G113"/>
  <c r="C113"/>
  <c r="X112"/>
  <c r="T112"/>
  <c r="P112"/>
  <c r="L112"/>
  <c r="H112"/>
  <c r="D112"/>
  <c r="Y111"/>
  <c r="U111"/>
  <c r="Q111"/>
  <c r="M111"/>
  <c r="I111"/>
  <c r="E111"/>
  <c r="Z110"/>
  <c r="V110"/>
  <c r="R110"/>
  <c r="N110"/>
  <c r="J110"/>
  <c r="F110"/>
  <c r="AA109"/>
  <c r="W109"/>
  <c r="S109"/>
  <c r="O109"/>
  <c r="K109"/>
  <c r="G109"/>
  <c r="C109"/>
  <c r="X108"/>
  <c r="T108"/>
  <c r="P108"/>
  <c r="L108"/>
  <c r="H108"/>
  <c r="D108"/>
  <c r="Y107"/>
  <c r="U107"/>
  <c r="Q107"/>
  <c r="M107"/>
  <c r="I107"/>
  <c r="E107"/>
  <c r="Z106"/>
  <c r="V106"/>
  <c r="R106"/>
  <c r="N106"/>
  <c r="J106"/>
  <c r="F106"/>
  <c r="AA105"/>
  <c r="W105"/>
  <c r="S105"/>
  <c r="O105"/>
  <c r="K105"/>
  <c r="G105"/>
  <c r="C105"/>
  <c r="X104"/>
  <c r="T104"/>
  <c r="P104"/>
  <c r="L104"/>
  <c r="H104"/>
  <c r="D104"/>
  <c r="Y103"/>
  <c r="U103"/>
  <c r="Q103"/>
  <c r="M103"/>
  <c r="I103"/>
  <c r="E103"/>
  <c r="Z102"/>
  <c r="V102"/>
  <c r="R102"/>
  <c r="N102"/>
  <c r="J102"/>
  <c r="F102"/>
  <c r="AA101"/>
  <c r="W101"/>
  <c r="S101"/>
  <c r="O101"/>
  <c r="K101"/>
  <c r="G101"/>
  <c r="C101"/>
  <c r="X100"/>
  <c r="T100"/>
  <c r="P100"/>
  <c r="L100"/>
  <c r="H100"/>
  <c r="D100"/>
  <c r="Y99"/>
  <c r="U99"/>
  <c r="Q99"/>
  <c r="M99"/>
  <c r="I99"/>
  <c r="E99"/>
  <c r="Z98"/>
  <c r="V98"/>
  <c r="R98"/>
  <c r="N98"/>
  <c r="J98"/>
  <c r="F98"/>
  <c r="AA97"/>
  <c r="W97"/>
  <c r="S97"/>
  <c r="O97"/>
  <c r="K97"/>
  <c r="G97"/>
  <c r="C97"/>
  <c r="X96"/>
  <c r="T96"/>
  <c r="P96"/>
  <c r="L96"/>
  <c r="H96"/>
  <c r="D96"/>
  <c r="Y95"/>
  <c r="U95"/>
  <c r="Q95"/>
  <c r="M95"/>
  <c r="I95"/>
  <c r="E95"/>
  <c r="Z94"/>
  <c r="V94"/>
  <c r="R94"/>
  <c r="N94"/>
  <c r="J94"/>
  <c r="F94"/>
  <c r="AA93"/>
  <c r="W93"/>
  <c r="S93"/>
  <c r="O93"/>
  <c r="K93"/>
  <c r="G93"/>
  <c r="C93"/>
  <c r="X92"/>
  <c r="T92"/>
  <c r="P92"/>
  <c r="L92"/>
  <c r="H92"/>
  <c r="D92"/>
  <c r="Y91"/>
  <c r="U91"/>
  <c r="Q91"/>
  <c r="M91"/>
  <c r="I91"/>
  <c r="E91"/>
  <c r="Z90"/>
  <c r="V90"/>
  <c r="R90"/>
  <c r="N90"/>
  <c r="J90"/>
  <c r="F90"/>
  <c r="Y89"/>
  <c r="Q89"/>
  <c r="Z88"/>
  <c r="R88"/>
  <c r="J88"/>
  <c r="AA87"/>
  <c r="S87"/>
  <c r="K87"/>
  <c r="C87"/>
  <c r="T86"/>
  <c r="K86"/>
  <c r="C89"/>
  <c r="G89"/>
  <c r="K89"/>
  <c r="O89"/>
  <c r="S89"/>
  <c r="W89"/>
  <c r="AA89"/>
  <c r="F89"/>
  <c r="J89"/>
  <c r="N89"/>
  <c r="R89"/>
  <c r="V89"/>
  <c r="Z89"/>
  <c r="E85"/>
  <c r="I85"/>
  <c r="M85"/>
  <c r="Q85"/>
  <c r="U85"/>
  <c r="Y85"/>
  <c r="D85"/>
  <c r="H85"/>
  <c r="L85"/>
  <c r="P85"/>
  <c r="T85"/>
  <c r="X85"/>
  <c r="C85"/>
  <c r="G85"/>
  <c r="K85"/>
  <c r="O85"/>
  <c r="S85"/>
  <c r="W85"/>
  <c r="AA85"/>
  <c r="F85"/>
  <c r="J85"/>
  <c r="N85"/>
  <c r="R85"/>
  <c r="V85"/>
  <c r="Z85"/>
  <c r="E81"/>
  <c r="I81"/>
  <c r="M81"/>
  <c r="Q81"/>
  <c r="U81"/>
  <c r="Y81"/>
  <c r="D81"/>
  <c r="H81"/>
  <c r="L81"/>
  <c r="P81"/>
  <c r="T81"/>
  <c r="X81"/>
  <c r="C81"/>
  <c r="G81"/>
  <c r="K81"/>
  <c r="O81"/>
  <c r="S81"/>
  <c r="W81"/>
  <c r="AA81"/>
  <c r="F81"/>
  <c r="J81"/>
  <c r="N81"/>
  <c r="R81"/>
  <c r="V81"/>
  <c r="Z81"/>
  <c r="E77"/>
  <c r="I77"/>
  <c r="M77"/>
  <c r="Q77"/>
  <c r="U77"/>
  <c r="Y77"/>
  <c r="D77"/>
  <c r="H77"/>
  <c r="L77"/>
  <c r="P77"/>
  <c r="T77"/>
  <c r="X77"/>
  <c r="C77"/>
  <c r="G77"/>
  <c r="K77"/>
  <c r="O77"/>
  <c r="S77"/>
  <c r="W77"/>
  <c r="AA77"/>
  <c r="F77"/>
  <c r="J77"/>
  <c r="N77"/>
  <c r="R77"/>
  <c r="V77"/>
  <c r="Z77"/>
  <c r="E73"/>
  <c r="I73"/>
  <c r="M73"/>
  <c r="Q73"/>
  <c r="U73"/>
  <c r="Y73"/>
  <c r="D73"/>
  <c r="H73"/>
  <c r="L73"/>
  <c r="P73"/>
  <c r="T73"/>
  <c r="X73"/>
  <c r="C73"/>
  <c r="G73"/>
  <c r="K73"/>
  <c r="O73"/>
  <c r="S73"/>
  <c r="W73"/>
  <c r="AA73"/>
  <c r="F73"/>
  <c r="J73"/>
  <c r="N73"/>
  <c r="R73"/>
  <c r="V73"/>
  <c r="Z73"/>
  <c r="E69"/>
  <c r="I69"/>
  <c r="M69"/>
  <c r="Q69"/>
  <c r="U69"/>
  <c r="Y69"/>
  <c r="D69"/>
  <c r="H69"/>
  <c r="L69"/>
  <c r="P69"/>
  <c r="T69"/>
  <c r="X69"/>
  <c r="C69"/>
  <c r="G69"/>
  <c r="K69"/>
  <c r="O69"/>
  <c r="S69"/>
  <c r="W69"/>
  <c r="AA69"/>
  <c r="F69"/>
  <c r="J69"/>
  <c r="N69"/>
  <c r="R69"/>
  <c r="V69"/>
  <c r="Z69"/>
  <c r="E65"/>
  <c r="I65"/>
  <c r="M65"/>
  <c r="Q65"/>
  <c r="U65"/>
  <c r="Y65"/>
  <c r="D65"/>
  <c r="H65"/>
  <c r="L65"/>
  <c r="P65"/>
  <c r="T65"/>
  <c r="X65"/>
  <c r="C65"/>
  <c r="G65"/>
  <c r="K65"/>
  <c r="O65"/>
  <c r="S65"/>
  <c r="W65"/>
  <c r="AA65"/>
  <c r="F65"/>
  <c r="J65"/>
  <c r="N65"/>
  <c r="R65"/>
  <c r="V65"/>
  <c r="Z65"/>
  <c r="C59"/>
  <c r="G59"/>
  <c r="K59"/>
  <c r="O59"/>
  <c r="S59"/>
  <c r="W59"/>
  <c r="AA59"/>
  <c r="F59"/>
  <c r="J59"/>
  <c r="N59"/>
  <c r="R59"/>
  <c r="V59"/>
  <c r="Z59"/>
  <c r="E59"/>
  <c r="I59"/>
  <c r="M59"/>
  <c r="Q59"/>
  <c r="U59"/>
  <c r="Y59"/>
  <c r="D59"/>
  <c r="H59"/>
  <c r="L59"/>
  <c r="P59"/>
  <c r="T59"/>
  <c r="X59"/>
  <c r="C55"/>
  <c r="G55"/>
  <c r="K55"/>
  <c r="O55"/>
  <c r="S55"/>
  <c r="W55"/>
  <c r="AA55"/>
  <c r="F55"/>
  <c r="J55"/>
  <c r="N55"/>
  <c r="R55"/>
  <c r="V55"/>
  <c r="Z55"/>
  <c r="E55"/>
  <c r="I55"/>
  <c r="M55"/>
  <c r="Q55"/>
  <c r="U55"/>
  <c r="Y55"/>
  <c r="D55"/>
  <c r="H55"/>
  <c r="L55"/>
  <c r="P55"/>
  <c r="T55"/>
  <c r="X55"/>
  <c r="C51"/>
  <c r="G51"/>
  <c r="K51"/>
  <c r="O51"/>
  <c r="S51"/>
  <c r="W51"/>
  <c r="AA51"/>
  <c r="F51"/>
  <c r="J51"/>
  <c r="N51"/>
  <c r="R51"/>
  <c r="V51"/>
  <c r="Z51"/>
  <c r="E51"/>
  <c r="I51"/>
  <c r="M51"/>
  <c r="Q51"/>
  <c r="U51"/>
  <c r="Y51"/>
  <c r="D51"/>
  <c r="H51"/>
  <c r="L51"/>
  <c r="P51"/>
  <c r="T51"/>
  <c r="X51"/>
  <c r="C47"/>
  <c r="G47"/>
  <c r="K47"/>
  <c r="O47"/>
  <c r="S47"/>
  <c r="W47"/>
  <c r="AA47"/>
  <c r="F47"/>
  <c r="J47"/>
  <c r="N47"/>
  <c r="R47"/>
  <c r="V47"/>
  <c r="Z47"/>
  <c r="E47"/>
  <c r="I47"/>
  <c r="M47"/>
  <c r="Q47"/>
  <c r="U47"/>
  <c r="Y47"/>
  <c r="D47"/>
  <c r="H47"/>
  <c r="L47"/>
  <c r="P47"/>
  <c r="T47"/>
  <c r="X47"/>
  <c r="C43"/>
  <c r="G43"/>
  <c r="K43"/>
  <c r="O43"/>
  <c r="S43"/>
  <c r="W43"/>
  <c r="AA43"/>
  <c r="F43"/>
  <c r="J43"/>
  <c r="N43"/>
  <c r="R43"/>
  <c r="V43"/>
  <c r="Z43"/>
  <c r="E43"/>
  <c r="I43"/>
  <c r="M43"/>
  <c r="Q43"/>
  <c r="U43"/>
  <c r="Y43"/>
  <c r="D43"/>
  <c r="H43"/>
  <c r="L43"/>
  <c r="P43"/>
  <c r="T43"/>
  <c r="X43"/>
  <c r="C39"/>
  <c r="G39"/>
  <c r="K39"/>
  <c r="O39"/>
  <c r="S39"/>
  <c r="W39"/>
  <c r="AA39"/>
  <c r="F39"/>
  <c r="J39"/>
  <c r="N39"/>
  <c r="R39"/>
  <c r="V39"/>
  <c r="Z39"/>
  <c r="E39"/>
  <c r="I39"/>
  <c r="M39"/>
  <c r="Q39"/>
  <c r="U39"/>
  <c r="Y39"/>
  <c r="D39"/>
  <c r="H39"/>
  <c r="L39"/>
  <c r="P39"/>
  <c r="T39"/>
  <c r="X39"/>
  <c r="C35"/>
  <c r="G35"/>
  <c r="K35"/>
  <c r="O35"/>
  <c r="S35"/>
  <c r="W35"/>
  <c r="AA35"/>
  <c r="F35"/>
  <c r="J35"/>
  <c r="N35"/>
  <c r="R35"/>
  <c r="V35"/>
  <c r="Z35"/>
  <c r="E35"/>
  <c r="I35"/>
  <c r="M35"/>
  <c r="Q35"/>
  <c r="U35"/>
  <c r="Y35"/>
  <c r="D35"/>
  <c r="H35"/>
  <c r="L35"/>
  <c r="P35"/>
  <c r="T35"/>
  <c r="X35"/>
  <c r="C31"/>
  <c r="G31"/>
  <c r="K31"/>
  <c r="O31"/>
  <c r="S31"/>
  <c r="W31"/>
  <c r="AA31"/>
  <c r="F31"/>
  <c r="J31"/>
  <c r="N31"/>
  <c r="R31"/>
  <c r="V31"/>
  <c r="Z31"/>
  <c r="E31"/>
  <c r="I31"/>
  <c r="M31"/>
  <c r="Q31"/>
  <c r="U31"/>
  <c r="Y31"/>
  <c r="D31"/>
  <c r="H31"/>
  <c r="L31"/>
  <c r="P31"/>
  <c r="T31"/>
  <c r="X31"/>
  <c r="C27"/>
  <c r="G27"/>
  <c r="K27"/>
  <c r="O27"/>
  <c r="S27"/>
  <c r="W27"/>
  <c r="AA27"/>
  <c r="F27"/>
  <c r="J27"/>
  <c r="N27"/>
  <c r="R27"/>
  <c r="V27"/>
  <c r="Z27"/>
  <c r="E27"/>
  <c r="I27"/>
  <c r="M27"/>
  <c r="Q27"/>
  <c r="U27"/>
  <c r="Y27"/>
  <c r="D27"/>
  <c r="H27"/>
  <c r="L27"/>
  <c r="P27"/>
  <c r="T27"/>
  <c r="X27"/>
  <c r="C23"/>
  <c r="G23"/>
  <c r="K23"/>
  <c r="O23"/>
  <c r="S23"/>
  <c r="W23"/>
  <c r="AA23"/>
  <c r="F23"/>
  <c r="J23"/>
  <c r="N23"/>
  <c r="R23"/>
  <c r="V23"/>
  <c r="Z23"/>
  <c r="E23"/>
  <c r="I23"/>
  <c r="M23"/>
  <c r="Q23"/>
  <c r="U23"/>
  <c r="Y23"/>
  <c r="D23"/>
  <c r="H23"/>
  <c r="L23"/>
  <c r="P23"/>
  <c r="T23"/>
  <c r="X23"/>
  <c r="C19"/>
  <c r="G19"/>
  <c r="K19"/>
  <c r="O19"/>
  <c r="S19"/>
  <c r="W19"/>
  <c r="AA19"/>
  <c r="F19"/>
  <c r="J19"/>
  <c r="N19"/>
  <c r="R19"/>
  <c r="V19"/>
  <c r="Z19"/>
  <c r="E19"/>
  <c r="I19"/>
  <c r="M19"/>
  <c r="Q19"/>
  <c r="U19"/>
  <c r="Y19"/>
  <c r="D19"/>
  <c r="H19"/>
  <c r="L19"/>
  <c r="P19"/>
  <c r="T19"/>
  <c r="X19"/>
  <c r="C15"/>
  <c r="G15"/>
  <c r="K15"/>
  <c r="O15"/>
  <c r="S15"/>
  <c r="W15"/>
  <c r="AA15"/>
  <c r="F15"/>
  <c r="J15"/>
  <c r="N15"/>
  <c r="R15"/>
  <c r="V15"/>
  <c r="Z15"/>
  <c r="E15"/>
  <c r="I15"/>
  <c r="M15"/>
  <c r="Q15"/>
  <c r="U15"/>
  <c r="Y15"/>
  <c r="D15"/>
  <c r="H15"/>
  <c r="L15"/>
  <c r="P15"/>
  <c r="T15"/>
  <c r="X15"/>
  <c r="C11"/>
  <c r="G11"/>
  <c r="K11"/>
  <c r="O11"/>
  <c r="S11"/>
  <c r="W11"/>
  <c r="AA11"/>
  <c r="F11"/>
  <c r="J11"/>
  <c r="N11"/>
  <c r="R11"/>
  <c r="V11"/>
  <c r="Z11"/>
  <c r="E11"/>
  <c r="I11"/>
  <c r="M11"/>
  <c r="Q11"/>
  <c r="U11"/>
  <c r="Y11"/>
  <c r="D11"/>
  <c r="H11"/>
  <c r="L11"/>
  <c r="P11"/>
  <c r="T11"/>
  <c r="X11"/>
  <c r="Z10"/>
  <c r="V10"/>
  <c r="R10"/>
  <c r="N10"/>
  <c r="J10"/>
  <c r="Z127"/>
  <c r="V127"/>
  <c r="R127"/>
  <c r="N127"/>
  <c r="J127"/>
  <c r="AA126"/>
  <c r="W126"/>
  <c r="S126"/>
  <c r="O126"/>
  <c r="K126"/>
  <c r="G126"/>
  <c r="X125"/>
  <c r="T125"/>
  <c r="P125"/>
  <c r="L125"/>
  <c r="H125"/>
  <c r="Y124"/>
  <c r="U124"/>
  <c r="Q124"/>
  <c r="M124"/>
  <c r="I124"/>
  <c r="Z123"/>
  <c r="V123"/>
  <c r="R123"/>
  <c r="N123"/>
  <c r="J123"/>
  <c r="AA122"/>
  <c r="W122"/>
  <c r="S122"/>
  <c r="O122"/>
  <c r="K122"/>
  <c r="G122"/>
  <c r="X121"/>
  <c r="T121"/>
  <c r="P121"/>
  <c r="L121"/>
  <c r="H121"/>
  <c r="Y120"/>
  <c r="U120"/>
  <c r="Q120"/>
  <c r="M120"/>
  <c r="I120"/>
  <c r="Z119"/>
  <c r="V119"/>
  <c r="R119"/>
  <c r="N119"/>
  <c r="J119"/>
  <c r="AA118"/>
  <c r="W118"/>
  <c r="S118"/>
  <c r="O118"/>
  <c r="K118"/>
  <c r="G118"/>
  <c r="X117"/>
  <c r="T117"/>
  <c r="P117"/>
  <c r="L117"/>
  <c r="H117"/>
  <c r="Y116"/>
  <c r="U116"/>
  <c r="Q116"/>
  <c r="M116"/>
  <c r="I116"/>
  <c r="Z115"/>
  <c r="V115"/>
  <c r="R115"/>
  <c r="N115"/>
  <c r="J115"/>
  <c r="AA114"/>
  <c r="W114"/>
  <c r="S114"/>
  <c r="O114"/>
  <c r="K114"/>
  <c r="G114"/>
  <c r="X113"/>
  <c r="T113"/>
  <c r="P113"/>
  <c r="L113"/>
  <c r="H113"/>
  <c r="Y112"/>
  <c r="U112"/>
  <c r="Q112"/>
  <c r="M112"/>
  <c r="I112"/>
  <c r="Z111"/>
  <c r="V111"/>
  <c r="R111"/>
  <c r="N111"/>
  <c r="J111"/>
  <c r="AA110"/>
  <c r="W110"/>
  <c r="S110"/>
  <c r="O110"/>
  <c r="K110"/>
  <c r="G110"/>
  <c r="X109"/>
  <c r="T109"/>
  <c r="P109"/>
  <c r="L109"/>
  <c r="H109"/>
  <c r="Y108"/>
  <c r="U108"/>
  <c r="Q108"/>
  <c r="M108"/>
  <c r="I108"/>
  <c r="Z107"/>
  <c r="V107"/>
  <c r="R107"/>
  <c r="N107"/>
  <c r="J107"/>
  <c r="AA106"/>
  <c r="W106"/>
  <c r="S106"/>
  <c r="O106"/>
  <c r="K106"/>
  <c r="G106"/>
  <c r="X105"/>
  <c r="T105"/>
  <c r="P105"/>
  <c r="L105"/>
  <c r="H105"/>
  <c r="Y104"/>
  <c r="U104"/>
  <c r="Q104"/>
  <c r="M104"/>
  <c r="I104"/>
  <c r="Z103"/>
  <c r="V103"/>
  <c r="R103"/>
  <c r="N103"/>
  <c r="J103"/>
  <c r="AA102"/>
  <c r="W102"/>
  <c r="S102"/>
  <c r="O102"/>
  <c r="K102"/>
  <c r="G102"/>
  <c r="X101"/>
  <c r="T101"/>
  <c r="P101"/>
  <c r="L101"/>
  <c r="H101"/>
  <c r="Y100"/>
  <c r="U100"/>
  <c r="Q100"/>
  <c r="M100"/>
  <c r="I100"/>
  <c r="Z99"/>
  <c r="V99"/>
  <c r="R99"/>
  <c r="N99"/>
  <c r="J99"/>
  <c r="AA98"/>
  <c r="W98"/>
  <c r="S98"/>
  <c r="O98"/>
  <c r="K98"/>
  <c r="G98"/>
  <c r="X97"/>
  <c r="T97"/>
  <c r="P97"/>
  <c r="L97"/>
  <c r="H97"/>
  <c r="Y96"/>
  <c r="U96"/>
  <c r="Q96"/>
  <c r="M96"/>
  <c r="I96"/>
  <c r="Z95"/>
  <c r="V95"/>
  <c r="R95"/>
  <c r="N95"/>
  <c r="J95"/>
  <c r="AA94"/>
  <c r="W94"/>
  <c r="S94"/>
  <c r="O94"/>
  <c r="K94"/>
  <c r="G94"/>
  <c r="X93"/>
  <c r="T93"/>
  <c r="P93"/>
  <c r="L93"/>
  <c r="H93"/>
  <c r="Y92"/>
  <c r="U92"/>
  <c r="Q92"/>
  <c r="M92"/>
  <c r="I92"/>
  <c r="Z91"/>
  <c r="V91"/>
  <c r="R91"/>
  <c r="N91"/>
  <c r="J91"/>
  <c r="AA90"/>
  <c r="W90"/>
  <c r="S90"/>
  <c r="O90"/>
  <c r="K90"/>
  <c r="G90"/>
  <c r="T89"/>
  <c r="L89"/>
  <c r="D89"/>
  <c r="U88"/>
  <c r="M88"/>
  <c r="E88"/>
  <c r="V87"/>
  <c r="N87"/>
  <c r="F87"/>
  <c r="W86"/>
  <c r="O86"/>
  <c r="AB63"/>
  <c r="AB62"/>
  <c r="C19" i="90"/>
  <c r="C15"/>
  <c r="C11"/>
  <c r="C16"/>
  <c r="C12"/>
  <c r="C8"/>
  <c r="C29" s="1"/>
  <c r="C17"/>
  <c r="C13"/>
  <c r="C18" i="89"/>
  <c r="E18" i="92" s="1"/>
  <c r="C25" i="89"/>
  <c r="E25" i="92" s="1"/>
  <c r="C9" i="89"/>
  <c r="E9" i="92" s="1"/>
  <c r="J22" i="116"/>
  <c r="K22" s="1"/>
  <c r="H22"/>
  <c r="B17" i="86" s="1"/>
  <c r="J18" i="116"/>
  <c r="K18" s="1"/>
  <c r="H18"/>
  <c r="B13" i="86" s="1"/>
  <c r="J14" i="116"/>
  <c r="K14" s="1"/>
  <c r="H14"/>
  <c r="B9" i="86" s="1"/>
  <c r="J29" i="116"/>
  <c r="K29" s="1"/>
  <c r="H29"/>
  <c r="B24" i="86" s="1"/>
  <c r="J23" i="116"/>
  <c r="K23" s="1"/>
  <c r="H23"/>
  <c r="B18" i="86" s="1"/>
  <c r="J19" i="116"/>
  <c r="K19" s="1"/>
  <c r="H19"/>
  <c r="B14" i="86" s="1"/>
  <c r="J15" i="116"/>
  <c r="K15" s="1"/>
  <c r="H15"/>
  <c r="B10" i="86" s="1"/>
  <c r="J30" i="116"/>
  <c r="K30" s="1"/>
  <c r="H30"/>
  <c r="J24"/>
  <c r="K24" s="1"/>
  <c r="H24"/>
  <c r="B19" i="86" s="1"/>
  <c r="J20" i="116"/>
  <c r="K20" s="1"/>
  <c r="H20"/>
  <c r="B15" i="86" s="1"/>
  <c r="J16" i="116"/>
  <c r="K16" s="1"/>
  <c r="H16"/>
  <c r="B11" i="86" s="1"/>
  <c r="J12" i="116"/>
  <c r="K12" s="1"/>
  <c r="H12"/>
  <c r="B7" i="86" s="1"/>
  <c r="J27" i="116"/>
  <c r="K27" s="1"/>
  <c r="H27"/>
  <c r="B22" i="86" s="1"/>
  <c r="J25" i="116"/>
  <c r="K25" s="1"/>
  <c r="H25"/>
  <c r="B20" i="86" s="1"/>
  <c r="J21" i="116"/>
  <c r="K21" s="1"/>
  <c r="H21"/>
  <c r="B16" i="86" s="1"/>
  <c r="J17" i="116"/>
  <c r="K17" s="1"/>
  <c r="H17"/>
  <c r="B12" i="86" s="1"/>
  <c r="J13" i="116"/>
  <c r="K13" s="1"/>
  <c r="H13"/>
  <c r="B8" i="86" s="1"/>
  <c r="J28" i="116"/>
  <c r="K28" s="1"/>
  <c r="H28"/>
  <c r="B23" i="86" s="1"/>
  <c r="D11" i="116"/>
  <c r="E9" i="87" s="1"/>
  <c r="C8" i="218"/>
  <c r="C46" i="212" s="1"/>
  <c r="C46" i="213" s="1"/>
  <c r="C51" s="1"/>
  <c r="C10" i="214" s="1"/>
  <c r="C7" i="218"/>
  <c r="B46" i="212" s="1"/>
  <c r="B46" i="213" s="1"/>
  <c r="AA25" i="215"/>
  <c r="E51" i="213"/>
  <c r="J19" i="214"/>
  <c r="N19"/>
  <c r="I19"/>
  <c r="M19"/>
  <c r="L19"/>
  <c r="AA19"/>
  <c r="V10"/>
  <c r="J10"/>
  <c r="D10"/>
  <c r="M10"/>
  <c r="H51" i="213"/>
  <c r="L51"/>
  <c r="T51"/>
  <c r="AA48"/>
  <c r="B46" i="216" s="1"/>
  <c r="AA25" i="213"/>
  <c r="AA21"/>
  <c r="AA13"/>
  <c r="B11" i="215" s="1"/>
  <c r="K51" i="213"/>
  <c r="Q51"/>
  <c r="AA45"/>
  <c r="AA18"/>
  <c r="B16" i="216" s="1"/>
  <c r="AA10" i="213"/>
  <c r="B8" i="216" s="1"/>
  <c r="E10" i="214"/>
  <c r="N51" i="213"/>
  <c r="AA9"/>
  <c r="AA19"/>
  <c r="B17" i="216" s="1"/>
  <c r="AA11" i="213"/>
  <c r="B9" i="215" s="1"/>
  <c r="I51" i="213"/>
  <c r="H149" i="290"/>
  <c r="H77"/>
  <c r="H59"/>
  <c r="H41"/>
  <c r="H23"/>
  <c r="H95"/>
  <c r="H113"/>
  <c r="V28" i="216" l="1"/>
  <c r="Z23" i="215"/>
  <c r="B23" i="216"/>
  <c r="I30" i="116"/>
  <c r="C25" i="86" s="1"/>
  <c r="B25"/>
  <c r="B29" i="101"/>
  <c r="N7"/>
  <c r="N29" s="1"/>
  <c r="M70" i="53"/>
  <c r="C18" i="54" s="1"/>
  <c r="H70" i="53"/>
  <c r="C13" i="54" s="1"/>
  <c r="X70" i="53"/>
  <c r="C29" i="54" s="1"/>
  <c r="C70" i="53"/>
  <c r="C8" i="54" s="1"/>
  <c r="S70" i="53"/>
  <c r="C24" i="54" s="1"/>
  <c r="F70" i="53"/>
  <c r="C11" i="54" s="1"/>
  <c r="V70" i="53"/>
  <c r="C27" i="54" s="1"/>
  <c r="P27" i="215"/>
  <c r="C24"/>
  <c r="V29" i="216"/>
  <c r="E31"/>
  <c r="Q22"/>
  <c r="L14"/>
  <c r="B16" i="215"/>
  <c r="D26" i="116"/>
  <c r="B24" i="215"/>
  <c r="B27"/>
  <c r="E70" i="53"/>
  <c r="C10" i="54" s="1"/>
  <c r="Y9" i="215"/>
  <c r="B9" i="216"/>
  <c r="W43" i="215"/>
  <c r="B43" i="216"/>
  <c r="V19" i="215"/>
  <c r="B19" i="216"/>
  <c r="F41" i="215"/>
  <c r="B41" i="216"/>
  <c r="V21" i="215"/>
  <c r="B21" i="216"/>
  <c r="E26" i="215"/>
  <c r="B26" i="216"/>
  <c r="E18" i="215"/>
  <c r="B18" i="216"/>
  <c r="D10" i="215"/>
  <c r="AA10" s="1"/>
  <c r="B10" i="216"/>
  <c r="I70" i="53"/>
  <c r="C14" i="54" s="1"/>
  <c r="Y70" i="53"/>
  <c r="C30" i="54" s="1"/>
  <c r="D70" i="53"/>
  <c r="C9" i="54" s="1"/>
  <c r="T70" i="53"/>
  <c r="C25" i="54" s="1"/>
  <c r="O70" i="53"/>
  <c r="C20" i="54" s="1"/>
  <c r="R70" i="53"/>
  <c r="C23" i="54" s="1"/>
  <c r="H27" i="215"/>
  <c r="V24" i="216"/>
  <c r="N12"/>
  <c r="B12" i="215"/>
  <c r="B43"/>
  <c r="B22"/>
  <c r="B21"/>
  <c r="B23"/>
  <c r="B70" i="53"/>
  <c r="C7" i="54" s="1"/>
  <c r="R7" i="215"/>
  <c r="B7" i="216"/>
  <c r="D11" i="215"/>
  <c r="B11" i="216"/>
  <c r="D15" i="215"/>
  <c r="B15" i="216"/>
  <c r="N28" i="215"/>
  <c r="B28" i="216"/>
  <c r="N20" i="215"/>
  <c r="B20" i="216"/>
  <c r="D13" i="215"/>
  <c r="B13" i="216"/>
  <c r="B128" i="74"/>
  <c r="F10"/>
  <c r="U70" i="53"/>
  <c r="C26" i="54" s="1"/>
  <c r="P70" i="53"/>
  <c r="C21" i="54" s="1"/>
  <c r="K70" i="53"/>
  <c r="C16" i="54" s="1"/>
  <c r="S24" i="215"/>
  <c r="K28"/>
  <c r="C41" i="216"/>
  <c r="Q21"/>
  <c r="S41" i="215"/>
  <c r="V26" i="216"/>
  <c r="N18"/>
  <c r="I10"/>
  <c r="B8" i="215"/>
  <c r="B26"/>
  <c r="AA26" s="1"/>
  <c r="B41"/>
  <c r="B18"/>
  <c r="AA18" s="1"/>
  <c r="B17"/>
  <c r="B20"/>
  <c r="T20" i="214"/>
  <c r="B20"/>
  <c r="B51" i="213"/>
  <c r="Q70" i="53"/>
  <c r="C22" i="54" s="1"/>
  <c r="L70" i="53"/>
  <c r="C17" i="54" s="1"/>
  <c r="G70" i="53"/>
  <c r="C12" i="54" s="1"/>
  <c r="W70" i="53"/>
  <c r="C28" i="54" s="1"/>
  <c r="J70" i="53"/>
  <c r="C15" i="54" s="1"/>
  <c r="Z70" i="53"/>
  <c r="C31" i="54" s="1"/>
  <c r="X27" i="215"/>
  <c r="K24"/>
  <c r="C28"/>
  <c r="K41"/>
  <c r="B19"/>
  <c r="B7"/>
  <c r="B15"/>
  <c r="B29"/>
  <c r="B14"/>
  <c r="B28"/>
  <c r="B13"/>
  <c r="B31"/>
  <c r="B46"/>
  <c r="Z16" i="216"/>
  <c r="R16"/>
  <c r="N16"/>
  <c r="J16"/>
  <c r="F16"/>
  <c r="W16"/>
  <c r="S16"/>
  <c r="O16"/>
  <c r="K16"/>
  <c r="G16"/>
  <c r="C16"/>
  <c r="X16"/>
  <c r="T16"/>
  <c r="P16"/>
  <c r="L16"/>
  <c r="H16"/>
  <c r="D16"/>
  <c r="Y16"/>
  <c r="U16"/>
  <c r="Q16"/>
  <c r="M16"/>
  <c r="I16"/>
  <c r="E16"/>
  <c r="C16" i="215"/>
  <c r="G16"/>
  <c r="K16"/>
  <c r="O16"/>
  <c r="S16"/>
  <c r="W16"/>
  <c r="E16"/>
  <c r="I16"/>
  <c r="M16"/>
  <c r="Q16"/>
  <c r="U16"/>
  <c r="Y16"/>
  <c r="Z17" i="216"/>
  <c r="V17"/>
  <c r="R17"/>
  <c r="N17"/>
  <c r="J17"/>
  <c r="F17"/>
  <c r="W17"/>
  <c r="S17"/>
  <c r="O17"/>
  <c r="K17"/>
  <c r="G17"/>
  <c r="C17"/>
  <c r="X17"/>
  <c r="T17"/>
  <c r="P17"/>
  <c r="L17"/>
  <c r="H17"/>
  <c r="D17"/>
  <c r="Y17"/>
  <c r="U17"/>
  <c r="Q17"/>
  <c r="I17"/>
  <c r="E17"/>
  <c r="Z8"/>
  <c r="V8"/>
  <c r="R8"/>
  <c r="N8"/>
  <c r="J8"/>
  <c r="F8"/>
  <c r="W8"/>
  <c r="S8"/>
  <c r="O8"/>
  <c r="K8"/>
  <c r="G8"/>
  <c r="C8"/>
  <c r="X8"/>
  <c r="T8"/>
  <c r="P8"/>
  <c r="L8"/>
  <c r="H8"/>
  <c r="D8"/>
  <c r="Y8"/>
  <c r="U8"/>
  <c r="Q8"/>
  <c r="M8"/>
  <c r="I8"/>
  <c r="Z46"/>
  <c r="V46"/>
  <c r="R46"/>
  <c r="N46"/>
  <c r="J46"/>
  <c r="F46"/>
  <c r="W46"/>
  <c r="S46"/>
  <c r="O46"/>
  <c r="K46"/>
  <c r="G46"/>
  <c r="C46"/>
  <c r="X46"/>
  <c r="T46"/>
  <c r="P46"/>
  <c r="L46"/>
  <c r="H46"/>
  <c r="D46"/>
  <c r="Y46"/>
  <c r="U46"/>
  <c r="Q46"/>
  <c r="M46"/>
  <c r="I46"/>
  <c r="F26" i="87"/>
  <c r="E26" i="88"/>
  <c r="F26" s="1"/>
  <c r="F20" i="87"/>
  <c r="E20" i="88"/>
  <c r="F20" s="1"/>
  <c r="F19" i="87"/>
  <c r="E19" i="88"/>
  <c r="F19" s="1"/>
  <c r="F18" i="87"/>
  <c r="E18" i="88"/>
  <c r="F18" s="1"/>
  <c r="Z27" i="216"/>
  <c r="R27"/>
  <c r="N27"/>
  <c r="J27"/>
  <c r="F27"/>
  <c r="W27"/>
  <c r="S27"/>
  <c r="O27"/>
  <c r="K27"/>
  <c r="G27"/>
  <c r="C27"/>
  <c r="X27"/>
  <c r="T27"/>
  <c r="P27"/>
  <c r="L27"/>
  <c r="H27"/>
  <c r="D27"/>
  <c r="Y27"/>
  <c r="U27"/>
  <c r="Q27"/>
  <c r="M27"/>
  <c r="I27"/>
  <c r="E27"/>
  <c r="Z24"/>
  <c r="R24"/>
  <c r="N24"/>
  <c r="J24"/>
  <c r="F24"/>
  <c r="W24"/>
  <c r="S24"/>
  <c r="O24"/>
  <c r="K24"/>
  <c r="G24"/>
  <c r="C24"/>
  <c r="X24"/>
  <c r="T24"/>
  <c r="P24"/>
  <c r="L24"/>
  <c r="H24"/>
  <c r="D24"/>
  <c r="Y24"/>
  <c r="U24"/>
  <c r="Q24"/>
  <c r="M24"/>
  <c r="I24"/>
  <c r="E24"/>
  <c r="Z12"/>
  <c r="V12"/>
  <c r="R12"/>
  <c r="J12"/>
  <c r="F12"/>
  <c r="W12"/>
  <c r="S12"/>
  <c r="O12"/>
  <c r="K12"/>
  <c r="G12"/>
  <c r="C12"/>
  <c r="X12"/>
  <c r="T12"/>
  <c r="P12"/>
  <c r="L12"/>
  <c r="H12"/>
  <c r="D12"/>
  <c r="Y12"/>
  <c r="U12"/>
  <c r="Q12"/>
  <c r="M12"/>
  <c r="I12"/>
  <c r="E12"/>
  <c r="Z29"/>
  <c r="R29"/>
  <c r="N29"/>
  <c r="J29"/>
  <c r="F29"/>
  <c r="W29"/>
  <c r="S29"/>
  <c r="O29"/>
  <c r="K29"/>
  <c r="G29"/>
  <c r="C29"/>
  <c r="X29"/>
  <c r="T29"/>
  <c r="P29"/>
  <c r="L29"/>
  <c r="H29"/>
  <c r="D29"/>
  <c r="Y29"/>
  <c r="U29"/>
  <c r="Q29"/>
  <c r="M29"/>
  <c r="I29"/>
  <c r="E29"/>
  <c r="Z31"/>
  <c r="V31"/>
  <c r="R31"/>
  <c r="N31"/>
  <c r="J31"/>
  <c r="F31"/>
  <c r="W31"/>
  <c r="S31"/>
  <c r="O31"/>
  <c r="K31"/>
  <c r="G31"/>
  <c r="C31"/>
  <c r="X31"/>
  <c r="T31"/>
  <c r="P31"/>
  <c r="L31"/>
  <c r="H31"/>
  <c r="D31"/>
  <c r="Y31"/>
  <c r="U31"/>
  <c r="Q31"/>
  <c r="M31"/>
  <c r="I31"/>
  <c r="Z22"/>
  <c r="V22"/>
  <c r="R22"/>
  <c r="N22"/>
  <c r="J22"/>
  <c r="F22"/>
  <c r="W22"/>
  <c r="S22"/>
  <c r="O22"/>
  <c r="K22"/>
  <c r="G22"/>
  <c r="C22"/>
  <c r="X22"/>
  <c r="T22"/>
  <c r="P22"/>
  <c r="L22"/>
  <c r="H22"/>
  <c r="D22"/>
  <c r="Y22"/>
  <c r="U22"/>
  <c r="M22"/>
  <c r="I22"/>
  <c r="E22"/>
  <c r="Z14"/>
  <c r="V14"/>
  <c r="R14"/>
  <c r="N14"/>
  <c r="J14"/>
  <c r="F14"/>
  <c r="W14"/>
  <c r="S14"/>
  <c r="O14"/>
  <c r="K14"/>
  <c r="G14"/>
  <c r="C14"/>
  <c r="X14"/>
  <c r="T14"/>
  <c r="P14"/>
  <c r="H14"/>
  <c r="D14"/>
  <c r="Y14"/>
  <c r="U14"/>
  <c r="Q14"/>
  <c r="M14"/>
  <c r="I14"/>
  <c r="E14"/>
  <c r="C16" i="214"/>
  <c r="R46" i="215"/>
  <c r="N43"/>
  <c r="M23"/>
  <c r="U19"/>
  <c r="U17"/>
  <c r="P8"/>
  <c r="L9"/>
  <c r="T11"/>
  <c r="P16"/>
  <c r="H7"/>
  <c r="X7"/>
  <c r="U46"/>
  <c r="M43"/>
  <c r="L27"/>
  <c r="L23"/>
  <c r="L19"/>
  <c r="L17"/>
  <c r="C8"/>
  <c r="S8"/>
  <c r="K9"/>
  <c r="K11"/>
  <c r="K15"/>
  <c r="C7"/>
  <c r="N46"/>
  <c r="G46"/>
  <c r="H46"/>
  <c r="E46"/>
  <c r="X46"/>
  <c r="P43"/>
  <c r="O24"/>
  <c r="O27"/>
  <c r="G28"/>
  <c r="W28"/>
  <c r="O23"/>
  <c r="O19"/>
  <c r="G20"/>
  <c r="W20"/>
  <c r="O17"/>
  <c r="J8"/>
  <c r="Z8"/>
  <c r="R9"/>
  <c r="R11"/>
  <c r="J12"/>
  <c r="Z12"/>
  <c r="R15"/>
  <c r="J16"/>
  <c r="Z16"/>
  <c r="G43"/>
  <c r="O41"/>
  <c r="J24"/>
  <c r="Z24"/>
  <c r="J27"/>
  <c r="Z27"/>
  <c r="R28"/>
  <c r="J29"/>
  <c r="Z29"/>
  <c r="J23"/>
  <c r="J19"/>
  <c r="Z19"/>
  <c r="R20"/>
  <c r="J21"/>
  <c r="Z21"/>
  <c r="J17"/>
  <c r="Z17"/>
  <c r="Q8"/>
  <c r="I9"/>
  <c r="I11"/>
  <c r="Y11"/>
  <c r="Q12"/>
  <c r="I13"/>
  <c r="Y13"/>
  <c r="I15"/>
  <c r="Y15"/>
  <c r="D12"/>
  <c r="D14"/>
  <c r="E28"/>
  <c r="E20"/>
  <c r="O46"/>
  <c r="Z43" i="216"/>
  <c r="V43"/>
  <c r="R43"/>
  <c r="N43"/>
  <c r="J43"/>
  <c r="F43"/>
  <c r="W43"/>
  <c r="S43"/>
  <c r="O43"/>
  <c r="K43"/>
  <c r="G43"/>
  <c r="C43"/>
  <c r="X43"/>
  <c r="T43"/>
  <c r="P43"/>
  <c r="L43"/>
  <c r="H43"/>
  <c r="Y43"/>
  <c r="U43"/>
  <c r="Q43"/>
  <c r="M43"/>
  <c r="I43"/>
  <c r="E43"/>
  <c r="Z7"/>
  <c r="V7"/>
  <c r="R7"/>
  <c r="N7"/>
  <c r="J7"/>
  <c r="F7"/>
  <c r="W7"/>
  <c r="S7"/>
  <c r="O7"/>
  <c r="G7"/>
  <c r="C7"/>
  <c r="X7"/>
  <c r="T7"/>
  <c r="P7"/>
  <c r="L7"/>
  <c r="H7"/>
  <c r="D7"/>
  <c r="Y7"/>
  <c r="U7"/>
  <c r="Q7"/>
  <c r="M7"/>
  <c r="I7"/>
  <c r="E7"/>
  <c r="G7" i="215"/>
  <c r="O7"/>
  <c r="S7"/>
  <c r="W7"/>
  <c r="I7"/>
  <c r="M7"/>
  <c r="Q7"/>
  <c r="U7"/>
  <c r="Y7"/>
  <c r="Z9" i="216"/>
  <c r="V9"/>
  <c r="R9"/>
  <c r="N9"/>
  <c r="J9"/>
  <c r="F9"/>
  <c r="W9"/>
  <c r="S9"/>
  <c r="O9"/>
  <c r="K9"/>
  <c r="G9"/>
  <c r="C9"/>
  <c r="X9"/>
  <c r="T9"/>
  <c r="P9"/>
  <c r="L9"/>
  <c r="D9"/>
  <c r="Y9"/>
  <c r="U9"/>
  <c r="Q9"/>
  <c r="M9"/>
  <c r="I9"/>
  <c r="E9"/>
  <c r="Z23"/>
  <c r="V23"/>
  <c r="R23"/>
  <c r="N23"/>
  <c r="J23"/>
  <c r="F23"/>
  <c r="W23"/>
  <c r="S23"/>
  <c r="O23"/>
  <c r="K23"/>
  <c r="G23"/>
  <c r="C23"/>
  <c r="X23"/>
  <c r="P23"/>
  <c r="L23"/>
  <c r="H23"/>
  <c r="D23"/>
  <c r="Y23"/>
  <c r="U23"/>
  <c r="Q23"/>
  <c r="M23"/>
  <c r="I23"/>
  <c r="E23"/>
  <c r="F9" i="87"/>
  <c r="E9" i="88"/>
  <c r="F9" s="1"/>
  <c r="F21" i="87"/>
  <c r="E21" i="88"/>
  <c r="F21" s="1"/>
  <c r="F16" i="87"/>
  <c r="E16" i="88"/>
  <c r="F16" s="1"/>
  <c r="F15" i="87"/>
  <c r="E15" i="88"/>
  <c r="F15" s="1"/>
  <c r="F14" i="87"/>
  <c r="E14" i="88"/>
  <c r="F14" s="1"/>
  <c r="J43" i="215"/>
  <c r="Z43"/>
  <c r="I23"/>
  <c r="Y23"/>
  <c r="Q19"/>
  <c r="Q17"/>
  <c r="L8"/>
  <c r="H9"/>
  <c r="X9"/>
  <c r="P11"/>
  <c r="L16"/>
  <c r="D7"/>
  <c r="T7"/>
  <c r="Q19" i="216"/>
  <c r="J11"/>
  <c r="Q46" i="215"/>
  <c r="I43"/>
  <c r="Y43"/>
  <c r="H23"/>
  <c r="X23"/>
  <c r="H19"/>
  <c r="X19"/>
  <c r="H17"/>
  <c r="X17"/>
  <c r="O8"/>
  <c r="G9"/>
  <c r="W9"/>
  <c r="G11"/>
  <c r="W11"/>
  <c r="G15"/>
  <c r="W15"/>
  <c r="K46"/>
  <c r="L46"/>
  <c r="I46"/>
  <c r="T46"/>
  <c r="L43"/>
  <c r="K27"/>
  <c r="K23"/>
  <c r="K19"/>
  <c r="C20"/>
  <c r="S20"/>
  <c r="K17"/>
  <c r="F8"/>
  <c r="V8"/>
  <c r="N9"/>
  <c r="N11"/>
  <c r="F12"/>
  <c r="V12"/>
  <c r="N15"/>
  <c r="F16"/>
  <c r="V16"/>
  <c r="N7"/>
  <c r="M17" i="216"/>
  <c r="H9"/>
  <c r="C43" i="215"/>
  <c r="S43"/>
  <c r="F24"/>
  <c r="V24"/>
  <c r="F27"/>
  <c r="V27"/>
  <c r="F29"/>
  <c r="V29"/>
  <c r="F23"/>
  <c r="V23"/>
  <c r="F19"/>
  <c r="F21"/>
  <c r="F17"/>
  <c r="V17"/>
  <c r="M8"/>
  <c r="E9"/>
  <c r="U9"/>
  <c r="E11"/>
  <c r="U11"/>
  <c r="M12"/>
  <c r="E13"/>
  <c r="U13"/>
  <c r="E15"/>
  <c r="U15"/>
  <c r="D8"/>
  <c r="E24"/>
  <c r="E31"/>
  <c r="Z19" i="216"/>
  <c r="V19"/>
  <c r="R19"/>
  <c r="N19"/>
  <c r="J19"/>
  <c r="F19"/>
  <c r="W19"/>
  <c r="S19"/>
  <c r="O19"/>
  <c r="K19"/>
  <c r="G19"/>
  <c r="C19"/>
  <c r="X19"/>
  <c r="T19"/>
  <c r="P19"/>
  <c r="L19"/>
  <c r="H19"/>
  <c r="D19"/>
  <c r="Y19"/>
  <c r="U19"/>
  <c r="M19"/>
  <c r="I19"/>
  <c r="E19"/>
  <c r="F17" i="87"/>
  <c r="E17" i="88"/>
  <c r="F17" s="1"/>
  <c r="F12" i="87"/>
  <c r="E12" i="88"/>
  <c r="F12" s="1"/>
  <c r="F11" i="87"/>
  <c r="E11" i="88"/>
  <c r="F11" s="1"/>
  <c r="F10" i="87"/>
  <c r="E10" i="88"/>
  <c r="F10" s="1"/>
  <c r="F27" i="87"/>
  <c r="E27" i="88"/>
  <c r="F27" s="1"/>
  <c r="Z15" i="216"/>
  <c r="V15"/>
  <c r="R15"/>
  <c r="N15"/>
  <c r="J15"/>
  <c r="F15"/>
  <c r="W15"/>
  <c r="S15"/>
  <c r="O15"/>
  <c r="K15"/>
  <c r="G15"/>
  <c r="C15"/>
  <c r="X15"/>
  <c r="T15"/>
  <c r="P15"/>
  <c r="H15"/>
  <c r="D15"/>
  <c r="Y15"/>
  <c r="U15"/>
  <c r="Q15"/>
  <c r="M15"/>
  <c r="I15"/>
  <c r="E15"/>
  <c r="Z28"/>
  <c r="R28"/>
  <c r="N28"/>
  <c r="J28"/>
  <c r="F28"/>
  <c r="W28"/>
  <c r="S28"/>
  <c r="O28"/>
  <c r="K28"/>
  <c r="G28"/>
  <c r="C28"/>
  <c r="X28"/>
  <c r="T28"/>
  <c r="P28"/>
  <c r="L28"/>
  <c r="H28"/>
  <c r="D28"/>
  <c r="Y28"/>
  <c r="U28"/>
  <c r="Q28"/>
  <c r="M28"/>
  <c r="I28"/>
  <c r="E28"/>
  <c r="Z20"/>
  <c r="V20"/>
  <c r="R20"/>
  <c r="N20"/>
  <c r="J20"/>
  <c r="F20"/>
  <c r="W20"/>
  <c r="S20"/>
  <c r="O20"/>
  <c r="K20"/>
  <c r="G20"/>
  <c r="C20"/>
  <c r="X20"/>
  <c r="T20"/>
  <c r="P20"/>
  <c r="L20"/>
  <c r="H20"/>
  <c r="D20"/>
  <c r="Y20"/>
  <c r="U20"/>
  <c r="M20"/>
  <c r="I20"/>
  <c r="E20"/>
  <c r="Z41"/>
  <c r="V41"/>
  <c r="R41"/>
  <c r="N41"/>
  <c r="J41"/>
  <c r="F41"/>
  <c r="W41"/>
  <c r="S41"/>
  <c r="O41"/>
  <c r="K41"/>
  <c r="G41"/>
  <c r="X41"/>
  <c r="T41"/>
  <c r="P41"/>
  <c r="L41"/>
  <c r="H41"/>
  <c r="D41"/>
  <c r="Y41"/>
  <c r="U41"/>
  <c r="Q41"/>
  <c r="M41"/>
  <c r="I41"/>
  <c r="E41"/>
  <c r="Z21"/>
  <c r="V21"/>
  <c r="R21"/>
  <c r="N21"/>
  <c r="J21"/>
  <c r="F21"/>
  <c r="W21"/>
  <c r="S21"/>
  <c r="O21"/>
  <c r="K21"/>
  <c r="G21"/>
  <c r="C21"/>
  <c r="X21"/>
  <c r="T21"/>
  <c r="P21"/>
  <c r="L21"/>
  <c r="H21"/>
  <c r="D21"/>
  <c r="Y21"/>
  <c r="U21"/>
  <c r="M21"/>
  <c r="I21"/>
  <c r="E21"/>
  <c r="Z13"/>
  <c r="V13"/>
  <c r="R13"/>
  <c r="N13"/>
  <c r="J13"/>
  <c r="F13"/>
  <c r="W13"/>
  <c r="S13"/>
  <c r="O13"/>
  <c r="K13"/>
  <c r="G13"/>
  <c r="C13"/>
  <c r="X13"/>
  <c r="T13"/>
  <c r="P13"/>
  <c r="L13"/>
  <c r="H13"/>
  <c r="D13"/>
  <c r="Y13"/>
  <c r="U13"/>
  <c r="Q13"/>
  <c r="M13"/>
  <c r="I13"/>
  <c r="Z26"/>
  <c r="R26"/>
  <c r="N26"/>
  <c r="J26"/>
  <c r="F26"/>
  <c r="W26"/>
  <c r="S26"/>
  <c r="O26"/>
  <c r="K26"/>
  <c r="G26"/>
  <c r="C26"/>
  <c r="X26"/>
  <c r="T26"/>
  <c r="P26"/>
  <c r="L26"/>
  <c r="H26"/>
  <c r="D26"/>
  <c r="Y26"/>
  <c r="U26"/>
  <c r="Q26"/>
  <c r="M26"/>
  <c r="I26"/>
  <c r="E26"/>
  <c r="Z18"/>
  <c r="V18"/>
  <c r="R18"/>
  <c r="J18"/>
  <c r="F18"/>
  <c r="W18"/>
  <c r="S18"/>
  <c r="O18"/>
  <c r="K18"/>
  <c r="G18"/>
  <c r="C18"/>
  <c r="X18"/>
  <c r="T18"/>
  <c r="P18"/>
  <c r="L18"/>
  <c r="H18"/>
  <c r="D18"/>
  <c r="Y18"/>
  <c r="U18"/>
  <c r="Q18"/>
  <c r="M18"/>
  <c r="I18"/>
  <c r="E18"/>
  <c r="Z10"/>
  <c r="V10"/>
  <c r="R10"/>
  <c r="N10"/>
  <c r="J10"/>
  <c r="F10"/>
  <c r="W10"/>
  <c r="S10"/>
  <c r="O10"/>
  <c r="K10"/>
  <c r="G10"/>
  <c r="C10"/>
  <c r="X10"/>
  <c r="T10"/>
  <c r="P10"/>
  <c r="L10"/>
  <c r="H10"/>
  <c r="D10"/>
  <c r="Y10"/>
  <c r="U10"/>
  <c r="Q10"/>
  <c r="M10"/>
  <c r="E10"/>
  <c r="Z46" i="215"/>
  <c r="V43"/>
  <c r="U23"/>
  <c r="M19"/>
  <c r="M17"/>
  <c r="H8"/>
  <c r="X8"/>
  <c r="T9"/>
  <c r="L11"/>
  <c r="H16"/>
  <c r="X16"/>
  <c r="P7"/>
  <c r="E43"/>
  <c r="U43"/>
  <c r="D27"/>
  <c r="T27"/>
  <c r="D23"/>
  <c r="T23"/>
  <c r="D19"/>
  <c r="T19"/>
  <c r="D17"/>
  <c r="T17"/>
  <c r="K8"/>
  <c r="C9"/>
  <c r="S9"/>
  <c r="C11"/>
  <c r="S11"/>
  <c r="C15"/>
  <c r="S15"/>
  <c r="V16" i="216"/>
  <c r="F46" i="215"/>
  <c r="P46"/>
  <c r="M46"/>
  <c r="H43"/>
  <c r="X43"/>
  <c r="G24"/>
  <c r="W24"/>
  <c r="G27"/>
  <c r="W27"/>
  <c r="O28"/>
  <c r="G23"/>
  <c r="W23"/>
  <c r="G19"/>
  <c r="W19"/>
  <c r="O20"/>
  <c r="G17"/>
  <c r="W17"/>
  <c r="R8"/>
  <c r="J9"/>
  <c r="Z9"/>
  <c r="J11"/>
  <c r="Z11"/>
  <c r="R12"/>
  <c r="J15"/>
  <c r="Z15"/>
  <c r="R16"/>
  <c r="J7"/>
  <c r="Z7"/>
  <c r="W46"/>
  <c r="O43"/>
  <c r="G41"/>
  <c r="W41"/>
  <c r="R24"/>
  <c r="R27"/>
  <c r="J28"/>
  <c r="Z28"/>
  <c r="R29"/>
  <c r="R23"/>
  <c r="R19"/>
  <c r="J20"/>
  <c r="Z20"/>
  <c r="R21"/>
  <c r="R17"/>
  <c r="I8"/>
  <c r="Y8"/>
  <c r="Q9"/>
  <c r="Q11"/>
  <c r="I12"/>
  <c r="Y12"/>
  <c r="Q13"/>
  <c r="Q15"/>
  <c r="E19"/>
  <c r="E29"/>
  <c r="E21"/>
  <c r="D9"/>
  <c r="E27"/>
  <c r="Z11" i="216"/>
  <c r="V11"/>
  <c r="R11"/>
  <c r="N11"/>
  <c r="F11"/>
  <c r="W11"/>
  <c r="S11"/>
  <c r="O11"/>
  <c r="K11"/>
  <c r="G11"/>
  <c r="C11"/>
  <c r="X11"/>
  <c r="T11"/>
  <c r="P11"/>
  <c r="L11"/>
  <c r="H11"/>
  <c r="D11"/>
  <c r="Y11"/>
  <c r="U11"/>
  <c r="Q11"/>
  <c r="M11"/>
  <c r="I11"/>
  <c r="E11"/>
  <c r="F13" i="87"/>
  <c r="E13" i="88"/>
  <c r="F13" s="1"/>
  <c r="F25" i="87"/>
  <c r="E25" i="88"/>
  <c r="F25" s="1"/>
  <c r="F23" i="87"/>
  <c r="E23" i="88"/>
  <c r="F23" s="1"/>
  <c r="F22" i="87"/>
  <c r="E22" i="88"/>
  <c r="F22" s="1"/>
  <c r="V46" i="215"/>
  <c r="R43"/>
  <c r="Q23"/>
  <c r="I19"/>
  <c r="Y19"/>
  <c r="I17"/>
  <c r="Y17"/>
  <c r="T8"/>
  <c r="P9"/>
  <c r="H11"/>
  <c r="X11"/>
  <c r="T16"/>
  <c r="L7"/>
  <c r="D43" i="216"/>
  <c r="T23"/>
  <c r="K7"/>
  <c r="Y46" i="215"/>
  <c r="Q43"/>
  <c r="P23"/>
  <c r="P19"/>
  <c r="P17"/>
  <c r="G8"/>
  <c r="W8"/>
  <c r="O9"/>
  <c r="O11"/>
  <c r="O15"/>
  <c r="E46" i="216"/>
  <c r="J46" i="215"/>
  <c r="C46"/>
  <c r="D46"/>
  <c r="E8" i="216"/>
  <c r="D43" i="215"/>
  <c r="T43"/>
  <c r="C27"/>
  <c r="S27"/>
  <c r="C23"/>
  <c r="S23"/>
  <c r="C19"/>
  <c r="S19"/>
  <c r="K20"/>
  <c r="C17"/>
  <c r="S17"/>
  <c r="N8"/>
  <c r="F9"/>
  <c r="V9"/>
  <c r="F11"/>
  <c r="V11"/>
  <c r="N12"/>
  <c r="F15"/>
  <c r="V15"/>
  <c r="N16"/>
  <c r="F7"/>
  <c r="V7"/>
  <c r="S46"/>
  <c r="K43"/>
  <c r="N24"/>
  <c r="N27"/>
  <c r="F28"/>
  <c r="V28"/>
  <c r="N29"/>
  <c r="N23"/>
  <c r="N19"/>
  <c r="F20"/>
  <c r="V20"/>
  <c r="N21"/>
  <c r="N17"/>
  <c r="E8"/>
  <c r="U8"/>
  <c r="M9"/>
  <c r="M11"/>
  <c r="E12"/>
  <c r="U12"/>
  <c r="M13"/>
  <c r="M15"/>
  <c r="E7"/>
  <c r="D16"/>
  <c r="F43"/>
  <c r="E22"/>
  <c r="E17"/>
  <c r="K7"/>
  <c r="E23"/>
  <c r="C33" i="54"/>
  <c r="AA25" i="216"/>
  <c r="AA70" i="53"/>
  <c r="N128" i="74"/>
  <c r="AB11"/>
  <c r="AB27"/>
  <c r="AB43"/>
  <c r="AB59"/>
  <c r="AB77"/>
  <c r="AB105"/>
  <c r="AB121"/>
  <c r="E128"/>
  <c r="B10" i="77" s="1"/>
  <c r="D10" s="1"/>
  <c r="B9" i="54" s="1"/>
  <c r="U128" i="74"/>
  <c r="B26" i="77" s="1"/>
  <c r="AB26" i="74"/>
  <c r="AB42"/>
  <c r="AB58"/>
  <c r="AB76"/>
  <c r="AB92"/>
  <c r="AB108"/>
  <c r="AB124"/>
  <c r="P128"/>
  <c r="AB13"/>
  <c r="AB29"/>
  <c r="AB45"/>
  <c r="AB61"/>
  <c r="AB79"/>
  <c r="AB99"/>
  <c r="AB115"/>
  <c r="O128"/>
  <c r="B20" i="77" s="1"/>
  <c r="D20" s="1"/>
  <c r="B19" i="54" s="1"/>
  <c r="D19" s="1"/>
  <c r="AB20" i="74"/>
  <c r="AB36"/>
  <c r="AB52"/>
  <c r="AB70"/>
  <c r="J128"/>
  <c r="B15" i="77" s="1"/>
  <c r="D15" s="1"/>
  <c r="B14" i="54" s="1"/>
  <c r="Z128" i="74"/>
  <c r="B31" i="77" s="1"/>
  <c r="D31" s="1"/>
  <c r="B30" i="54" s="1"/>
  <c r="AB23" i="74"/>
  <c r="AB39"/>
  <c r="AB55"/>
  <c r="AB73"/>
  <c r="AB89"/>
  <c r="AB101"/>
  <c r="AB117"/>
  <c r="Q128"/>
  <c r="B22" i="77" s="1"/>
  <c r="D22" s="1"/>
  <c r="B21" i="54" s="1"/>
  <c r="AB22" i="74"/>
  <c r="AB38"/>
  <c r="AB54"/>
  <c r="AB72"/>
  <c r="AB88"/>
  <c r="AB104"/>
  <c r="AB120"/>
  <c r="L128"/>
  <c r="B17" i="77" s="1"/>
  <c r="D17" s="1"/>
  <c r="B16" i="54" s="1"/>
  <c r="C128" i="74"/>
  <c r="B8" i="77" s="1"/>
  <c r="AB10" i="74"/>
  <c r="AB25"/>
  <c r="AB41"/>
  <c r="AB57"/>
  <c r="AB75"/>
  <c r="AB95"/>
  <c r="AB111"/>
  <c r="AB127"/>
  <c r="K128"/>
  <c r="B16" i="77" s="1"/>
  <c r="D16" s="1"/>
  <c r="B15" i="54" s="1"/>
  <c r="AA128" i="74"/>
  <c r="B32" i="77" s="1"/>
  <c r="D32" s="1"/>
  <c r="B31" i="54" s="1"/>
  <c r="AB16" i="74"/>
  <c r="AB32"/>
  <c r="AB48"/>
  <c r="AB66"/>
  <c r="AB82"/>
  <c r="AB86"/>
  <c r="AB90"/>
  <c r="AB98"/>
  <c r="AB106"/>
  <c r="AB114"/>
  <c r="AB122"/>
  <c r="F128"/>
  <c r="B11" i="77" s="1"/>
  <c r="D11" s="1"/>
  <c r="B10" i="54" s="1"/>
  <c r="V128" i="74"/>
  <c r="B27" i="77" s="1"/>
  <c r="D27" s="1"/>
  <c r="B26" i="54" s="1"/>
  <c r="AB19" i="74"/>
  <c r="AB35"/>
  <c r="AB51"/>
  <c r="AB69"/>
  <c r="AB85"/>
  <c r="AB87"/>
  <c r="AB97"/>
  <c r="AB113"/>
  <c r="M128"/>
  <c r="B18" i="77" s="1"/>
  <c r="D18" s="1"/>
  <c r="B17" i="54" s="1"/>
  <c r="AB18" i="74"/>
  <c r="AB34"/>
  <c r="AB50"/>
  <c r="AB68"/>
  <c r="AB84"/>
  <c r="AB100"/>
  <c r="AB116"/>
  <c r="H128"/>
  <c r="B13" i="77" s="1"/>
  <c r="D13" s="1"/>
  <c r="B12" i="54" s="1"/>
  <c r="X128" i="74"/>
  <c r="AB21"/>
  <c r="AB37"/>
  <c r="AB53"/>
  <c r="AB71"/>
  <c r="AB91"/>
  <c r="AB107"/>
  <c r="AB123"/>
  <c r="G128"/>
  <c r="W128"/>
  <c r="B28" i="77" s="1"/>
  <c r="D28" s="1"/>
  <c r="B27" i="54" s="1"/>
  <c r="AB12" i="74"/>
  <c r="AB28"/>
  <c r="AB44"/>
  <c r="AB60"/>
  <c r="AB78"/>
  <c r="R128"/>
  <c r="AB15"/>
  <c r="AB31"/>
  <c r="AB47"/>
  <c r="AB65"/>
  <c r="AB81"/>
  <c r="AB93"/>
  <c r="AB109"/>
  <c r="AB125"/>
  <c r="I128"/>
  <c r="B14" i="77" s="1"/>
  <c r="D14" s="1"/>
  <c r="B13" i="54" s="1"/>
  <c r="Y128" i="74"/>
  <c r="B30" i="77" s="1"/>
  <c r="D30" s="1"/>
  <c r="B29" i="54" s="1"/>
  <c r="AB14" i="74"/>
  <c r="AB30"/>
  <c r="AB46"/>
  <c r="AB64"/>
  <c r="AB80"/>
  <c r="AB96"/>
  <c r="AB112"/>
  <c r="D128"/>
  <c r="T128"/>
  <c r="B25" i="77" s="1"/>
  <c r="D25" s="1"/>
  <c r="B24" i="54" s="1"/>
  <c r="AB17" i="74"/>
  <c r="AB33"/>
  <c r="AB49"/>
  <c r="AB67"/>
  <c r="AB83"/>
  <c r="AB103"/>
  <c r="AB119"/>
  <c r="S128"/>
  <c r="B24" i="77" s="1"/>
  <c r="D24" s="1"/>
  <c r="B23" i="54" s="1"/>
  <c r="AB24" i="74"/>
  <c r="AB40"/>
  <c r="AB56"/>
  <c r="AB74"/>
  <c r="AB94"/>
  <c r="AB102"/>
  <c r="AB110"/>
  <c r="AB118"/>
  <c r="AB126"/>
  <c r="C14" i="89"/>
  <c r="E14" i="92" s="1"/>
  <c r="C13" i="89"/>
  <c r="E13" i="92" s="1"/>
  <c r="C16" i="89"/>
  <c r="E16" i="92" s="1"/>
  <c r="C23" i="89"/>
  <c r="E23" i="92" s="1"/>
  <c r="C21" i="89"/>
  <c r="E21" i="92" s="1"/>
  <c r="C19" i="89"/>
  <c r="E19" i="92" s="1"/>
  <c r="C12" i="89"/>
  <c r="E12" i="92" s="1"/>
  <c r="C10" i="89"/>
  <c r="E10" i="92" s="1"/>
  <c r="C26" i="89"/>
  <c r="E26" i="92" s="1"/>
  <c r="C17" i="89"/>
  <c r="E17" i="92" s="1"/>
  <c r="C7" i="89"/>
  <c r="E7" i="92" s="1"/>
  <c r="C15" i="89"/>
  <c r="E15" i="92" s="1"/>
  <c r="C8" i="89"/>
  <c r="E8" i="92" s="1"/>
  <c r="C24" i="89"/>
  <c r="E24" i="92" s="1"/>
  <c r="C22" i="89"/>
  <c r="E22" i="92" s="1"/>
  <c r="C11" i="89"/>
  <c r="E11" i="92" s="1"/>
  <c r="C27" i="89"/>
  <c r="C20"/>
  <c r="E20" i="92" s="1"/>
  <c r="I28" i="116"/>
  <c r="C23" i="86" s="1"/>
  <c r="B26" i="87" s="1"/>
  <c r="I17" i="116"/>
  <c r="C12" i="86" s="1"/>
  <c r="B15" i="87" s="1"/>
  <c r="I25" i="116"/>
  <c r="C20" i="86" s="1"/>
  <c r="B23" i="87" s="1"/>
  <c r="I12" i="116"/>
  <c r="C7" i="86" s="1"/>
  <c r="B10" i="87" s="1"/>
  <c r="I20" i="116"/>
  <c r="C15" i="86" s="1"/>
  <c r="B18" i="87" s="1"/>
  <c r="I19" i="116"/>
  <c r="C14" i="86" s="1"/>
  <c r="B17" i="87" s="1"/>
  <c r="I29" i="116"/>
  <c r="C24" i="86" s="1"/>
  <c r="B27" i="87" s="1"/>
  <c r="I18" i="116"/>
  <c r="C13" i="86" s="1"/>
  <c r="B16" i="87" s="1"/>
  <c r="I13" i="116"/>
  <c r="C8" i="86" s="1"/>
  <c r="B11" i="87" s="1"/>
  <c r="I21" i="116"/>
  <c r="C16" i="86" s="1"/>
  <c r="B19" i="87" s="1"/>
  <c r="I27" i="116"/>
  <c r="C22" i="86" s="1"/>
  <c r="B25" i="87" s="1"/>
  <c r="I16" i="116"/>
  <c r="C11" i="86" s="1"/>
  <c r="B14" i="87" s="1"/>
  <c r="I24" i="116"/>
  <c r="C19" i="86" s="1"/>
  <c r="B22" i="87" s="1"/>
  <c r="I15" i="116"/>
  <c r="C10" i="86" s="1"/>
  <c r="B13" i="87" s="1"/>
  <c r="I23" i="116"/>
  <c r="C18" i="86" s="1"/>
  <c r="B21" i="87" s="1"/>
  <c r="I14" i="116"/>
  <c r="C9" i="86" s="1"/>
  <c r="B12" i="87" s="1"/>
  <c r="I22" i="116"/>
  <c r="C17" i="86" s="1"/>
  <c r="B20" i="87" s="1"/>
  <c r="D32" i="116"/>
  <c r="E11"/>
  <c r="C10" i="218"/>
  <c r="C20" i="214"/>
  <c r="P20"/>
  <c r="R20"/>
  <c r="E20"/>
  <c r="N20"/>
  <c r="J20"/>
  <c r="H20"/>
  <c r="AA20"/>
  <c r="W20"/>
  <c r="S20"/>
  <c r="O20"/>
  <c r="K20"/>
  <c r="G20"/>
  <c r="X20"/>
  <c r="Y20"/>
  <c r="U20"/>
  <c r="Q20"/>
  <c r="M20"/>
  <c r="I20"/>
  <c r="Z20"/>
  <c r="V20"/>
  <c r="F20"/>
  <c r="L20"/>
  <c r="D20"/>
  <c r="I10"/>
  <c r="H10"/>
  <c r="K10"/>
  <c r="L10"/>
  <c r="N10"/>
  <c r="Q10"/>
  <c r="T10"/>
  <c r="I8" i="251"/>
  <c r="I9"/>
  <c r="I10"/>
  <c r="I11"/>
  <c r="I12"/>
  <c r="I13"/>
  <c r="I14"/>
  <c r="I15"/>
  <c r="I16"/>
  <c r="I17"/>
  <c r="I18"/>
  <c r="I19"/>
  <c r="I20"/>
  <c r="I21"/>
  <c r="C23"/>
  <c r="D23"/>
  <c r="E23"/>
  <c r="F23"/>
  <c r="G23"/>
  <c r="H23"/>
  <c r="I26"/>
  <c r="I27"/>
  <c r="I28"/>
  <c r="I29"/>
  <c r="I30"/>
  <c r="I31"/>
  <c r="I32"/>
  <c r="I33"/>
  <c r="I34"/>
  <c r="I35"/>
  <c r="I36"/>
  <c r="I37"/>
  <c r="I38"/>
  <c r="I39"/>
  <c r="C41"/>
  <c r="D41"/>
  <c r="E41"/>
  <c r="F41"/>
  <c r="G41"/>
  <c r="H41"/>
  <c r="I44"/>
  <c r="I45"/>
  <c r="I46"/>
  <c r="I47"/>
  <c r="I48"/>
  <c r="I49"/>
  <c r="I50"/>
  <c r="I51"/>
  <c r="I52"/>
  <c r="I53"/>
  <c r="I54"/>
  <c r="I55"/>
  <c r="I56"/>
  <c r="I57"/>
  <c r="C59"/>
  <c r="D59"/>
  <c r="E59"/>
  <c r="F59"/>
  <c r="G59"/>
  <c r="H59"/>
  <c r="I62"/>
  <c r="I63"/>
  <c r="I64"/>
  <c r="I65"/>
  <c r="I66"/>
  <c r="I67"/>
  <c r="I68"/>
  <c r="I69"/>
  <c r="I70"/>
  <c r="I71"/>
  <c r="I72"/>
  <c r="I73"/>
  <c r="I74"/>
  <c r="I75"/>
  <c r="C77"/>
  <c r="D77"/>
  <c r="E77"/>
  <c r="F77"/>
  <c r="G77"/>
  <c r="H77"/>
  <c r="I77"/>
  <c r="I80"/>
  <c r="I81"/>
  <c r="I82"/>
  <c r="I83"/>
  <c r="I84"/>
  <c r="I85"/>
  <c r="I86"/>
  <c r="I87"/>
  <c r="I88"/>
  <c r="I89"/>
  <c r="I90"/>
  <c r="I91"/>
  <c r="I92"/>
  <c r="I93"/>
  <c r="C95"/>
  <c r="D95"/>
  <c r="E95"/>
  <c r="F95"/>
  <c r="G95"/>
  <c r="H95"/>
  <c r="I98"/>
  <c r="I99"/>
  <c r="I100"/>
  <c r="I101"/>
  <c r="I102"/>
  <c r="I103"/>
  <c r="I104"/>
  <c r="I105"/>
  <c r="I106"/>
  <c r="I107"/>
  <c r="I108"/>
  <c r="I109"/>
  <c r="I110"/>
  <c r="I111"/>
  <c r="C113"/>
  <c r="D113"/>
  <c r="E113"/>
  <c r="F113"/>
  <c r="G113"/>
  <c r="H113"/>
  <c r="I116"/>
  <c r="I117"/>
  <c r="I118"/>
  <c r="I119"/>
  <c r="I120"/>
  <c r="I121"/>
  <c r="I122"/>
  <c r="I123"/>
  <c r="I124"/>
  <c r="I125"/>
  <c r="I126"/>
  <c r="I127"/>
  <c r="I128"/>
  <c r="I129"/>
  <c r="C131"/>
  <c r="D131"/>
  <c r="E131"/>
  <c r="F131"/>
  <c r="G131"/>
  <c r="H131"/>
  <c r="I134"/>
  <c r="I135"/>
  <c r="I136"/>
  <c r="I149" s="1"/>
  <c r="I137"/>
  <c r="I138"/>
  <c r="I139"/>
  <c r="I140"/>
  <c r="I141"/>
  <c r="I142"/>
  <c r="I143"/>
  <c r="I144"/>
  <c r="I145"/>
  <c r="I146"/>
  <c r="I147"/>
  <c r="C149"/>
  <c r="D149"/>
  <c r="E149"/>
  <c r="F149"/>
  <c r="G149"/>
  <c r="H149"/>
  <c r="I152"/>
  <c r="I153"/>
  <c r="I154"/>
  <c r="I155"/>
  <c r="I156"/>
  <c r="I157"/>
  <c r="I158"/>
  <c r="I159"/>
  <c r="I160"/>
  <c r="I161"/>
  <c r="I162"/>
  <c r="I163"/>
  <c r="I164"/>
  <c r="I165"/>
  <c r="C167"/>
  <c r="D167"/>
  <c r="E167"/>
  <c r="F167"/>
  <c r="G167"/>
  <c r="H167"/>
  <c r="I170"/>
  <c r="I171"/>
  <c r="I172"/>
  <c r="I173"/>
  <c r="I174"/>
  <c r="I175"/>
  <c r="I176"/>
  <c r="I177"/>
  <c r="I178"/>
  <c r="I179"/>
  <c r="I180"/>
  <c r="I181"/>
  <c r="I182"/>
  <c r="I183"/>
  <c r="C185"/>
  <c r="D185"/>
  <c r="E185"/>
  <c r="F185"/>
  <c r="G185"/>
  <c r="H185"/>
  <c r="I188"/>
  <c r="I189"/>
  <c r="I190"/>
  <c r="I191"/>
  <c r="I192"/>
  <c r="I193"/>
  <c r="I194"/>
  <c r="I195"/>
  <c r="I196"/>
  <c r="I197"/>
  <c r="I198"/>
  <c r="I199"/>
  <c r="I200"/>
  <c r="I201"/>
  <c r="C203"/>
  <c r="D203"/>
  <c r="E203"/>
  <c r="F203"/>
  <c r="G203"/>
  <c r="H203"/>
  <c r="I206"/>
  <c r="I207"/>
  <c r="I208"/>
  <c r="I209"/>
  <c r="I210"/>
  <c r="I211"/>
  <c r="I212"/>
  <c r="I213"/>
  <c r="I214"/>
  <c r="I215"/>
  <c r="I216"/>
  <c r="I217"/>
  <c r="I218"/>
  <c r="I219"/>
  <c r="I224"/>
  <c r="I225"/>
  <c r="I226"/>
  <c r="I227"/>
  <c r="I228"/>
  <c r="I229"/>
  <c r="I230"/>
  <c r="I231"/>
  <c r="I232"/>
  <c r="I233"/>
  <c r="I234"/>
  <c r="I235"/>
  <c r="I236"/>
  <c r="I237"/>
  <c r="C239"/>
  <c r="D239"/>
  <c r="E239"/>
  <c r="F239"/>
  <c r="G239"/>
  <c r="H239"/>
  <c r="I242"/>
  <c r="I243"/>
  <c r="I244"/>
  <c r="I245"/>
  <c r="I246"/>
  <c r="I247"/>
  <c r="I249"/>
  <c r="I250"/>
  <c r="I251"/>
  <c r="I252"/>
  <c r="I253"/>
  <c r="I254"/>
  <c r="I255"/>
  <c r="C257"/>
  <c r="D257"/>
  <c r="E257"/>
  <c r="F257"/>
  <c r="G257"/>
  <c r="H257"/>
  <c r="I260"/>
  <c r="I261"/>
  <c r="I262"/>
  <c r="I263"/>
  <c r="I264"/>
  <c r="I265"/>
  <c r="I266"/>
  <c r="I267"/>
  <c r="I268"/>
  <c r="I269"/>
  <c r="I270"/>
  <c r="I271"/>
  <c r="I272"/>
  <c r="I273"/>
  <c r="C275"/>
  <c r="D275"/>
  <c r="E275"/>
  <c r="F275"/>
  <c r="G275"/>
  <c r="H275"/>
  <c r="I278"/>
  <c r="I279"/>
  <c r="I280"/>
  <c r="I281"/>
  <c r="I282"/>
  <c r="I283"/>
  <c r="I284"/>
  <c r="I285"/>
  <c r="I286"/>
  <c r="I287"/>
  <c r="I288"/>
  <c r="I289"/>
  <c r="I290"/>
  <c r="I291"/>
  <c r="C293"/>
  <c r="D293"/>
  <c r="E293"/>
  <c r="F293"/>
  <c r="G293"/>
  <c r="H293"/>
  <c r="I296"/>
  <c r="I297"/>
  <c r="I298"/>
  <c r="I299"/>
  <c r="I300"/>
  <c r="I301"/>
  <c r="I302"/>
  <c r="I303"/>
  <c r="I304"/>
  <c r="I305"/>
  <c r="I306"/>
  <c r="I307"/>
  <c r="I308"/>
  <c r="I309"/>
  <c r="C311"/>
  <c r="D311"/>
  <c r="E311"/>
  <c r="F311"/>
  <c r="G311"/>
  <c r="H311"/>
  <c r="I314"/>
  <c r="I315"/>
  <c r="I316"/>
  <c r="I317"/>
  <c r="I318"/>
  <c r="I319"/>
  <c r="I320"/>
  <c r="I321"/>
  <c r="I322"/>
  <c r="I323"/>
  <c r="I324"/>
  <c r="I325"/>
  <c r="I326"/>
  <c r="I327"/>
  <c r="C329"/>
  <c r="D329"/>
  <c r="E329"/>
  <c r="F329"/>
  <c r="G329"/>
  <c r="H329"/>
  <c r="I332"/>
  <c r="I333"/>
  <c r="I334"/>
  <c r="I335"/>
  <c r="I336"/>
  <c r="I337"/>
  <c r="I338"/>
  <c r="I339"/>
  <c r="I340"/>
  <c r="I341"/>
  <c r="I342"/>
  <c r="I343"/>
  <c r="I344"/>
  <c r="I345"/>
  <c r="C347"/>
  <c r="D347"/>
  <c r="E347"/>
  <c r="F347"/>
  <c r="G347"/>
  <c r="H347"/>
  <c r="I350"/>
  <c r="I351"/>
  <c r="I352"/>
  <c r="I353"/>
  <c r="I354"/>
  <c r="I355"/>
  <c r="I356"/>
  <c r="I357"/>
  <c r="I358"/>
  <c r="I359"/>
  <c r="I360"/>
  <c r="I361"/>
  <c r="I362"/>
  <c r="I363"/>
  <c r="C365"/>
  <c r="D365"/>
  <c r="E365"/>
  <c r="F365"/>
  <c r="G365"/>
  <c r="H365"/>
  <c r="I365"/>
  <c r="I368"/>
  <c r="I369"/>
  <c r="I370"/>
  <c r="I371"/>
  <c r="I372"/>
  <c r="I373"/>
  <c r="I374"/>
  <c r="I375"/>
  <c r="I376"/>
  <c r="I377"/>
  <c r="I378"/>
  <c r="I379"/>
  <c r="I380"/>
  <c r="I381"/>
  <c r="C383"/>
  <c r="D383"/>
  <c r="E383"/>
  <c r="F383"/>
  <c r="G383"/>
  <c r="H383"/>
  <c r="H8" i="250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8" i="249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8" i="248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H9" i="247"/>
  <c r="H10"/>
  <c r="H11"/>
  <c r="H12"/>
  <c r="H13"/>
  <c r="H14"/>
  <c r="H15"/>
  <c r="H16"/>
  <c r="H17"/>
  <c r="H18"/>
  <c r="H19"/>
  <c r="H20"/>
  <c r="H21"/>
  <c r="C23"/>
  <c r="D23"/>
  <c r="E23"/>
  <c r="F23"/>
  <c r="G23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E23" i="246"/>
  <c r="F23"/>
  <c r="G23"/>
  <c r="E41"/>
  <c r="F41"/>
  <c r="G41"/>
  <c r="E59"/>
  <c r="F59"/>
  <c r="G59"/>
  <c r="E77"/>
  <c r="F77"/>
  <c r="G77"/>
  <c r="E95"/>
  <c r="F95"/>
  <c r="G95"/>
  <c r="E113"/>
  <c r="F113"/>
  <c r="G113"/>
  <c r="E131"/>
  <c r="F131"/>
  <c r="G131"/>
  <c r="E149"/>
  <c r="F149"/>
  <c r="G149"/>
  <c r="E167"/>
  <c r="F167"/>
  <c r="G167"/>
  <c r="E185"/>
  <c r="F185"/>
  <c r="G185"/>
  <c r="E203"/>
  <c r="F203"/>
  <c r="G203"/>
  <c r="E239"/>
  <c r="F239"/>
  <c r="G239"/>
  <c r="E257"/>
  <c r="F257"/>
  <c r="G257"/>
  <c r="E275"/>
  <c r="F275"/>
  <c r="G275"/>
  <c r="E293"/>
  <c r="F293"/>
  <c r="G293"/>
  <c r="E311"/>
  <c r="F311"/>
  <c r="G311"/>
  <c r="E329"/>
  <c r="F329"/>
  <c r="G329"/>
  <c r="E347"/>
  <c r="F347"/>
  <c r="G347"/>
  <c r="E365"/>
  <c r="F365"/>
  <c r="G365"/>
  <c r="E383"/>
  <c r="F383"/>
  <c r="G383"/>
  <c r="H8" i="209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3"/>
  <c r="H206"/>
  <c r="H207"/>
  <c r="H208"/>
  <c r="H209"/>
  <c r="H210"/>
  <c r="H211"/>
  <c r="H212"/>
  <c r="H213"/>
  <c r="H214"/>
  <c r="H215"/>
  <c r="H216"/>
  <c r="H217"/>
  <c r="H218"/>
  <c r="H219"/>
  <c r="H224"/>
  <c r="H225"/>
  <c r="H239" s="1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H8" i="208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H275" s="1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H8" i="202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1" s="1"/>
  <c r="D19" i="289" s="1"/>
  <c r="H224" i="202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AA27" i="215" l="1"/>
  <c r="AA41"/>
  <c r="E22" i="58"/>
  <c r="B22"/>
  <c r="D22"/>
  <c r="F22"/>
  <c r="G22"/>
  <c r="C22"/>
  <c r="B13" i="88"/>
  <c r="C13" s="1"/>
  <c r="C13" i="87"/>
  <c r="B19" i="88"/>
  <c r="C19" s="1"/>
  <c r="C19" i="87"/>
  <c r="B27" i="88"/>
  <c r="C27" s="1"/>
  <c r="H27" s="1"/>
  <c r="C27" i="87"/>
  <c r="B23" i="88"/>
  <c r="C23" s="1"/>
  <c r="C23" i="87"/>
  <c r="H239" i="208"/>
  <c r="H185" i="248"/>
  <c r="H113"/>
  <c r="H41"/>
  <c r="H113" i="249"/>
  <c r="H77" i="250"/>
  <c r="H13" i="87"/>
  <c r="AA11" i="215"/>
  <c r="AA26" i="216"/>
  <c r="AA13"/>
  <c r="AA20" i="215"/>
  <c r="AA9" i="216"/>
  <c r="AA22"/>
  <c r="AA29"/>
  <c r="H19" i="88"/>
  <c r="AA46" i="216"/>
  <c r="D15" i="54"/>
  <c r="D16"/>
  <c r="AA22" i="215"/>
  <c r="AA24"/>
  <c r="B21" i="88"/>
  <c r="C21" s="1"/>
  <c r="H21" s="1"/>
  <c r="C21" i="87"/>
  <c r="B25" i="88"/>
  <c r="C25" s="1"/>
  <c r="H25" s="1"/>
  <c r="C25" i="87"/>
  <c r="B16" i="88"/>
  <c r="C16" s="1"/>
  <c r="C16" i="87"/>
  <c r="B10" i="88"/>
  <c r="C10" s="1"/>
  <c r="C10" i="87"/>
  <c r="B23" i="77"/>
  <c r="D23" s="1"/>
  <c r="D8"/>
  <c r="B7" i="54" s="1"/>
  <c r="B19" i="77"/>
  <c r="D19" s="1"/>
  <c r="H167" i="248"/>
  <c r="H95"/>
  <c r="H329" i="249"/>
  <c r="H365" i="250"/>
  <c r="H41"/>
  <c r="AA23" i="215"/>
  <c r="H13" i="88"/>
  <c r="AA21" i="216"/>
  <c r="AA15"/>
  <c r="H10" i="87"/>
  <c r="AA19" i="216"/>
  <c r="AA43"/>
  <c r="AA8" i="215"/>
  <c r="AA31" i="216"/>
  <c r="AA12"/>
  <c r="AA8"/>
  <c r="AA13" i="215"/>
  <c r="AA29"/>
  <c r="D31" i="54"/>
  <c r="D17"/>
  <c r="AA21" i="215"/>
  <c r="D14" i="54"/>
  <c r="D24"/>
  <c r="B12" i="88"/>
  <c r="C12" s="1"/>
  <c r="C12" i="87"/>
  <c r="H12" s="1"/>
  <c r="B14" i="88"/>
  <c r="C14" s="1"/>
  <c r="H14" s="1"/>
  <c r="C14" i="87"/>
  <c r="B18" i="88"/>
  <c r="C18" s="1"/>
  <c r="C18" i="87"/>
  <c r="B26" i="88"/>
  <c r="C26" s="1"/>
  <c r="H26" s="1"/>
  <c r="C26" i="87"/>
  <c r="H26" s="1"/>
  <c r="B12" i="77"/>
  <c r="D12" s="1"/>
  <c r="B29"/>
  <c r="D29" s="1"/>
  <c r="B21"/>
  <c r="D21" s="1"/>
  <c r="B10" i="214"/>
  <c r="H149" i="248"/>
  <c r="H77"/>
  <c r="H293" i="249"/>
  <c r="H257" i="250"/>
  <c r="I293" i="251"/>
  <c r="AA17" i="215"/>
  <c r="AA46"/>
  <c r="H23" i="87"/>
  <c r="AA15" i="215"/>
  <c r="AA9"/>
  <c r="H10" i="88"/>
  <c r="H12"/>
  <c r="H16" i="87"/>
  <c r="AA7" i="215"/>
  <c r="AA24" i="216"/>
  <c r="H18" i="87"/>
  <c r="AA17" i="216"/>
  <c r="AA16"/>
  <c r="AA31" i="215"/>
  <c r="AA14"/>
  <c r="D12" i="54"/>
  <c r="D26"/>
  <c r="AA12" i="215"/>
  <c r="D23" i="54"/>
  <c r="D30"/>
  <c r="D10"/>
  <c r="D13"/>
  <c r="B20" i="88"/>
  <c r="C20" s="1"/>
  <c r="H20" s="1"/>
  <c r="C20" i="87"/>
  <c r="H20" s="1"/>
  <c r="B22" i="88"/>
  <c r="C22" s="1"/>
  <c r="C22" i="87"/>
  <c r="H22" s="1"/>
  <c r="B11" i="88"/>
  <c r="C11" s="1"/>
  <c r="H11" s="1"/>
  <c r="C11" i="87"/>
  <c r="B17" i="88"/>
  <c r="C17" s="1"/>
  <c r="C17" i="87"/>
  <c r="H17" s="1"/>
  <c r="B15" i="88"/>
  <c r="C15" s="1"/>
  <c r="H15" s="1"/>
  <c r="C15" i="87"/>
  <c r="H15" s="1"/>
  <c r="B9" i="77"/>
  <c r="D9" s="1"/>
  <c r="E24" i="87"/>
  <c r="E26" i="116"/>
  <c r="F26" s="1"/>
  <c r="H257" i="208"/>
  <c r="H203" i="248"/>
  <c r="H131"/>
  <c r="H59"/>
  <c r="H149" i="249"/>
  <c r="H185" i="250"/>
  <c r="AA19" i="215"/>
  <c r="H22" i="88"/>
  <c r="H23"/>
  <c r="H25" i="87"/>
  <c r="AA11" i="216"/>
  <c r="AA10"/>
  <c r="AA18"/>
  <c r="AA20"/>
  <c r="AA28"/>
  <c r="H27" i="87"/>
  <c r="H11"/>
  <c r="H17" i="88"/>
  <c r="AA43" i="215"/>
  <c r="H14" i="87"/>
  <c r="H16" i="88"/>
  <c r="H21" i="87"/>
  <c r="AA23" i="216"/>
  <c r="AA7"/>
  <c r="AA14"/>
  <c r="AA27"/>
  <c r="H18" i="88"/>
  <c r="H19" i="87"/>
  <c r="AA16" i="215"/>
  <c r="AA28"/>
  <c r="AA41" i="216"/>
  <c r="D21" i="54"/>
  <c r="D7"/>
  <c r="D9"/>
  <c r="D27"/>
  <c r="D29"/>
  <c r="D64" i="289"/>
  <c r="H275" i="209"/>
  <c r="H185"/>
  <c r="H23" i="248"/>
  <c r="H275" i="249"/>
  <c r="H95"/>
  <c r="H347" i="250"/>
  <c r="H239"/>
  <c r="H167"/>
  <c r="H23"/>
  <c r="I221" i="251"/>
  <c r="I113"/>
  <c r="H221" i="247"/>
  <c r="H383" i="249"/>
  <c r="H203"/>
  <c r="H59"/>
  <c r="H311" i="250"/>
  <c r="H221"/>
  <c r="H131"/>
  <c r="I185" i="251"/>
  <c r="H221" i="208"/>
  <c r="H221" i="209"/>
  <c r="H77" i="247"/>
  <c r="H221" i="248"/>
  <c r="H347" i="249"/>
  <c r="H239"/>
  <c r="H167"/>
  <c r="H23"/>
  <c r="H275" i="250"/>
  <c r="H95"/>
  <c r="H293" i="247"/>
  <c r="H311" i="249"/>
  <c r="H221"/>
  <c r="H131"/>
  <c r="H383" i="250"/>
  <c r="H203"/>
  <c r="H59"/>
  <c r="I329" i="251"/>
  <c r="I257"/>
  <c r="I41"/>
  <c r="D26" i="77"/>
  <c r="B25" i="54" s="1"/>
  <c r="H149" i="247"/>
  <c r="H185"/>
  <c r="H113"/>
  <c r="H383"/>
  <c r="H131"/>
  <c r="H167"/>
  <c r="H203"/>
  <c r="H239"/>
  <c r="H95"/>
  <c r="H383" i="202"/>
  <c r="D27" i="289" s="1"/>
  <c r="H365" i="202"/>
  <c r="D26" i="289" s="1"/>
  <c r="H347" i="202"/>
  <c r="D25" i="289" s="1"/>
  <c r="H329" i="202"/>
  <c r="D24" i="289" s="1"/>
  <c r="H311" i="202"/>
  <c r="D23" i="289" s="1"/>
  <c r="H293" i="202"/>
  <c r="H149"/>
  <c r="D15" i="289" s="1"/>
  <c r="H113" i="202"/>
  <c r="D13" i="289" s="1"/>
  <c r="H95" i="202"/>
  <c r="D12" i="289" s="1"/>
  <c r="H275" i="202"/>
  <c r="D22" i="289" s="1"/>
  <c r="H203" i="202"/>
  <c r="D18" i="289" s="1"/>
  <c r="H257" i="202"/>
  <c r="D21" i="289" s="1"/>
  <c r="H185" i="202"/>
  <c r="D17" i="289" s="1"/>
  <c r="H239" i="202"/>
  <c r="D20" i="289" s="1"/>
  <c r="H167" i="202"/>
  <c r="D16" i="289" s="1"/>
  <c r="H23" i="202"/>
  <c r="D8" i="289" s="1"/>
  <c r="H131" i="202"/>
  <c r="D14" i="289" s="1"/>
  <c r="H77" i="202"/>
  <c r="D11" i="289" s="1"/>
  <c r="H59" i="202"/>
  <c r="D10" i="289" s="1"/>
  <c r="H41" i="202"/>
  <c r="D9" i="289" s="1"/>
  <c r="AB128" i="74"/>
  <c r="N129" s="1"/>
  <c r="C29" i="89"/>
  <c r="E32" i="116"/>
  <c r="F11"/>
  <c r="AA46" i="213"/>
  <c r="I275" i="251"/>
  <c r="I131"/>
  <c r="I311"/>
  <c r="I167"/>
  <c r="I23"/>
  <c r="I347"/>
  <c r="I203"/>
  <c r="I59"/>
  <c r="I383"/>
  <c r="I239"/>
  <c r="I95"/>
  <c r="H8" i="37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5" s="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3" s="1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8" i="36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8" i="34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H8" i="33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H8" i="32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4"/>
  <c r="H315"/>
  <c r="H329" s="1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32"/>
  <c r="H333"/>
  <c r="H347" s="1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50"/>
  <c r="H351"/>
  <c r="H365" s="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8" i="31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8"/>
  <c r="H203" s="1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79"/>
  <c r="H380"/>
  <c r="H381"/>
  <c r="C383"/>
  <c r="D383"/>
  <c r="E383"/>
  <c r="F383"/>
  <c r="G383"/>
  <c r="H383"/>
  <c r="H8" i="30"/>
  <c r="H9"/>
  <c r="H10"/>
  <c r="H11"/>
  <c r="H12"/>
  <c r="H13"/>
  <c r="H14"/>
  <c r="H15"/>
  <c r="H16"/>
  <c r="H17"/>
  <c r="H18"/>
  <c r="H19"/>
  <c r="H20"/>
  <c r="H21"/>
  <c r="C23"/>
  <c r="D23"/>
  <c r="E23"/>
  <c r="F23"/>
  <c r="G23"/>
  <c r="H26"/>
  <c r="H41" s="1"/>
  <c r="H27"/>
  <c r="H28"/>
  <c r="H29"/>
  <c r="H30"/>
  <c r="H31"/>
  <c r="H32"/>
  <c r="H33"/>
  <c r="H34"/>
  <c r="H35"/>
  <c r="H36"/>
  <c r="H37"/>
  <c r="H38"/>
  <c r="H39"/>
  <c r="C41"/>
  <c r="D41"/>
  <c r="E41"/>
  <c r="F41"/>
  <c r="G41"/>
  <c r="H44"/>
  <c r="H59" s="1"/>
  <c r="H45"/>
  <c r="H46"/>
  <c r="H47"/>
  <c r="H48"/>
  <c r="H49"/>
  <c r="H50"/>
  <c r="H51"/>
  <c r="H52"/>
  <c r="H53"/>
  <c r="H54"/>
  <c r="H55"/>
  <c r="H56"/>
  <c r="H57"/>
  <c r="C59"/>
  <c r="D59"/>
  <c r="E59"/>
  <c r="F59"/>
  <c r="G59"/>
  <c r="H62"/>
  <c r="H63"/>
  <c r="H64"/>
  <c r="H65"/>
  <c r="H66"/>
  <c r="H67"/>
  <c r="H68"/>
  <c r="H69"/>
  <c r="H70"/>
  <c r="H71"/>
  <c r="H72"/>
  <c r="H73"/>
  <c r="H74"/>
  <c r="H77" s="1"/>
  <c r="H75"/>
  <c r="C77"/>
  <c r="D77"/>
  <c r="E77"/>
  <c r="F77"/>
  <c r="G77"/>
  <c r="H80"/>
  <c r="H81"/>
  <c r="H82"/>
  <c r="H83"/>
  <c r="H84"/>
  <c r="H85"/>
  <c r="H86"/>
  <c r="H87"/>
  <c r="H88"/>
  <c r="H89"/>
  <c r="H90"/>
  <c r="H91"/>
  <c r="H92"/>
  <c r="H93"/>
  <c r="C95"/>
  <c r="D95"/>
  <c r="E95"/>
  <c r="F95"/>
  <c r="G95"/>
  <c r="H95"/>
  <c r="H98"/>
  <c r="H99"/>
  <c r="H100"/>
  <c r="H101"/>
  <c r="H102"/>
  <c r="H103"/>
  <c r="H104"/>
  <c r="H105"/>
  <c r="H106"/>
  <c r="H107"/>
  <c r="H108"/>
  <c r="H109"/>
  <c r="H110"/>
  <c r="H111"/>
  <c r="C113"/>
  <c r="D113"/>
  <c r="E113"/>
  <c r="F113"/>
  <c r="G113"/>
  <c r="H113"/>
  <c r="H116"/>
  <c r="H117"/>
  <c r="H118"/>
  <c r="H119"/>
  <c r="H120"/>
  <c r="H121"/>
  <c r="H122"/>
  <c r="H123"/>
  <c r="H124"/>
  <c r="H125"/>
  <c r="H126"/>
  <c r="H127"/>
  <c r="H128"/>
  <c r="H129"/>
  <c r="C131"/>
  <c r="D131"/>
  <c r="E131"/>
  <c r="F131"/>
  <c r="G131"/>
  <c r="H131"/>
  <c r="H134"/>
  <c r="H135"/>
  <c r="H136"/>
  <c r="H137"/>
  <c r="H138"/>
  <c r="H139"/>
  <c r="H140"/>
  <c r="H141"/>
  <c r="H142"/>
  <c r="H143"/>
  <c r="H144"/>
  <c r="H145"/>
  <c r="H146"/>
  <c r="H147"/>
  <c r="C149"/>
  <c r="D149"/>
  <c r="E149"/>
  <c r="F149"/>
  <c r="G149"/>
  <c r="H149"/>
  <c r="H152"/>
  <c r="H153"/>
  <c r="H154"/>
  <c r="H155"/>
  <c r="H156"/>
  <c r="H157"/>
  <c r="H158"/>
  <c r="H159"/>
  <c r="H160"/>
  <c r="H161"/>
  <c r="H162"/>
  <c r="H163"/>
  <c r="H164"/>
  <c r="H165"/>
  <c r="C167"/>
  <c r="D167"/>
  <c r="E167"/>
  <c r="F167"/>
  <c r="G167"/>
  <c r="H167"/>
  <c r="H170"/>
  <c r="H171"/>
  <c r="H172"/>
  <c r="H173"/>
  <c r="H174"/>
  <c r="H175"/>
  <c r="H176"/>
  <c r="H177"/>
  <c r="H178"/>
  <c r="H179"/>
  <c r="H180"/>
  <c r="H181"/>
  <c r="H182"/>
  <c r="H183"/>
  <c r="C185"/>
  <c r="D185"/>
  <c r="E185"/>
  <c r="F185"/>
  <c r="G185"/>
  <c r="H185"/>
  <c r="H188"/>
  <c r="H189"/>
  <c r="H190"/>
  <c r="H191"/>
  <c r="H192"/>
  <c r="H193"/>
  <c r="H194"/>
  <c r="H195"/>
  <c r="H196"/>
  <c r="H197"/>
  <c r="H198"/>
  <c r="H199"/>
  <c r="H200"/>
  <c r="H201"/>
  <c r="C203"/>
  <c r="D203"/>
  <c r="E203"/>
  <c r="F203"/>
  <c r="G203"/>
  <c r="H203"/>
  <c r="H206"/>
  <c r="H207"/>
  <c r="H208"/>
  <c r="H209"/>
  <c r="H210"/>
  <c r="H211"/>
  <c r="H212"/>
  <c r="H213"/>
  <c r="H214"/>
  <c r="H215"/>
  <c r="H216"/>
  <c r="H217"/>
  <c r="H218"/>
  <c r="H219"/>
  <c r="H224"/>
  <c r="H225"/>
  <c r="H226"/>
  <c r="H227"/>
  <c r="H228"/>
  <c r="H229"/>
  <c r="H230"/>
  <c r="H231"/>
  <c r="H232"/>
  <c r="H233"/>
  <c r="H234"/>
  <c r="H235"/>
  <c r="H236"/>
  <c r="H237"/>
  <c r="C239"/>
  <c r="D239"/>
  <c r="E239"/>
  <c r="F239"/>
  <c r="G239"/>
  <c r="H242"/>
  <c r="H243"/>
  <c r="H244"/>
  <c r="H245"/>
  <c r="H246"/>
  <c r="H247"/>
  <c r="H249"/>
  <c r="H250"/>
  <c r="H251"/>
  <c r="H252"/>
  <c r="H253"/>
  <c r="H254"/>
  <c r="H255"/>
  <c r="C257"/>
  <c r="D257"/>
  <c r="E257"/>
  <c r="F257"/>
  <c r="G257"/>
  <c r="H257"/>
  <c r="H260"/>
  <c r="H261"/>
  <c r="H262"/>
  <c r="H263"/>
  <c r="H264"/>
  <c r="H265"/>
  <c r="H266"/>
  <c r="H267"/>
  <c r="H268"/>
  <c r="H269"/>
  <c r="H270"/>
  <c r="H271"/>
  <c r="H272"/>
  <c r="H273"/>
  <c r="C275"/>
  <c r="D275"/>
  <c r="E275"/>
  <c r="F275"/>
  <c r="G275"/>
  <c r="H275"/>
  <c r="H278"/>
  <c r="H279"/>
  <c r="H280"/>
  <c r="H281"/>
  <c r="H282"/>
  <c r="H283"/>
  <c r="H284"/>
  <c r="H285"/>
  <c r="H286"/>
  <c r="H287"/>
  <c r="H288"/>
  <c r="H289"/>
  <c r="H290"/>
  <c r="H291"/>
  <c r="C293"/>
  <c r="D293"/>
  <c r="E293"/>
  <c r="F293"/>
  <c r="G293"/>
  <c r="H293"/>
  <c r="H296"/>
  <c r="H297"/>
  <c r="H298"/>
  <c r="H299"/>
  <c r="H300"/>
  <c r="H301"/>
  <c r="H302"/>
  <c r="H303"/>
  <c r="H304"/>
  <c r="H305"/>
  <c r="H306"/>
  <c r="H307"/>
  <c r="H308"/>
  <c r="H309"/>
  <c r="C311"/>
  <c r="D311"/>
  <c r="E311"/>
  <c r="F311"/>
  <c r="G311"/>
  <c r="H311"/>
  <c r="H314"/>
  <c r="H315"/>
  <c r="H316"/>
  <c r="H317"/>
  <c r="H318"/>
  <c r="H319"/>
  <c r="H320"/>
  <c r="H321"/>
  <c r="H322"/>
  <c r="H323"/>
  <c r="H324"/>
  <c r="H325"/>
  <c r="H326"/>
  <c r="H327"/>
  <c r="C329"/>
  <c r="D329"/>
  <c r="E329"/>
  <c r="F329"/>
  <c r="G329"/>
  <c r="H329"/>
  <c r="H332"/>
  <c r="H333"/>
  <c r="H334"/>
  <c r="H335"/>
  <c r="H336"/>
  <c r="H337"/>
  <c r="H338"/>
  <c r="H339"/>
  <c r="H340"/>
  <c r="H341"/>
  <c r="H342"/>
  <c r="H343"/>
  <c r="H344"/>
  <c r="H345"/>
  <c r="C347"/>
  <c r="D347"/>
  <c r="E347"/>
  <c r="F347"/>
  <c r="G347"/>
  <c r="H347"/>
  <c r="H350"/>
  <c r="H351"/>
  <c r="H352"/>
  <c r="H353"/>
  <c r="H354"/>
  <c r="H355"/>
  <c r="H356"/>
  <c r="H357"/>
  <c r="H358"/>
  <c r="H359"/>
  <c r="H360"/>
  <c r="H361"/>
  <c r="H362"/>
  <c r="H363"/>
  <c r="C365"/>
  <c r="D365"/>
  <c r="E365"/>
  <c r="F365"/>
  <c r="G365"/>
  <c r="H365"/>
  <c r="H368"/>
  <c r="H369"/>
  <c r="H370"/>
  <c r="H371"/>
  <c r="H372"/>
  <c r="H373"/>
  <c r="H374"/>
  <c r="H375"/>
  <c r="H376"/>
  <c r="H377"/>
  <c r="H378"/>
  <c r="H383" s="1"/>
  <c r="H379"/>
  <c r="H380"/>
  <c r="H381"/>
  <c r="C383"/>
  <c r="D383"/>
  <c r="E383"/>
  <c r="F383"/>
  <c r="G383"/>
  <c r="B28" i="54" l="1"/>
  <c r="D28" s="1"/>
  <c r="D8"/>
  <c r="B8"/>
  <c r="B22"/>
  <c r="D22" s="1"/>
  <c r="B32" i="58"/>
  <c r="F32"/>
  <c r="G32"/>
  <c r="C32"/>
  <c r="D32"/>
  <c r="E32"/>
  <c r="B24"/>
  <c r="E24"/>
  <c r="F24"/>
  <c r="G24"/>
  <c r="C24"/>
  <c r="D24"/>
  <c r="B16"/>
  <c r="G16"/>
  <c r="C16"/>
  <c r="D16"/>
  <c r="E16"/>
  <c r="F16"/>
  <c r="B20" i="54"/>
  <c r="D20" s="1"/>
  <c r="B11"/>
  <c r="D11" s="1"/>
  <c r="B20" i="70"/>
  <c r="C20"/>
  <c r="F20"/>
  <c r="I20"/>
  <c r="L20"/>
  <c r="O20"/>
  <c r="E20"/>
  <c r="H20"/>
  <c r="K20"/>
  <c r="N20"/>
  <c r="D20"/>
  <c r="G20"/>
  <c r="J20"/>
  <c r="M20"/>
  <c r="B20" i="66"/>
  <c r="D20"/>
  <c r="N20"/>
  <c r="K20"/>
  <c r="H20"/>
  <c r="E20"/>
  <c r="O20"/>
  <c r="L20"/>
  <c r="I20"/>
  <c r="F20"/>
  <c r="C20"/>
  <c r="M20"/>
  <c r="J20"/>
  <c r="G20"/>
  <c r="H149" i="31"/>
  <c r="H41"/>
  <c r="H257" i="32"/>
  <c r="H203"/>
  <c r="H113"/>
  <c r="H257" i="33"/>
  <c r="H203"/>
  <c r="H131"/>
  <c r="H59"/>
  <c r="H239" i="34"/>
  <c r="H77"/>
  <c r="H347" i="36"/>
  <c r="H275"/>
  <c r="H185"/>
  <c r="H113"/>
  <c r="H41"/>
  <c r="H329" i="37"/>
  <c r="B34" i="77"/>
  <c r="B10" i="58"/>
  <c r="F10"/>
  <c r="G10"/>
  <c r="C10"/>
  <c r="D10"/>
  <c r="E10"/>
  <c r="E24" i="88"/>
  <c r="F24" i="87"/>
  <c r="F30" s="1"/>
  <c r="E30"/>
  <c r="B26" i="58"/>
  <c r="E26"/>
  <c r="F26"/>
  <c r="G26"/>
  <c r="C26"/>
  <c r="D26"/>
  <c r="B20" i="62"/>
  <c r="H20"/>
  <c r="E20"/>
  <c r="O20"/>
  <c r="L20"/>
  <c r="I20"/>
  <c r="F20"/>
  <c r="C20"/>
  <c r="M20"/>
  <c r="J20"/>
  <c r="G20"/>
  <c r="D20"/>
  <c r="N20"/>
  <c r="K20"/>
  <c r="B20" i="60"/>
  <c r="D20"/>
  <c r="N20"/>
  <c r="K20"/>
  <c r="H20"/>
  <c r="E20"/>
  <c r="O20"/>
  <c r="L20"/>
  <c r="I20"/>
  <c r="F20"/>
  <c r="C20"/>
  <c r="H22" i="58"/>
  <c r="M20" i="60"/>
  <c r="J20"/>
  <c r="G20"/>
  <c r="H131" i="31"/>
  <c r="H383" i="32"/>
  <c r="H185"/>
  <c r="H185" i="33"/>
  <c r="H59" i="34"/>
  <c r="H41"/>
  <c r="H329" i="36"/>
  <c r="H167"/>
  <c r="H95"/>
  <c r="H383" i="37"/>
  <c r="H239"/>
  <c r="B44" i="216"/>
  <c r="B44" i="215"/>
  <c r="B12" i="58"/>
  <c r="D12"/>
  <c r="E12"/>
  <c r="F12"/>
  <c r="G12"/>
  <c r="C12"/>
  <c r="J26" i="116"/>
  <c r="K26" s="1"/>
  <c r="H26"/>
  <c r="B33" i="58"/>
  <c r="D33"/>
  <c r="E33"/>
  <c r="F33"/>
  <c r="G33"/>
  <c r="C33"/>
  <c r="B15"/>
  <c r="G15"/>
  <c r="C15"/>
  <c r="D15"/>
  <c r="E15"/>
  <c r="F15"/>
  <c r="B17"/>
  <c r="D17"/>
  <c r="E17"/>
  <c r="F17"/>
  <c r="G17"/>
  <c r="C17"/>
  <c r="B34"/>
  <c r="G34"/>
  <c r="C34"/>
  <c r="D34"/>
  <c r="E34"/>
  <c r="F34"/>
  <c r="B18" i="54"/>
  <c r="B33" s="1"/>
  <c r="B8" i="56" s="1"/>
  <c r="B11" s="1"/>
  <c r="B18" i="58"/>
  <c r="G18"/>
  <c r="C18"/>
  <c r="D18"/>
  <c r="E18"/>
  <c r="F18"/>
  <c r="B20" i="64"/>
  <c r="H20"/>
  <c r="E20"/>
  <c r="O20"/>
  <c r="L20"/>
  <c r="I20"/>
  <c r="F20"/>
  <c r="C20"/>
  <c r="M20"/>
  <c r="J20"/>
  <c r="G20"/>
  <c r="D20"/>
  <c r="N20"/>
  <c r="K20"/>
  <c r="H239" i="30"/>
  <c r="H185" i="31"/>
  <c r="H113"/>
  <c r="H95"/>
  <c r="H77"/>
  <c r="H293" i="32"/>
  <c r="H149"/>
  <c r="H293" i="33"/>
  <c r="H167"/>
  <c r="H95"/>
  <c r="H203" i="34"/>
  <c r="H383" i="36"/>
  <c r="H311"/>
  <c r="H257"/>
  <c r="H149"/>
  <c r="H77"/>
  <c r="H365" i="37"/>
  <c r="H41"/>
  <c r="B30" i="58"/>
  <c r="F30"/>
  <c r="G30"/>
  <c r="C30"/>
  <c r="D30"/>
  <c r="E30"/>
  <c r="B13"/>
  <c r="C13"/>
  <c r="D13"/>
  <c r="E13"/>
  <c r="F13"/>
  <c r="G13"/>
  <c r="B29"/>
  <c r="G29"/>
  <c r="C29"/>
  <c r="D29"/>
  <c r="E29"/>
  <c r="F29"/>
  <c r="B27"/>
  <c r="D27"/>
  <c r="E27"/>
  <c r="F27"/>
  <c r="G27"/>
  <c r="C27"/>
  <c r="B20"/>
  <c r="C20"/>
  <c r="D20"/>
  <c r="E20"/>
  <c r="F20"/>
  <c r="G20"/>
  <c r="B19"/>
  <c r="G19"/>
  <c r="C19"/>
  <c r="D19"/>
  <c r="E19"/>
  <c r="F19"/>
  <c r="B20" i="68"/>
  <c r="L20"/>
  <c r="I20"/>
  <c r="F20"/>
  <c r="C20"/>
  <c r="M20"/>
  <c r="J20"/>
  <c r="G20"/>
  <c r="D20"/>
  <c r="N20"/>
  <c r="K20"/>
  <c r="H20"/>
  <c r="E20"/>
  <c r="O20"/>
  <c r="H167" i="31"/>
  <c r="H59"/>
  <c r="H275" i="32"/>
  <c r="H131"/>
  <c r="H275" i="33"/>
  <c r="H149"/>
  <c r="H77"/>
  <c r="H185" i="34"/>
  <c r="H365" i="36"/>
  <c r="H293"/>
  <c r="H239"/>
  <c r="H203"/>
  <c r="H131"/>
  <c r="H59"/>
  <c r="H347" i="37"/>
  <c r="D56" i="289"/>
  <c r="D65"/>
  <c r="D67"/>
  <c r="D71"/>
  <c r="H23" i="30"/>
  <c r="H41" i="33"/>
  <c r="H221" i="34"/>
  <c r="H23" i="36"/>
  <c r="H221" i="37"/>
  <c r="H23"/>
  <c r="D55" i="289"/>
  <c r="D61"/>
  <c r="D63"/>
  <c r="D60"/>
  <c r="D70"/>
  <c r="H23" i="31"/>
  <c r="H167" i="32"/>
  <c r="H95"/>
  <c r="H113" i="33"/>
  <c r="H95" i="34"/>
  <c r="H311" i="37"/>
  <c r="D54" i="289"/>
  <c r="D53"/>
  <c r="D28"/>
  <c r="D66"/>
  <c r="D58"/>
  <c r="D69"/>
  <c r="H221" i="30"/>
  <c r="H221" i="31"/>
  <c r="H239" i="32"/>
  <c r="H221"/>
  <c r="H167" i="34"/>
  <c r="H23"/>
  <c r="H221" i="36"/>
  <c r="H77" i="37"/>
  <c r="D59" i="289"/>
  <c r="D62"/>
  <c r="D57"/>
  <c r="D68"/>
  <c r="D72"/>
  <c r="H311" i="32"/>
  <c r="H221" i="33"/>
  <c r="H59" i="37"/>
  <c r="D34" i="77"/>
  <c r="K129" i="74"/>
  <c r="O129"/>
  <c r="H129"/>
  <c r="L129"/>
  <c r="R129"/>
  <c r="U129"/>
  <c r="AB129"/>
  <c r="Y129"/>
  <c r="C129"/>
  <c r="V129"/>
  <c r="G129"/>
  <c r="S129"/>
  <c r="P129"/>
  <c r="Z129"/>
  <c r="I129"/>
  <c r="Q129"/>
  <c r="F129"/>
  <c r="W129"/>
  <c r="D129"/>
  <c r="J129"/>
  <c r="M129"/>
  <c r="E129"/>
  <c r="AA129"/>
  <c r="X129"/>
  <c r="T129"/>
  <c r="J11" i="116"/>
  <c r="H11"/>
  <c r="B6" i="86" s="1"/>
  <c r="F32" i="116"/>
  <c r="G32" s="1"/>
  <c r="AA10" i="214"/>
  <c r="B11" s="1"/>
  <c r="AA51" i="213"/>
  <c r="B52" s="1"/>
  <c r="L44" i="216"/>
  <c r="J44" i="215"/>
  <c r="Z44"/>
  <c r="M44" i="216"/>
  <c r="I44" i="215"/>
  <c r="Y44"/>
  <c r="N44" i="216"/>
  <c r="H44" i="215"/>
  <c r="X44"/>
  <c r="K44" i="216"/>
  <c r="O44" i="215"/>
  <c r="C44" i="216"/>
  <c r="P44"/>
  <c r="F44" i="215"/>
  <c r="V44"/>
  <c r="Q44" i="216"/>
  <c r="E44" i="215"/>
  <c r="U44"/>
  <c r="R44" i="216"/>
  <c r="D44" i="215"/>
  <c r="T44"/>
  <c r="O44" i="216"/>
  <c r="K44" i="215"/>
  <c r="C44"/>
  <c r="T44" i="216"/>
  <c r="D44"/>
  <c r="R44" i="215"/>
  <c r="U44" i="216"/>
  <c r="E44"/>
  <c r="Q44" i="215"/>
  <c r="V44" i="216"/>
  <c r="F44"/>
  <c r="P44" i="215"/>
  <c r="S44" i="216"/>
  <c r="G44" i="215"/>
  <c r="W44"/>
  <c r="X44" i="216"/>
  <c r="H44"/>
  <c r="N44" i="215"/>
  <c r="Y44" i="216"/>
  <c r="I44"/>
  <c r="M44" i="215"/>
  <c r="Z44" i="216"/>
  <c r="J44"/>
  <c r="L44" i="215"/>
  <c r="W44" i="216"/>
  <c r="G44"/>
  <c r="S44" i="215"/>
  <c r="H11" i="214"/>
  <c r="H34" i="212" s="1"/>
  <c r="H34" i="213" s="1"/>
  <c r="Q11" i="214"/>
  <c r="Q34" i="212" s="1"/>
  <c r="Q34" i="213" s="1"/>
  <c r="G11" i="214"/>
  <c r="O11"/>
  <c r="S11"/>
  <c r="W11"/>
  <c r="F11"/>
  <c r="R11"/>
  <c r="Z11"/>
  <c r="U11"/>
  <c r="Y11"/>
  <c r="AA11"/>
  <c r="P11"/>
  <c r="X11"/>
  <c r="V11"/>
  <c r="D11"/>
  <c r="C11"/>
  <c r="J11"/>
  <c r="M11"/>
  <c r="E11"/>
  <c r="H47" i="212"/>
  <c r="H47" i="213" s="1"/>
  <c r="H49" i="212"/>
  <c r="H49" i="213" s="1"/>
  <c r="H35" i="212"/>
  <c r="H35" i="213" s="1"/>
  <c r="H41" i="212"/>
  <c r="H41" i="213" s="1"/>
  <c r="H44" i="212"/>
  <c r="L11" i="214"/>
  <c r="I11"/>
  <c r="B31" i="58" l="1"/>
  <c r="D31"/>
  <c r="E31"/>
  <c r="F31"/>
  <c r="G31"/>
  <c r="C31"/>
  <c r="B41" i="212"/>
  <c r="B41" i="213" s="1"/>
  <c r="B47" i="212"/>
  <c r="B47" i="213" s="1"/>
  <c r="B35" i="212"/>
  <c r="B35" i="213" s="1"/>
  <c r="B44" i="212"/>
  <c r="B44" i="213" s="1"/>
  <c r="B34" i="212"/>
  <c r="B34" i="213" s="1"/>
  <c r="B49" i="212"/>
  <c r="B49" i="213" s="1"/>
  <c r="B23" i="58"/>
  <c r="D23"/>
  <c r="E23"/>
  <c r="F23"/>
  <c r="G23"/>
  <c r="C23"/>
  <c r="B25"/>
  <c r="F25"/>
  <c r="G25"/>
  <c r="C25"/>
  <c r="D25"/>
  <c r="E25"/>
  <c r="B17" i="68"/>
  <c r="N17"/>
  <c r="K17"/>
  <c r="H17"/>
  <c r="E17"/>
  <c r="O17"/>
  <c r="L17"/>
  <c r="I17"/>
  <c r="F17"/>
  <c r="C17"/>
  <c r="M17"/>
  <c r="J17"/>
  <c r="G17"/>
  <c r="D17"/>
  <c r="B17" i="70"/>
  <c r="E17"/>
  <c r="H17"/>
  <c r="K17"/>
  <c r="N17"/>
  <c r="D17"/>
  <c r="G17"/>
  <c r="J17"/>
  <c r="M17"/>
  <c r="C17"/>
  <c r="F17"/>
  <c r="I17"/>
  <c r="L17"/>
  <c r="O17"/>
  <c r="B18" i="66"/>
  <c r="F18"/>
  <c r="C18"/>
  <c r="M18"/>
  <c r="J18"/>
  <c r="G18"/>
  <c r="D18"/>
  <c r="N18"/>
  <c r="K18"/>
  <c r="H18"/>
  <c r="E18"/>
  <c r="O18"/>
  <c r="L18"/>
  <c r="I18"/>
  <c r="B25" i="62"/>
  <c r="G25"/>
  <c r="D25"/>
  <c r="N25"/>
  <c r="K25"/>
  <c r="H25"/>
  <c r="E25"/>
  <c r="O25"/>
  <c r="L25"/>
  <c r="I25"/>
  <c r="F25"/>
  <c r="C25"/>
  <c r="P25" s="1"/>
  <c r="M25"/>
  <c r="J25"/>
  <c r="B25" i="64"/>
  <c r="K25"/>
  <c r="H25"/>
  <c r="E25"/>
  <c r="O25"/>
  <c r="L25"/>
  <c r="I25"/>
  <c r="F25"/>
  <c r="C25"/>
  <c r="M25"/>
  <c r="J25"/>
  <c r="G25"/>
  <c r="D25"/>
  <c r="N25"/>
  <c r="B27"/>
  <c r="J27"/>
  <c r="G27"/>
  <c r="D27"/>
  <c r="N27"/>
  <c r="K27"/>
  <c r="H27"/>
  <c r="E27"/>
  <c r="O27"/>
  <c r="L27"/>
  <c r="I27"/>
  <c r="F27"/>
  <c r="C27"/>
  <c r="M27"/>
  <c r="B11" i="70"/>
  <c r="O11"/>
  <c r="E11"/>
  <c r="H11"/>
  <c r="K11"/>
  <c r="N11"/>
  <c r="D11"/>
  <c r="G11"/>
  <c r="J11"/>
  <c r="M11"/>
  <c r="C11"/>
  <c r="F11"/>
  <c r="I11"/>
  <c r="L11"/>
  <c r="B11" i="62"/>
  <c r="G11"/>
  <c r="D11"/>
  <c r="N11"/>
  <c r="K11"/>
  <c r="H11"/>
  <c r="E11"/>
  <c r="O11"/>
  <c r="L11"/>
  <c r="I11"/>
  <c r="F11"/>
  <c r="C11"/>
  <c r="P11" s="1"/>
  <c r="M11"/>
  <c r="J11"/>
  <c r="B28"/>
  <c r="M28"/>
  <c r="J28"/>
  <c r="G28"/>
  <c r="D28"/>
  <c r="N28"/>
  <c r="K28"/>
  <c r="H28"/>
  <c r="E28"/>
  <c r="O28"/>
  <c r="L28"/>
  <c r="I28"/>
  <c r="F28"/>
  <c r="C28"/>
  <c r="P28" s="1"/>
  <c r="B16"/>
  <c r="G16"/>
  <c r="D16"/>
  <c r="N16"/>
  <c r="K16"/>
  <c r="H16"/>
  <c r="E16"/>
  <c r="O16"/>
  <c r="L16"/>
  <c r="I16"/>
  <c r="F16"/>
  <c r="C16"/>
  <c r="P16" s="1"/>
  <c r="M16"/>
  <c r="J16"/>
  <c r="B32"/>
  <c r="N32"/>
  <c r="K32"/>
  <c r="H32"/>
  <c r="E32"/>
  <c r="O32"/>
  <c r="L32"/>
  <c r="I32"/>
  <c r="F32"/>
  <c r="C32"/>
  <c r="M32"/>
  <c r="J32"/>
  <c r="G32"/>
  <c r="D32"/>
  <c r="B15" i="70"/>
  <c r="C15"/>
  <c r="F15"/>
  <c r="I15"/>
  <c r="L15"/>
  <c r="O15"/>
  <c r="E15"/>
  <c r="H15"/>
  <c r="K15"/>
  <c r="N15"/>
  <c r="D15"/>
  <c r="G15"/>
  <c r="J15"/>
  <c r="M15"/>
  <c r="B15" i="60"/>
  <c r="L15"/>
  <c r="H15"/>
  <c r="D15"/>
  <c r="M15"/>
  <c r="I15"/>
  <c r="E15"/>
  <c r="N15"/>
  <c r="J15"/>
  <c r="F15"/>
  <c r="O15"/>
  <c r="K15"/>
  <c r="G15"/>
  <c r="C15"/>
  <c r="H17" i="58"/>
  <c r="B13" i="62"/>
  <c r="N13"/>
  <c r="O13"/>
  <c r="L13"/>
  <c r="I13"/>
  <c r="C13"/>
  <c r="M13"/>
  <c r="F13"/>
  <c r="G13"/>
  <c r="D13"/>
  <c r="J13"/>
  <c r="K13"/>
  <c r="H13"/>
  <c r="E13"/>
  <c r="B31" i="70"/>
  <c r="C31"/>
  <c r="F31"/>
  <c r="I31"/>
  <c r="L31"/>
  <c r="O31"/>
  <c r="E31"/>
  <c r="H31"/>
  <c r="K31"/>
  <c r="N31"/>
  <c r="D31"/>
  <c r="G31"/>
  <c r="J31"/>
  <c r="M31"/>
  <c r="B31" i="60"/>
  <c r="O31"/>
  <c r="K31"/>
  <c r="G31"/>
  <c r="C31"/>
  <c r="L31"/>
  <c r="H31"/>
  <c r="D31"/>
  <c r="M31"/>
  <c r="I31"/>
  <c r="E31"/>
  <c r="N31"/>
  <c r="J31"/>
  <c r="F31"/>
  <c r="H33" i="58"/>
  <c r="B10" i="70"/>
  <c r="L10"/>
  <c r="O10"/>
  <c r="E10"/>
  <c r="H10"/>
  <c r="K10"/>
  <c r="N10"/>
  <c r="D10"/>
  <c r="G10"/>
  <c r="J10"/>
  <c r="M10"/>
  <c r="C10"/>
  <c r="F10"/>
  <c r="I10"/>
  <c r="B10" i="60"/>
  <c r="L10"/>
  <c r="H10"/>
  <c r="D10"/>
  <c r="M10"/>
  <c r="I10"/>
  <c r="E10"/>
  <c r="N10"/>
  <c r="J10"/>
  <c r="F10"/>
  <c r="O10"/>
  <c r="K10"/>
  <c r="G10"/>
  <c r="C10"/>
  <c r="H12" i="58"/>
  <c r="B24" i="64"/>
  <c r="D24"/>
  <c r="N24"/>
  <c r="K24"/>
  <c r="H24"/>
  <c r="E24"/>
  <c r="O24"/>
  <c r="L24"/>
  <c r="I24"/>
  <c r="F24"/>
  <c r="C24"/>
  <c r="P24" s="1"/>
  <c r="M24"/>
  <c r="J24"/>
  <c r="G24"/>
  <c r="B24" i="66"/>
  <c r="D24"/>
  <c r="N24"/>
  <c r="K24"/>
  <c r="H24"/>
  <c r="E24"/>
  <c r="O24"/>
  <c r="L24"/>
  <c r="I24"/>
  <c r="F24"/>
  <c r="C24"/>
  <c r="P24" s="1"/>
  <c r="M24"/>
  <c r="J24"/>
  <c r="G24"/>
  <c r="E30" i="88"/>
  <c r="F24"/>
  <c r="F30" s="1"/>
  <c r="B8" i="70"/>
  <c r="M8"/>
  <c r="C8"/>
  <c r="F8"/>
  <c r="I8"/>
  <c r="L8"/>
  <c r="O8"/>
  <c r="E8"/>
  <c r="H8"/>
  <c r="K8"/>
  <c r="N8"/>
  <c r="D8"/>
  <c r="G8"/>
  <c r="J8"/>
  <c r="B20" i="71"/>
  <c r="P20" i="70"/>
  <c r="B14" i="62"/>
  <c r="I14"/>
  <c r="F14"/>
  <c r="C14"/>
  <c r="M14"/>
  <c r="J14"/>
  <c r="G14"/>
  <c r="D14"/>
  <c r="N14"/>
  <c r="K14"/>
  <c r="H14"/>
  <c r="E14"/>
  <c r="O14"/>
  <c r="L14"/>
  <c r="B22"/>
  <c r="N22"/>
  <c r="K22"/>
  <c r="H22"/>
  <c r="E22"/>
  <c r="O22"/>
  <c r="L22"/>
  <c r="I22"/>
  <c r="F22"/>
  <c r="C22"/>
  <c r="M22"/>
  <c r="J22"/>
  <c r="G22"/>
  <c r="D22"/>
  <c r="B22" i="60"/>
  <c r="M22"/>
  <c r="I22"/>
  <c r="E22"/>
  <c r="N22"/>
  <c r="J22"/>
  <c r="F22"/>
  <c r="O22"/>
  <c r="K22"/>
  <c r="G22"/>
  <c r="C22"/>
  <c r="L22"/>
  <c r="H22"/>
  <c r="D22"/>
  <c r="H24" i="58"/>
  <c r="B30" i="70"/>
  <c r="D30"/>
  <c r="G30"/>
  <c r="J30"/>
  <c r="M30"/>
  <c r="C30"/>
  <c r="F30"/>
  <c r="I30"/>
  <c r="L30"/>
  <c r="O30"/>
  <c r="E30"/>
  <c r="H30"/>
  <c r="K30"/>
  <c r="N30"/>
  <c r="P20" i="64"/>
  <c r="D18" i="54"/>
  <c r="J20" i="71"/>
  <c r="K20"/>
  <c r="L20"/>
  <c r="B17" i="62"/>
  <c r="J17"/>
  <c r="G17"/>
  <c r="D17"/>
  <c r="N17"/>
  <c r="K17"/>
  <c r="H17"/>
  <c r="E17"/>
  <c r="O17"/>
  <c r="L17"/>
  <c r="I17"/>
  <c r="F17"/>
  <c r="C17"/>
  <c r="M17"/>
  <c r="B18" i="68"/>
  <c r="N18"/>
  <c r="K18"/>
  <c r="H18"/>
  <c r="E18"/>
  <c r="O18"/>
  <c r="L18"/>
  <c r="I18"/>
  <c r="F18"/>
  <c r="C18"/>
  <c r="M18"/>
  <c r="J18"/>
  <c r="G18"/>
  <c r="D18"/>
  <c r="B18" i="60"/>
  <c r="N18"/>
  <c r="J18"/>
  <c r="F18"/>
  <c r="O18"/>
  <c r="K18"/>
  <c r="G18"/>
  <c r="C18"/>
  <c r="L18"/>
  <c r="H18"/>
  <c r="D18"/>
  <c r="M18"/>
  <c r="I18"/>
  <c r="E18"/>
  <c r="H20" i="58"/>
  <c r="B25" i="66"/>
  <c r="K25"/>
  <c r="H25"/>
  <c r="E25"/>
  <c r="O25"/>
  <c r="L25"/>
  <c r="I25"/>
  <c r="F25"/>
  <c r="C25"/>
  <c r="M25"/>
  <c r="J25"/>
  <c r="G25"/>
  <c r="D25"/>
  <c r="N25"/>
  <c r="B27"/>
  <c r="F27"/>
  <c r="C27"/>
  <c r="M27"/>
  <c r="J27"/>
  <c r="G27"/>
  <c r="D27"/>
  <c r="N27"/>
  <c r="K27"/>
  <c r="H27"/>
  <c r="E27"/>
  <c r="O27"/>
  <c r="L27"/>
  <c r="I27"/>
  <c r="B27" i="60"/>
  <c r="N27"/>
  <c r="J27"/>
  <c r="F27"/>
  <c r="O27"/>
  <c r="K27"/>
  <c r="G27"/>
  <c r="C27"/>
  <c r="L27"/>
  <c r="H27"/>
  <c r="D27"/>
  <c r="M27"/>
  <c r="I27"/>
  <c r="E27"/>
  <c r="H29" i="58"/>
  <c r="B11" i="64"/>
  <c r="G11"/>
  <c r="D11"/>
  <c r="N11"/>
  <c r="K11"/>
  <c r="H11"/>
  <c r="E11"/>
  <c r="O11"/>
  <c r="L11"/>
  <c r="I11"/>
  <c r="F11"/>
  <c r="C11"/>
  <c r="M11"/>
  <c r="J11"/>
  <c r="B28"/>
  <c r="I28"/>
  <c r="F28"/>
  <c r="C28"/>
  <c r="M28"/>
  <c r="J28"/>
  <c r="G28"/>
  <c r="D28"/>
  <c r="N28"/>
  <c r="K28"/>
  <c r="H28"/>
  <c r="E28"/>
  <c r="O28"/>
  <c r="L28"/>
  <c r="B28" i="60"/>
  <c r="M28"/>
  <c r="I28"/>
  <c r="E28"/>
  <c r="N28"/>
  <c r="J28"/>
  <c r="F28"/>
  <c r="O28"/>
  <c r="K28"/>
  <c r="G28"/>
  <c r="C28"/>
  <c r="L28"/>
  <c r="H28"/>
  <c r="D28"/>
  <c r="H30" i="58"/>
  <c r="B16" i="64"/>
  <c r="C16"/>
  <c r="M16"/>
  <c r="J16"/>
  <c r="G16"/>
  <c r="D16"/>
  <c r="N16"/>
  <c r="K16"/>
  <c r="H16"/>
  <c r="E16"/>
  <c r="O16"/>
  <c r="L16"/>
  <c r="I16"/>
  <c r="F16"/>
  <c r="B32"/>
  <c r="N32"/>
  <c r="K32"/>
  <c r="H32"/>
  <c r="E32"/>
  <c r="O32"/>
  <c r="L32"/>
  <c r="I32"/>
  <c r="F32"/>
  <c r="C32"/>
  <c r="M32"/>
  <c r="J32"/>
  <c r="G32"/>
  <c r="D32"/>
  <c r="B15" i="62"/>
  <c r="H15"/>
  <c r="E15"/>
  <c r="O15"/>
  <c r="L15"/>
  <c r="I15"/>
  <c r="F15"/>
  <c r="C15"/>
  <c r="M15"/>
  <c r="J15"/>
  <c r="G15"/>
  <c r="D15"/>
  <c r="N15"/>
  <c r="K15"/>
  <c r="B15" i="64"/>
  <c r="M15"/>
  <c r="J15"/>
  <c r="G15"/>
  <c r="D15"/>
  <c r="N15"/>
  <c r="K15"/>
  <c r="H15"/>
  <c r="E15"/>
  <c r="O15"/>
  <c r="L15"/>
  <c r="I15"/>
  <c r="F15"/>
  <c r="C15"/>
  <c r="B13"/>
  <c r="J13"/>
  <c r="G13"/>
  <c r="D13"/>
  <c r="N13"/>
  <c r="K13"/>
  <c r="H13"/>
  <c r="E13"/>
  <c r="O13"/>
  <c r="L13"/>
  <c r="I13"/>
  <c r="F13"/>
  <c r="C13"/>
  <c r="P13" s="1"/>
  <c r="M13"/>
  <c r="B31" i="62"/>
  <c r="C31"/>
  <c r="M31"/>
  <c r="N31"/>
  <c r="G31"/>
  <c r="D31"/>
  <c r="K31"/>
  <c r="H31"/>
  <c r="E31"/>
  <c r="F31"/>
  <c r="O31"/>
  <c r="L31"/>
  <c r="I31"/>
  <c r="J31"/>
  <c r="B31" i="64"/>
  <c r="O31"/>
  <c r="L31"/>
  <c r="I31"/>
  <c r="F31"/>
  <c r="C31"/>
  <c r="M31"/>
  <c r="J31"/>
  <c r="G31"/>
  <c r="D31"/>
  <c r="N31"/>
  <c r="K31"/>
  <c r="H31"/>
  <c r="E31"/>
  <c r="B10" i="62"/>
  <c r="H10"/>
  <c r="E10"/>
  <c r="O10"/>
  <c r="L10"/>
  <c r="I10"/>
  <c r="F10"/>
  <c r="C10"/>
  <c r="M10"/>
  <c r="J10"/>
  <c r="G10"/>
  <c r="D10"/>
  <c r="N10"/>
  <c r="K10"/>
  <c r="B10" i="64"/>
  <c r="H10"/>
  <c r="E10"/>
  <c r="O10"/>
  <c r="L10"/>
  <c r="I10"/>
  <c r="F10"/>
  <c r="C10"/>
  <c r="M10"/>
  <c r="J10"/>
  <c r="G10"/>
  <c r="D10"/>
  <c r="N10"/>
  <c r="K10"/>
  <c r="B24" i="68"/>
  <c r="L24"/>
  <c r="I24"/>
  <c r="F24"/>
  <c r="C24"/>
  <c r="M24"/>
  <c r="J24"/>
  <c r="G24"/>
  <c r="D24"/>
  <c r="N24"/>
  <c r="K24"/>
  <c r="H24"/>
  <c r="E24"/>
  <c r="O24"/>
  <c r="B8" i="62"/>
  <c r="I8"/>
  <c r="F8"/>
  <c r="G8"/>
  <c r="D8"/>
  <c r="M8"/>
  <c r="J8"/>
  <c r="K8"/>
  <c r="H8"/>
  <c r="N8"/>
  <c r="O8"/>
  <c r="L8"/>
  <c r="E8"/>
  <c r="C8"/>
  <c r="B14" i="64"/>
  <c r="E14"/>
  <c r="O14"/>
  <c r="L14"/>
  <c r="I14"/>
  <c r="F14"/>
  <c r="C14"/>
  <c r="M14"/>
  <c r="J14"/>
  <c r="G14"/>
  <c r="D14"/>
  <c r="N14"/>
  <c r="K14"/>
  <c r="H14"/>
  <c r="B22"/>
  <c r="M22"/>
  <c r="J22"/>
  <c r="G22"/>
  <c r="D22"/>
  <c r="N22"/>
  <c r="K22"/>
  <c r="H22"/>
  <c r="E22"/>
  <c r="O22"/>
  <c r="L22"/>
  <c r="I22"/>
  <c r="F22"/>
  <c r="C22"/>
  <c r="B22" i="66"/>
  <c r="M22"/>
  <c r="J22"/>
  <c r="G22"/>
  <c r="D22"/>
  <c r="N22"/>
  <c r="K22"/>
  <c r="H22"/>
  <c r="E22"/>
  <c r="O22"/>
  <c r="L22"/>
  <c r="I22"/>
  <c r="F22"/>
  <c r="C22"/>
  <c r="B30" i="62"/>
  <c r="L30"/>
  <c r="I30"/>
  <c r="F30"/>
  <c r="C30"/>
  <c r="M30"/>
  <c r="J30"/>
  <c r="G30"/>
  <c r="D30"/>
  <c r="N30"/>
  <c r="K30"/>
  <c r="H30"/>
  <c r="E30"/>
  <c r="O30"/>
  <c r="P20" i="68"/>
  <c r="P20" i="62"/>
  <c r="M20" i="71"/>
  <c r="N20"/>
  <c r="O20"/>
  <c r="C20"/>
  <c r="B17" i="64"/>
  <c r="F17"/>
  <c r="C17"/>
  <c r="M17"/>
  <c r="J17"/>
  <c r="G17"/>
  <c r="D17"/>
  <c r="N17"/>
  <c r="K17"/>
  <c r="H17"/>
  <c r="E17"/>
  <c r="O17"/>
  <c r="L17"/>
  <c r="I17"/>
  <c r="B18" i="70"/>
  <c r="J18"/>
  <c r="M18"/>
  <c r="C18"/>
  <c r="F18"/>
  <c r="I18"/>
  <c r="L18"/>
  <c r="O18"/>
  <c r="E18"/>
  <c r="H18"/>
  <c r="K18"/>
  <c r="N18"/>
  <c r="D18"/>
  <c r="G18"/>
  <c r="B18" i="62"/>
  <c r="N18"/>
  <c r="K18"/>
  <c r="H18"/>
  <c r="E18"/>
  <c r="O18"/>
  <c r="L18"/>
  <c r="I18"/>
  <c r="F18"/>
  <c r="C18"/>
  <c r="M18"/>
  <c r="J18"/>
  <c r="G18"/>
  <c r="D18"/>
  <c r="B25" i="68"/>
  <c r="G25"/>
  <c r="D25"/>
  <c r="N25"/>
  <c r="K25"/>
  <c r="H25"/>
  <c r="E25"/>
  <c r="O25"/>
  <c r="L25"/>
  <c r="I25"/>
  <c r="F25"/>
  <c r="C25"/>
  <c r="M25"/>
  <c r="J25"/>
  <c r="B27"/>
  <c r="J27"/>
  <c r="G27"/>
  <c r="D27"/>
  <c r="N27"/>
  <c r="K27"/>
  <c r="H27"/>
  <c r="E27"/>
  <c r="O27"/>
  <c r="L27"/>
  <c r="I27"/>
  <c r="F27"/>
  <c r="C27"/>
  <c r="P27" s="1"/>
  <c r="M27"/>
  <c r="B27" i="70"/>
  <c r="E27"/>
  <c r="H27"/>
  <c r="K27"/>
  <c r="N27"/>
  <c r="D27"/>
  <c r="G27"/>
  <c r="J27"/>
  <c r="M27"/>
  <c r="C27"/>
  <c r="F27"/>
  <c r="I27"/>
  <c r="L27"/>
  <c r="O27"/>
  <c r="B11" i="66"/>
  <c r="G11"/>
  <c r="D11"/>
  <c r="N11"/>
  <c r="K11"/>
  <c r="H11"/>
  <c r="E11"/>
  <c r="O11"/>
  <c r="L11"/>
  <c r="I11"/>
  <c r="F11"/>
  <c r="C11"/>
  <c r="M11"/>
  <c r="J11"/>
  <c r="B28"/>
  <c r="N28"/>
  <c r="K28"/>
  <c r="H28"/>
  <c r="E28"/>
  <c r="O28"/>
  <c r="L28"/>
  <c r="I28"/>
  <c r="F28"/>
  <c r="C28"/>
  <c r="M28"/>
  <c r="J28"/>
  <c r="G28"/>
  <c r="D28"/>
  <c r="B28" i="68"/>
  <c r="E28"/>
  <c r="O28"/>
  <c r="L28"/>
  <c r="I28"/>
  <c r="F28"/>
  <c r="C28"/>
  <c r="M28"/>
  <c r="J28"/>
  <c r="G28"/>
  <c r="D28"/>
  <c r="N28"/>
  <c r="K28"/>
  <c r="H28"/>
  <c r="B16" i="66"/>
  <c r="C16"/>
  <c r="M16"/>
  <c r="J16"/>
  <c r="G16"/>
  <c r="D16"/>
  <c r="N16"/>
  <c r="K16"/>
  <c r="H16"/>
  <c r="E16"/>
  <c r="O16"/>
  <c r="L16"/>
  <c r="I16"/>
  <c r="F16"/>
  <c r="B16" i="60"/>
  <c r="O16"/>
  <c r="K16"/>
  <c r="G16"/>
  <c r="C16"/>
  <c r="L16"/>
  <c r="H16"/>
  <c r="D16"/>
  <c r="M16"/>
  <c r="I16"/>
  <c r="E16"/>
  <c r="N16"/>
  <c r="J16"/>
  <c r="F16"/>
  <c r="H18" i="58"/>
  <c r="B32" i="66"/>
  <c r="J32"/>
  <c r="G32"/>
  <c r="D32"/>
  <c r="N32"/>
  <c r="K32"/>
  <c r="H32"/>
  <c r="E32"/>
  <c r="O32"/>
  <c r="L32"/>
  <c r="I32"/>
  <c r="F32"/>
  <c r="C32"/>
  <c r="M32"/>
  <c r="B32" i="60"/>
  <c r="N32"/>
  <c r="J32"/>
  <c r="F32"/>
  <c r="O32"/>
  <c r="K32"/>
  <c r="G32"/>
  <c r="C32"/>
  <c r="L32"/>
  <c r="H32"/>
  <c r="D32"/>
  <c r="M32"/>
  <c r="I32"/>
  <c r="E32"/>
  <c r="H34" i="58"/>
  <c r="B15" i="66"/>
  <c r="L15"/>
  <c r="I15"/>
  <c r="F15"/>
  <c r="C15"/>
  <c r="M15"/>
  <c r="J15"/>
  <c r="G15"/>
  <c r="D15"/>
  <c r="N15"/>
  <c r="K15"/>
  <c r="H15"/>
  <c r="E15"/>
  <c r="O15"/>
  <c r="B13"/>
  <c r="F13"/>
  <c r="C13"/>
  <c r="M13"/>
  <c r="J13"/>
  <c r="G13"/>
  <c r="D13"/>
  <c r="N13"/>
  <c r="K13"/>
  <c r="H13"/>
  <c r="E13"/>
  <c r="O13"/>
  <c r="L13"/>
  <c r="I13"/>
  <c r="B13" i="60"/>
  <c r="N13"/>
  <c r="J13"/>
  <c r="F13"/>
  <c r="O13"/>
  <c r="K13"/>
  <c r="G13"/>
  <c r="C13"/>
  <c r="L13"/>
  <c r="H13"/>
  <c r="D13"/>
  <c r="M13"/>
  <c r="I13"/>
  <c r="E13"/>
  <c r="H15" i="58"/>
  <c r="B31" i="66"/>
  <c r="K31"/>
  <c r="H31"/>
  <c r="E31"/>
  <c r="O31"/>
  <c r="L31"/>
  <c r="I31"/>
  <c r="F31"/>
  <c r="C31"/>
  <c r="M31"/>
  <c r="J31"/>
  <c r="G31"/>
  <c r="D31"/>
  <c r="N31"/>
  <c r="B10"/>
  <c r="M10"/>
  <c r="J10"/>
  <c r="G10"/>
  <c r="D10"/>
  <c r="N10"/>
  <c r="K10"/>
  <c r="H10"/>
  <c r="E10"/>
  <c r="O10"/>
  <c r="L10"/>
  <c r="I10"/>
  <c r="F10"/>
  <c r="C10"/>
  <c r="P10" s="1"/>
  <c r="B24" i="70"/>
  <c r="H24"/>
  <c r="K24"/>
  <c r="N24"/>
  <c r="D24"/>
  <c r="G24"/>
  <c r="J24"/>
  <c r="M24"/>
  <c r="C24"/>
  <c r="F24"/>
  <c r="I24"/>
  <c r="L24"/>
  <c r="O24"/>
  <c r="E24"/>
  <c r="B8" i="64"/>
  <c r="E8"/>
  <c r="O8"/>
  <c r="L8"/>
  <c r="I8"/>
  <c r="F8"/>
  <c r="C8"/>
  <c r="M8"/>
  <c r="J8"/>
  <c r="G8"/>
  <c r="D8"/>
  <c r="N8"/>
  <c r="K8"/>
  <c r="H8"/>
  <c r="B8" i="60"/>
  <c r="M8"/>
  <c r="I8"/>
  <c r="E8"/>
  <c r="N8"/>
  <c r="J8"/>
  <c r="F8"/>
  <c r="O8"/>
  <c r="K8"/>
  <c r="G8"/>
  <c r="C8"/>
  <c r="L8"/>
  <c r="H8"/>
  <c r="D8"/>
  <c r="H10" i="58"/>
  <c r="B14"/>
  <c r="C14"/>
  <c r="D14"/>
  <c r="E14"/>
  <c r="F14"/>
  <c r="G14"/>
  <c r="B14" i="66"/>
  <c r="M14"/>
  <c r="J14"/>
  <c r="G14"/>
  <c r="D14"/>
  <c r="N14"/>
  <c r="K14"/>
  <c r="H14"/>
  <c r="E14"/>
  <c r="O14"/>
  <c r="L14"/>
  <c r="I14"/>
  <c r="F14"/>
  <c r="C14"/>
  <c r="P14" s="1"/>
  <c r="B14" i="60"/>
  <c r="M14"/>
  <c r="I14"/>
  <c r="E14"/>
  <c r="N14"/>
  <c r="J14"/>
  <c r="F14"/>
  <c r="O14"/>
  <c r="K14"/>
  <c r="G14"/>
  <c r="C14"/>
  <c r="L14"/>
  <c r="H14"/>
  <c r="D14"/>
  <c r="H16" i="58"/>
  <c r="B22" i="68"/>
  <c r="M22"/>
  <c r="J22"/>
  <c r="G22"/>
  <c r="D22"/>
  <c r="N22"/>
  <c r="K22"/>
  <c r="H22"/>
  <c r="E22"/>
  <c r="O22"/>
  <c r="L22"/>
  <c r="I22"/>
  <c r="F22"/>
  <c r="C22"/>
  <c r="B30" i="64"/>
  <c r="H30"/>
  <c r="E30"/>
  <c r="O30"/>
  <c r="L30"/>
  <c r="I30"/>
  <c r="F30"/>
  <c r="C30"/>
  <c r="M30"/>
  <c r="J30"/>
  <c r="G30"/>
  <c r="D30"/>
  <c r="N30"/>
  <c r="K30"/>
  <c r="B30" i="60"/>
  <c r="L30"/>
  <c r="H30"/>
  <c r="D30"/>
  <c r="M30"/>
  <c r="I30"/>
  <c r="E30"/>
  <c r="N30"/>
  <c r="J30"/>
  <c r="F30"/>
  <c r="O30"/>
  <c r="K30"/>
  <c r="G30"/>
  <c r="C30"/>
  <c r="H32" i="58"/>
  <c r="B11"/>
  <c r="C11"/>
  <c r="D11"/>
  <c r="E11"/>
  <c r="F11"/>
  <c r="G11"/>
  <c r="P20" i="66"/>
  <c r="D20" i="71"/>
  <c r="E20"/>
  <c r="F20"/>
  <c r="B17" i="66"/>
  <c r="O17"/>
  <c r="L17"/>
  <c r="I17"/>
  <c r="F17"/>
  <c r="C17"/>
  <c r="M17"/>
  <c r="J17"/>
  <c r="G17"/>
  <c r="D17"/>
  <c r="N17"/>
  <c r="K17"/>
  <c r="H17"/>
  <c r="E17"/>
  <c r="B17" i="60"/>
  <c r="H19" i="58"/>
  <c r="O17" i="60"/>
  <c r="L17"/>
  <c r="I17"/>
  <c r="F17"/>
  <c r="C17"/>
  <c r="M17"/>
  <c r="J17"/>
  <c r="G17"/>
  <c r="D17"/>
  <c r="N17"/>
  <c r="K17"/>
  <c r="H17"/>
  <c r="E17"/>
  <c r="B18" i="64"/>
  <c r="J18"/>
  <c r="G18"/>
  <c r="D18"/>
  <c r="N18"/>
  <c r="K18"/>
  <c r="H18"/>
  <c r="E18"/>
  <c r="O18"/>
  <c r="L18"/>
  <c r="I18"/>
  <c r="F18"/>
  <c r="C18"/>
  <c r="P18" s="1"/>
  <c r="M18"/>
  <c r="B25" i="70"/>
  <c r="K25"/>
  <c r="N25"/>
  <c r="N25" i="71" s="1"/>
  <c r="D25" i="70"/>
  <c r="G25"/>
  <c r="G25" i="71" s="1"/>
  <c r="J25" i="70"/>
  <c r="M25"/>
  <c r="C25"/>
  <c r="F25"/>
  <c r="F25" i="71" s="1"/>
  <c r="I25" i="70"/>
  <c r="L25"/>
  <c r="L25" i="71" s="1"/>
  <c r="O25" i="70"/>
  <c r="E25"/>
  <c r="H25"/>
  <c r="B25" i="60"/>
  <c r="O25"/>
  <c r="K25"/>
  <c r="G25"/>
  <c r="C25"/>
  <c r="L25"/>
  <c r="H25"/>
  <c r="D25"/>
  <c r="M25"/>
  <c r="I25"/>
  <c r="E25"/>
  <c r="N25"/>
  <c r="J25"/>
  <c r="F25"/>
  <c r="H27" i="58"/>
  <c r="B27" i="62"/>
  <c r="O27"/>
  <c r="L27"/>
  <c r="I27"/>
  <c r="F27"/>
  <c r="C27"/>
  <c r="M27"/>
  <c r="J27"/>
  <c r="G27"/>
  <c r="D27"/>
  <c r="N27"/>
  <c r="K27"/>
  <c r="H27"/>
  <c r="E27"/>
  <c r="B11" i="68"/>
  <c r="C11"/>
  <c r="M11"/>
  <c r="J11"/>
  <c r="G11"/>
  <c r="D11"/>
  <c r="N11"/>
  <c r="K11"/>
  <c r="H11"/>
  <c r="E11"/>
  <c r="O11"/>
  <c r="L11"/>
  <c r="I11"/>
  <c r="F11"/>
  <c r="B11" i="60"/>
  <c r="O11"/>
  <c r="K11"/>
  <c r="G11"/>
  <c r="C11"/>
  <c r="L11"/>
  <c r="H11"/>
  <c r="D11"/>
  <c r="M11"/>
  <c r="I11"/>
  <c r="E11"/>
  <c r="N11"/>
  <c r="J11"/>
  <c r="F11"/>
  <c r="H13" i="58"/>
  <c r="B28" i="70"/>
  <c r="D28"/>
  <c r="D28" i="71" s="1"/>
  <c r="G28" i="70"/>
  <c r="G28" i="71" s="1"/>
  <c r="J28" i="70"/>
  <c r="J28" i="71" s="1"/>
  <c r="M28" i="70"/>
  <c r="M28" i="71" s="1"/>
  <c r="C28" i="70"/>
  <c r="C28" i="71" s="1"/>
  <c r="F28" i="70"/>
  <c r="F28" i="71" s="1"/>
  <c r="I28" i="70"/>
  <c r="I28" i="71" s="1"/>
  <c r="L28" i="70"/>
  <c r="L28" i="71" s="1"/>
  <c r="O28" i="70"/>
  <c r="O28" i="71" s="1"/>
  <c r="E28" i="70"/>
  <c r="E28" i="71" s="1"/>
  <c r="H28" i="70"/>
  <c r="H28" i="71" s="1"/>
  <c r="K28" i="70"/>
  <c r="K28" i="71" s="1"/>
  <c r="N28" i="70"/>
  <c r="N28" i="71" s="1"/>
  <c r="B16" i="68"/>
  <c r="O16"/>
  <c r="L16"/>
  <c r="I16"/>
  <c r="F16"/>
  <c r="C16"/>
  <c r="M16"/>
  <c r="J16"/>
  <c r="G16"/>
  <c r="D16"/>
  <c r="N16"/>
  <c r="K16"/>
  <c r="H16"/>
  <c r="E16"/>
  <c r="B16" i="70"/>
  <c r="K16"/>
  <c r="K16" i="71" s="1"/>
  <c r="N16" i="70"/>
  <c r="N16" i="71" s="1"/>
  <c r="D16" i="70"/>
  <c r="D16" i="71" s="1"/>
  <c r="G16" i="70"/>
  <c r="G16" i="71" s="1"/>
  <c r="J16" i="70"/>
  <c r="J16" i="71" s="1"/>
  <c r="M16" i="70"/>
  <c r="M16" i="71" s="1"/>
  <c r="C16" i="70"/>
  <c r="C16" i="71" s="1"/>
  <c r="F16" i="70"/>
  <c r="F16" i="71" s="1"/>
  <c r="I16" i="70"/>
  <c r="I16" i="71" s="1"/>
  <c r="L16" i="70"/>
  <c r="L16" i="71" s="1"/>
  <c r="O16" i="70"/>
  <c r="O16" i="71" s="1"/>
  <c r="E16" i="70"/>
  <c r="E16" i="71" s="1"/>
  <c r="H16" i="70"/>
  <c r="B32" i="68"/>
  <c r="J32"/>
  <c r="G32"/>
  <c r="D32"/>
  <c r="N32"/>
  <c r="K32"/>
  <c r="H32"/>
  <c r="E32"/>
  <c r="O32"/>
  <c r="L32"/>
  <c r="I32"/>
  <c r="F32"/>
  <c r="C32"/>
  <c r="P32" s="1"/>
  <c r="M32"/>
  <c r="B32" i="70"/>
  <c r="E32"/>
  <c r="E32" i="71" s="1"/>
  <c r="H32" i="70"/>
  <c r="H32" i="71" s="1"/>
  <c r="K32" i="70"/>
  <c r="K32" i="71" s="1"/>
  <c r="N32" i="70"/>
  <c r="N32" i="71" s="1"/>
  <c r="D32" i="70"/>
  <c r="D32" i="71" s="1"/>
  <c r="G32" i="70"/>
  <c r="G32" i="71" s="1"/>
  <c r="J32" i="70"/>
  <c r="J32" i="71" s="1"/>
  <c r="M32" i="70"/>
  <c r="M32" i="71" s="1"/>
  <c r="C32" i="70"/>
  <c r="F32"/>
  <c r="F32" i="71" s="1"/>
  <c r="I32" i="70"/>
  <c r="L32"/>
  <c r="L32" i="71" s="1"/>
  <c r="O32" i="70"/>
  <c r="B15" i="68"/>
  <c r="D15"/>
  <c r="N15"/>
  <c r="K15"/>
  <c r="H15"/>
  <c r="E15"/>
  <c r="O15"/>
  <c r="L15"/>
  <c r="I15"/>
  <c r="F15"/>
  <c r="C15"/>
  <c r="P15" s="1"/>
  <c r="M15"/>
  <c r="J15"/>
  <c r="G15"/>
  <c r="B13"/>
  <c r="F13"/>
  <c r="C13"/>
  <c r="M13"/>
  <c r="J13"/>
  <c r="G13"/>
  <c r="D13"/>
  <c r="N13"/>
  <c r="K13"/>
  <c r="H13"/>
  <c r="E13"/>
  <c r="O13"/>
  <c r="L13"/>
  <c r="I13"/>
  <c r="B13" i="70"/>
  <c r="J13"/>
  <c r="M13"/>
  <c r="M13" i="71" s="1"/>
  <c r="C13" i="70"/>
  <c r="F13"/>
  <c r="F13" i="71" s="1"/>
  <c r="I13" i="70"/>
  <c r="I13" i="71" s="1"/>
  <c r="L13" i="70"/>
  <c r="L13" i="71" s="1"/>
  <c r="O13" i="70"/>
  <c r="O13" i="71" s="1"/>
  <c r="E13" i="70"/>
  <c r="E13" i="71" s="1"/>
  <c r="H13" i="70"/>
  <c r="H13" i="71" s="1"/>
  <c r="K13" i="70"/>
  <c r="K13" i="71" s="1"/>
  <c r="N13" i="70"/>
  <c r="N13" i="71" s="1"/>
  <c r="D13" i="70"/>
  <c r="D13" i="71" s="1"/>
  <c r="G13" i="70"/>
  <c r="G13" i="71" s="1"/>
  <c r="B31" i="68"/>
  <c r="G31"/>
  <c r="D31"/>
  <c r="N31"/>
  <c r="K31"/>
  <c r="H31"/>
  <c r="E31"/>
  <c r="O31"/>
  <c r="L31"/>
  <c r="I31"/>
  <c r="F31"/>
  <c r="C31"/>
  <c r="M31"/>
  <c r="J31"/>
  <c r="B21" i="86"/>
  <c r="B27" s="1"/>
  <c r="I26" i="116"/>
  <c r="C21" i="86" s="1"/>
  <c r="B24" i="87" s="1"/>
  <c r="B10" i="68"/>
  <c r="H10"/>
  <c r="E10"/>
  <c r="O10"/>
  <c r="L10"/>
  <c r="I10"/>
  <c r="F10"/>
  <c r="C10"/>
  <c r="M10"/>
  <c r="J10"/>
  <c r="G10"/>
  <c r="D10"/>
  <c r="N10"/>
  <c r="K10"/>
  <c r="B24" i="62"/>
  <c r="L24"/>
  <c r="I24"/>
  <c r="F24"/>
  <c r="C24"/>
  <c r="M24"/>
  <c r="J24"/>
  <c r="G24"/>
  <c r="D24"/>
  <c r="N24"/>
  <c r="K24"/>
  <c r="H24"/>
  <c r="E24"/>
  <c r="O24"/>
  <c r="B24" i="60"/>
  <c r="L24"/>
  <c r="H24"/>
  <c r="D24"/>
  <c r="M24"/>
  <c r="I24"/>
  <c r="E24"/>
  <c r="N24"/>
  <c r="J24"/>
  <c r="F24"/>
  <c r="O24"/>
  <c r="K24"/>
  <c r="G24"/>
  <c r="C24"/>
  <c r="H26" i="58"/>
  <c r="B8" i="66"/>
  <c r="N8"/>
  <c r="K8"/>
  <c r="H8"/>
  <c r="E8"/>
  <c r="O8"/>
  <c r="L8"/>
  <c r="I8"/>
  <c r="F8"/>
  <c r="C8"/>
  <c r="M8"/>
  <c r="J8"/>
  <c r="G8"/>
  <c r="D8"/>
  <c r="B8" i="68"/>
  <c r="N8"/>
  <c r="K8"/>
  <c r="H8"/>
  <c r="E8"/>
  <c r="O8"/>
  <c r="L8"/>
  <c r="I8"/>
  <c r="F8"/>
  <c r="C8"/>
  <c r="M8"/>
  <c r="J8"/>
  <c r="G8"/>
  <c r="D8"/>
  <c r="B14"/>
  <c r="N14"/>
  <c r="K14"/>
  <c r="H14"/>
  <c r="E14"/>
  <c r="O14"/>
  <c r="L14"/>
  <c r="I14"/>
  <c r="F14"/>
  <c r="C14"/>
  <c r="M14"/>
  <c r="J14"/>
  <c r="G14"/>
  <c r="D14"/>
  <c r="B14" i="70"/>
  <c r="M14"/>
  <c r="M14" i="71" s="1"/>
  <c r="C14" i="70"/>
  <c r="F14"/>
  <c r="F14" i="71" s="1"/>
  <c r="I14" i="70"/>
  <c r="L14"/>
  <c r="L14" i="71" s="1"/>
  <c r="O14" i="70"/>
  <c r="E14"/>
  <c r="E14" i="71" s="1"/>
  <c r="H14" i="70"/>
  <c r="K14"/>
  <c r="K14" i="71" s="1"/>
  <c r="N14" i="70"/>
  <c r="D14"/>
  <c r="D14" i="71" s="1"/>
  <c r="G14" i="70"/>
  <c r="G14" i="71" s="1"/>
  <c r="J14" i="70"/>
  <c r="J14" i="71" s="1"/>
  <c r="B22" i="70"/>
  <c r="D22"/>
  <c r="D22" i="71" s="1"/>
  <c r="G22" i="70"/>
  <c r="G22" i="71" s="1"/>
  <c r="J22" i="70"/>
  <c r="J22" i="71" s="1"/>
  <c r="M22" i="70"/>
  <c r="M22" i="71" s="1"/>
  <c r="C22" i="70"/>
  <c r="C22" i="71" s="1"/>
  <c r="F22" i="70"/>
  <c r="F22" i="71" s="1"/>
  <c r="I22" i="70"/>
  <c r="I22" i="71" s="1"/>
  <c r="L22" i="70"/>
  <c r="L22" i="71" s="1"/>
  <c r="O22" i="70"/>
  <c r="O22" i="71" s="1"/>
  <c r="E22" i="70"/>
  <c r="E22" i="71" s="1"/>
  <c r="H22" i="70"/>
  <c r="H22" i="71" s="1"/>
  <c r="K22" i="70"/>
  <c r="K22" i="71" s="1"/>
  <c r="N22" i="70"/>
  <c r="N22" i="71" s="1"/>
  <c r="B30" i="66"/>
  <c r="L30"/>
  <c r="I30"/>
  <c r="F30"/>
  <c r="C30"/>
  <c r="M30"/>
  <c r="J30"/>
  <c r="G30"/>
  <c r="D30"/>
  <c r="N30"/>
  <c r="K30"/>
  <c r="H30"/>
  <c r="E30"/>
  <c r="O30"/>
  <c r="B30" i="68"/>
  <c r="M30"/>
  <c r="J30"/>
  <c r="G30"/>
  <c r="D30"/>
  <c r="N30"/>
  <c r="K30"/>
  <c r="H30"/>
  <c r="E30"/>
  <c r="O30"/>
  <c r="L30"/>
  <c r="I30"/>
  <c r="F30"/>
  <c r="C30"/>
  <c r="P30" s="1"/>
  <c r="P20" i="60"/>
  <c r="G20" i="71"/>
  <c r="H20"/>
  <c r="I20"/>
  <c r="Q49" i="212"/>
  <c r="Q49" i="213" s="1"/>
  <c r="Q44" i="212"/>
  <c r="Q44" i="213" s="1"/>
  <c r="D73" i="289"/>
  <c r="D75"/>
  <c r="Q35" i="212"/>
  <c r="Q35" i="213" s="1"/>
  <c r="Q47" i="212"/>
  <c r="Q47" i="213" s="1"/>
  <c r="Q41" i="212"/>
  <c r="Q41" i="213" s="1"/>
  <c r="D25" i="54"/>
  <c r="B28" i="58" s="1"/>
  <c r="B26" i="60" s="1"/>
  <c r="H32" i="116"/>
  <c r="I11"/>
  <c r="J32"/>
  <c r="K11"/>
  <c r="K32" s="1"/>
  <c r="N11" i="214"/>
  <c r="T11"/>
  <c r="K11"/>
  <c r="I52" i="213"/>
  <c r="H52"/>
  <c r="Y52"/>
  <c r="F52"/>
  <c r="O52"/>
  <c r="E52"/>
  <c r="J52"/>
  <c r="Q52"/>
  <c r="N52"/>
  <c r="R52"/>
  <c r="S52"/>
  <c r="P52"/>
  <c r="V52"/>
  <c r="T52"/>
  <c r="Z52"/>
  <c r="W52"/>
  <c r="X52"/>
  <c r="M52"/>
  <c r="L52"/>
  <c r="K52"/>
  <c r="U52"/>
  <c r="AA52"/>
  <c r="G52"/>
  <c r="D52"/>
  <c r="C52"/>
  <c r="AA44" i="215"/>
  <c r="AA44" i="216"/>
  <c r="I41" i="212"/>
  <c r="I41" i="213" s="1"/>
  <c r="I34" i="212"/>
  <c r="I34" i="213" s="1"/>
  <c r="I49" i="212"/>
  <c r="I49" i="213" s="1"/>
  <c r="I47" i="212"/>
  <c r="I47" i="213" s="1"/>
  <c r="I44" i="212"/>
  <c r="I44" i="213" s="1"/>
  <c r="I35" i="212"/>
  <c r="I35" i="213" s="1"/>
  <c r="L35" i="212"/>
  <c r="L35" i="213" s="1"/>
  <c r="L49" i="212"/>
  <c r="L49" i="213" s="1"/>
  <c r="L34" i="212"/>
  <c r="L34" i="213" s="1"/>
  <c r="L41" i="212"/>
  <c r="L41" i="213" s="1"/>
  <c r="L44" i="212"/>
  <c r="L44" i="213" s="1"/>
  <c r="L47" i="212"/>
  <c r="L47" i="213" s="1"/>
  <c r="C49" i="212"/>
  <c r="C49" i="213" s="1"/>
  <c r="C34" i="212"/>
  <c r="C34" i="213" s="1"/>
  <c r="C35" i="212"/>
  <c r="C35" i="213" s="1"/>
  <c r="C41" i="212"/>
  <c r="C41" i="213" s="1"/>
  <c r="C47" i="212"/>
  <c r="C47" i="213" s="1"/>
  <c r="C44" i="212"/>
  <c r="C44" i="213" s="1"/>
  <c r="P35" i="212"/>
  <c r="P35" i="213" s="1"/>
  <c r="P49" i="212"/>
  <c r="P49" i="213" s="1"/>
  <c r="P34" i="212"/>
  <c r="P41"/>
  <c r="P41" i="213" s="1"/>
  <c r="P44" i="212"/>
  <c r="P44" i="213" s="1"/>
  <c r="P47" i="212"/>
  <c r="P47" i="213" s="1"/>
  <c r="Z47" i="212"/>
  <c r="Z47" i="213" s="1"/>
  <c r="Z41" i="212"/>
  <c r="Z41" i="213" s="1"/>
  <c r="Z49" i="212"/>
  <c r="Z49" i="213" s="1"/>
  <c r="Z34" i="212"/>
  <c r="Z35"/>
  <c r="Z35" i="213" s="1"/>
  <c r="Z44" i="212"/>
  <c r="Z44" i="213" s="1"/>
  <c r="S49" i="212"/>
  <c r="S49" i="213" s="1"/>
  <c r="S35" i="212"/>
  <c r="S35" i="213" s="1"/>
  <c r="S41" i="212"/>
  <c r="S41" i="213" s="1"/>
  <c r="S34" i="212"/>
  <c r="S47"/>
  <c r="S47" i="213" s="1"/>
  <c r="S44" i="212"/>
  <c r="S44" i="213" s="1"/>
  <c r="H44"/>
  <c r="H13" i="214" s="1"/>
  <c r="J47" i="212"/>
  <c r="J47" i="213" s="1"/>
  <c r="J35" i="212"/>
  <c r="J35" i="213" s="1"/>
  <c r="J41" i="212"/>
  <c r="J41" i="213" s="1"/>
  <c r="J49" i="212"/>
  <c r="J49" i="213" s="1"/>
  <c r="J34" i="212"/>
  <c r="J34" i="213" s="1"/>
  <c r="J44" i="212"/>
  <c r="J44" i="213" s="1"/>
  <c r="X35" i="212"/>
  <c r="X35" i="213" s="1"/>
  <c r="X49" i="212"/>
  <c r="X49" i="213" s="1"/>
  <c r="X34" i="212"/>
  <c r="X41"/>
  <c r="X41" i="213" s="1"/>
  <c r="X44" i="212"/>
  <c r="X44" i="213" s="1"/>
  <c r="X47" i="212"/>
  <c r="U47"/>
  <c r="U47" i="213" s="1"/>
  <c r="U44" i="212"/>
  <c r="U44" i="213" s="1"/>
  <c r="U41" i="212"/>
  <c r="U41" i="213" s="1"/>
  <c r="U34" i="212"/>
  <c r="U49"/>
  <c r="U49" i="213" s="1"/>
  <c r="U35" i="212"/>
  <c r="U35" i="213" s="1"/>
  <c r="W49" i="212"/>
  <c r="W49" i="213" s="1"/>
  <c r="W47" i="212"/>
  <c r="W47" i="213" s="1"/>
  <c r="W44" i="212"/>
  <c r="W44" i="213" s="1"/>
  <c r="W41" i="212"/>
  <c r="W41" i="213" s="1"/>
  <c r="W34" i="212"/>
  <c r="W35"/>
  <c r="W35" i="213" s="1"/>
  <c r="E47" i="212"/>
  <c r="E47" i="213" s="1"/>
  <c r="E44" i="212"/>
  <c r="E44" i="213" s="1"/>
  <c r="E41" i="212"/>
  <c r="E41" i="213" s="1"/>
  <c r="E49" i="212"/>
  <c r="E49" i="213" s="1"/>
  <c r="E34" i="212"/>
  <c r="E34" i="213" s="1"/>
  <c r="E35" i="212"/>
  <c r="E35" i="213" s="1"/>
  <c r="M47" i="212"/>
  <c r="M47" i="213" s="1"/>
  <c r="M44" i="212"/>
  <c r="M44" i="213" s="1"/>
  <c r="M41" i="212"/>
  <c r="M41" i="213" s="1"/>
  <c r="M34" i="212"/>
  <c r="M34" i="213" s="1"/>
  <c r="M49" i="212"/>
  <c r="M49" i="213" s="1"/>
  <c r="M35" i="212"/>
  <c r="M35" i="213" s="1"/>
  <c r="V47" i="212"/>
  <c r="V47" i="213" s="1"/>
  <c r="V41" i="212"/>
  <c r="V41" i="213" s="1"/>
  <c r="V49" i="212"/>
  <c r="V49" i="213" s="1"/>
  <c r="V34" i="212"/>
  <c r="V34" i="213" s="1"/>
  <c r="V35" i="212"/>
  <c r="V35" i="213" s="1"/>
  <c r="V44" i="212"/>
  <c r="V44" i="213" s="1"/>
  <c r="Y41" i="212"/>
  <c r="Y41" i="213" s="1"/>
  <c r="Y35" i="212"/>
  <c r="Y35" i="213" s="1"/>
  <c r="Y34" i="212"/>
  <c r="Y49"/>
  <c r="Y49" i="213" s="1"/>
  <c r="Y47" i="212"/>
  <c r="Y47" i="213" s="1"/>
  <c r="Y44" i="212"/>
  <c r="Y44" i="213" s="1"/>
  <c r="F47" i="212"/>
  <c r="F47" i="213" s="1"/>
  <c r="F35" i="212"/>
  <c r="F35" i="213" s="1"/>
  <c r="F41" i="212"/>
  <c r="F41" i="213" s="1"/>
  <c r="F49" i="212"/>
  <c r="F49" i="213" s="1"/>
  <c r="F34" i="212"/>
  <c r="F44"/>
  <c r="F44" i="213" s="1"/>
  <c r="G49" i="212"/>
  <c r="G49" i="213" s="1"/>
  <c r="G47" i="212"/>
  <c r="G47" i="213" s="1"/>
  <c r="G44" i="212"/>
  <c r="G44" i="213" s="1"/>
  <c r="G35" i="212"/>
  <c r="G35" i="213" s="1"/>
  <c r="G41" i="212"/>
  <c r="G41" i="213" s="1"/>
  <c r="G34" i="212"/>
  <c r="Q13" i="214"/>
  <c r="D47" i="212"/>
  <c r="D47" i="213" s="1"/>
  <c r="D49" i="212"/>
  <c r="D49" i="213" s="1"/>
  <c r="D34" i="212"/>
  <c r="D34" i="213" s="1"/>
  <c r="D35" i="212"/>
  <c r="D35" i="213" s="1"/>
  <c r="D41" i="212"/>
  <c r="D41" i="213" s="1"/>
  <c r="D44" i="212"/>
  <c r="D44" i="213" s="1"/>
  <c r="R47" i="212"/>
  <c r="R47" i="213" s="1"/>
  <c r="R41" i="212"/>
  <c r="R41" i="213" s="1"/>
  <c r="R49" i="212"/>
  <c r="R49" i="213" s="1"/>
  <c r="R34" i="212"/>
  <c r="R35"/>
  <c r="R35" i="213" s="1"/>
  <c r="R44" i="212"/>
  <c r="R44" i="213" s="1"/>
  <c r="O49" i="212"/>
  <c r="O49" i="213" s="1"/>
  <c r="O47" i="212"/>
  <c r="O47" i="213" s="1"/>
  <c r="O44" i="212"/>
  <c r="O44" i="213" s="1"/>
  <c r="O41" i="212"/>
  <c r="O41" i="213" s="1"/>
  <c r="O34" i="212"/>
  <c r="O35"/>
  <c r="O35" i="213" s="1"/>
  <c r="P11" i="64" l="1"/>
  <c r="B14" i="71"/>
  <c r="P14" i="70"/>
  <c r="B9" i="64"/>
  <c r="N9"/>
  <c r="K9"/>
  <c r="H9"/>
  <c r="E9"/>
  <c r="O9"/>
  <c r="L9"/>
  <c r="I9"/>
  <c r="F9"/>
  <c r="C9"/>
  <c r="M9"/>
  <c r="J9"/>
  <c r="G9"/>
  <c r="D9"/>
  <c r="B12" i="68"/>
  <c r="D12"/>
  <c r="N12"/>
  <c r="K12"/>
  <c r="H12"/>
  <c r="E12"/>
  <c r="O12"/>
  <c r="L12"/>
  <c r="I12"/>
  <c r="F12"/>
  <c r="C12"/>
  <c r="M12"/>
  <c r="J12"/>
  <c r="G12"/>
  <c r="B12" i="60"/>
  <c r="H12"/>
  <c r="E12"/>
  <c r="O12"/>
  <c r="H14" i="58"/>
  <c r="L12" i="60"/>
  <c r="I12"/>
  <c r="F12"/>
  <c r="C12"/>
  <c r="M12"/>
  <c r="J12"/>
  <c r="G12"/>
  <c r="D12"/>
  <c r="N12"/>
  <c r="K12"/>
  <c r="P8"/>
  <c r="B24" i="71"/>
  <c r="P24" i="70"/>
  <c r="B21" i="58"/>
  <c r="B36" s="1"/>
  <c r="G21"/>
  <c r="C21"/>
  <c r="D21"/>
  <c r="E21"/>
  <c r="F21"/>
  <c r="B30" i="71"/>
  <c r="P30" i="70"/>
  <c r="B11" i="71"/>
  <c r="P11" i="70"/>
  <c r="B23"/>
  <c r="N23"/>
  <c r="D23"/>
  <c r="G23"/>
  <c r="J23"/>
  <c r="M23"/>
  <c r="C23"/>
  <c r="F23"/>
  <c r="I23"/>
  <c r="L23"/>
  <c r="O23"/>
  <c r="E23"/>
  <c r="H23"/>
  <c r="K23"/>
  <c r="B21"/>
  <c r="F21"/>
  <c r="I21"/>
  <c r="L21"/>
  <c r="O21"/>
  <c r="E21"/>
  <c r="H21"/>
  <c r="K21"/>
  <c r="N21"/>
  <c r="D21"/>
  <c r="G21"/>
  <c r="J21"/>
  <c r="M21"/>
  <c r="C21"/>
  <c r="B21" i="60"/>
  <c r="J21"/>
  <c r="G21"/>
  <c r="D21"/>
  <c r="N21"/>
  <c r="K21"/>
  <c r="H21"/>
  <c r="E21"/>
  <c r="H23" i="58"/>
  <c r="O21" i="60"/>
  <c r="L21"/>
  <c r="I21"/>
  <c r="F21"/>
  <c r="C21"/>
  <c r="M21"/>
  <c r="B29" i="70"/>
  <c r="C29"/>
  <c r="F29"/>
  <c r="I29"/>
  <c r="L29"/>
  <c r="O29"/>
  <c r="E29"/>
  <c r="H29"/>
  <c r="K29"/>
  <c r="N29"/>
  <c r="D29"/>
  <c r="G29"/>
  <c r="J29"/>
  <c r="M29"/>
  <c r="B29" i="60"/>
  <c r="H29"/>
  <c r="E29"/>
  <c r="O29"/>
  <c r="L29"/>
  <c r="I29"/>
  <c r="F29"/>
  <c r="C29"/>
  <c r="H31" i="58"/>
  <c r="M29" i="60"/>
  <c r="J29"/>
  <c r="G29"/>
  <c r="D29"/>
  <c r="N29"/>
  <c r="K29"/>
  <c r="P30" i="66"/>
  <c r="H14" i="71"/>
  <c r="I14"/>
  <c r="C13"/>
  <c r="O32"/>
  <c r="C32"/>
  <c r="H16"/>
  <c r="P11" i="60"/>
  <c r="H25" i="71"/>
  <c r="I25"/>
  <c r="J25"/>
  <c r="K25"/>
  <c r="P17" i="66"/>
  <c r="P30" i="64"/>
  <c r="P22" i="68"/>
  <c r="P14" i="60"/>
  <c r="P8" i="64"/>
  <c r="O24" i="71"/>
  <c r="C24"/>
  <c r="D24"/>
  <c r="P31" i="66"/>
  <c r="P32"/>
  <c r="P16"/>
  <c r="P28"/>
  <c r="P11"/>
  <c r="O27" i="71"/>
  <c r="C27"/>
  <c r="D27"/>
  <c r="E27"/>
  <c r="G18"/>
  <c r="H18"/>
  <c r="I18"/>
  <c r="J18"/>
  <c r="P22" i="66"/>
  <c r="P10" i="64"/>
  <c r="P31" i="62"/>
  <c r="P15" i="64"/>
  <c r="P15" i="62"/>
  <c r="P32" i="64"/>
  <c r="P18" i="60"/>
  <c r="P17" i="62"/>
  <c r="K30" i="71"/>
  <c r="L30"/>
  <c r="M30"/>
  <c r="P22" i="62"/>
  <c r="P14"/>
  <c r="D8" i="71"/>
  <c r="E8"/>
  <c r="F8"/>
  <c r="P10" i="60"/>
  <c r="M10" i="71"/>
  <c r="N10"/>
  <c r="O10"/>
  <c r="G31"/>
  <c r="H31"/>
  <c r="I31"/>
  <c r="P13" i="62"/>
  <c r="P15" i="60"/>
  <c r="D15" i="71"/>
  <c r="E15"/>
  <c r="F15"/>
  <c r="I11"/>
  <c r="J11"/>
  <c r="K11"/>
  <c r="P25" i="64"/>
  <c r="F17" i="71"/>
  <c r="G17"/>
  <c r="H17"/>
  <c r="P17" i="68"/>
  <c r="B13" i="71"/>
  <c r="P13" i="70"/>
  <c r="B9" i="66"/>
  <c r="N9"/>
  <c r="K9"/>
  <c r="H9"/>
  <c r="E9"/>
  <c r="O9"/>
  <c r="L9"/>
  <c r="I9"/>
  <c r="F9"/>
  <c r="C9"/>
  <c r="M9"/>
  <c r="J9"/>
  <c r="G9"/>
  <c r="D9"/>
  <c r="B12" i="70"/>
  <c r="L12"/>
  <c r="O12"/>
  <c r="E12"/>
  <c r="H12"/>
  <c r="K12"/>
  <c r="N12"/>
  <c r="D12"/>
  <c r="G12"/>
  <c r="J12"/>
  <c r="M12"/>
  <c r="C12"/>
  <c r="F12"/>
  <c r="I12"/>
  <c r="B12" i="62"/>
  <c r="M12"/>
  <c r="J12"/>
  <c r="G12"/>
  <c r="D12"/>
  <c r="N12"/>
  <c r="K12"/>
  <c r="H12"/>
  <c r="E12"/>
  <c r="O12"/>
  <c r="L12"/>
  <c r="I12"/>
  <c r="F12"/>
  <c r="C12"/>
  <c r="B8" i="71"/>
  <c r="P8" i="70"/>
  <c r="B31" i="71"/>
  <c r="P31" i="70"/>
  <c r="B23" i="62"/>
  <c r="J23"/>
  <c r="G23"/>
  <c r="D23"/>
  <c r="N23"/>
  <c r="K23"/>
  <c r="H23"/>
  <c r="E23"/>
  <c r="O23"/>
  <c r="L23"/>
  <c r="I23"/>
  <c r="F23"/>
  <c r="C23"/>
  <c r="M23"/>
  <c r="B21"/>
  <c r="O21"/>
  <c r="L21"/>
  <c r="I21"/>
  <c r="F21"/>
  <c r="C21"/>
  <c r="M21"/>
  <c r="J21"/>
  <c r="G21"/>
  <c r="D21"/>
  <c r="N21"/>
  <c r="K21"/>
  <c r="H21"/>
  <c r="E21"/>
  <c r="B21" i="64"/>
  <c r="N21"/>
  <c r="K21"/>
  <c r="H21"/>
  <c r="E21"/>
  <c r="O21"/>
  <c r="L21"/>
  <c r="I21"/>
  <c r="F21"/>
  <c r="C21"/>
  <c r="M21"/>
  <c r="J21"/>
  <c r="G21"/>
  <c r="D21"/>
  <c r="B29" i="62"/>
  <c r="D29"/>
  <c r="N29"/>
  <c r="K29"/>
  <c r="H29"/>
  <c r="E29"/>
  <c r="O29"/>
  <c r="L29"/>
  <c r="I29"/>
  <c r="F29"/>
  <c r="C29"/>
  <c r="M29"/>
  <c r="J29"/>
  <c r="G29"/>
  <c r="B29" i="64"/>
  <c r="M29"/>
  <c r="J29"/>
  <c r="G29"/>
  <c r="D29"/>
  <c r="N29"/>
  <c r="K29"/>
  <c r="H29"/>
  <c r="E29"/>
  <c r="O29"/>
  <c r="L29"/>
  <c r="I29"/>
  <c r="F29"/>
  <c r="C29"/>
  <c r="P8" i="68"/>
  <c r="P24" i="62"/>
  <c r="P13" i="68"/>
  <c r="P27" i="62"/>
  <c r="P25" i="60"/>
  <c r="M25" i="71"/>
  <c r="E24"/>
  <c r="F24"/>
  <c r="G24"/>
  <c r="H24"/>
  <c r="P13" i="60"/>
  <c r="P13" i="66"/>
  <c r="P15"/>
  <c r="P16" i="60"/>
  <c r="F27" i="71"/>
  <c r="G27"/>
  <c r="H27"/>
  <c r="K18"/>
  <c r="L18"/>
  <c r="M18"/>
  <c r="P17" i="64"/>
  <c r="P30" i="62"/>
  <c r="P14" i="64"/>
  <c r="N30" i="71"/>
  <c r="O30"/>
  <c r="C30"/>
  <c r="D30"/>
  <c r="P22" i="60"/>
  <c r="G8" i="71"/>
  <c r="H8"/>
  <c r="I8"/>
  <c r="C10"/>
  <c r="D10"/>
  <c r="E10"/>
  <c r="J31"/>
  <c r="K31"/>
  <c r="L31"/>
  <c r="G15"/>
  <c r="H15"/>
  <c r="I15"/>
  <c r="P32" i="62"/>
  <c r="L11" i="71"/>
  <c r="M11"/>
  <c r="N11"/>
  <c r="O11"/>
  <c r="I17"/>
  <c r="J17"/>
  <c r="K17"/>
  <c r="B22"/>
  <c r="P22" i="70"/>
  <c r="B24" i="88"/>
  <c r="C24" s="1"/>
  <c r="C24" i="87"/>
  <c r="H24" s="1"/>
  <c r="B9" i="68"/>
  <c r="J9"/>
  <c r="G9"/>
  <c r="D9"/>
  <c r="N9"/>
  <c r="K9"/>
  <c r="H9"/>
  <c r="E9"/>
  <c r="O9"/>
  <c r="L9"/>
  <c r="I9"/>
  <c r="F9"/>
  <c r="C9"/>
  <c r="M9"/>
  <c r="B9" i="60"/>
  <c r="J9"/>
  <c r="G9"/>
  <c r="D9"/>
  <c r="N9"/>
  <c r="K9"/>
  <c r="H9"/>
  <c r="E9"/>
  <c r="H11" i="58"/>
  <c r="O9" i="60"/>
  <c r="L9"/>
  <c r="I9"/>
  <c r="F9"/>
  <c r="C9"/>
  <c r="M9"/>
  <c r="B12" i="64"/>
  <c r="L12"/>
  <c r="I12"/>
  <c r="F12"/>
  <c r="C12"/>
  <c r="M12"/>
  <c r="J12"/>
  <c r="G12"/>
  <c r="D12"/>
  <c r="N12"/>
  <c r="K12"/>
  <c r="H12"/>
  <c r="E12"/>
  <c r="O12"/>
  <c r="B10" i="71"/>
  <c r="P10" i="70"/>
  <c r="B15" i="71"/>
  <c r="P15" i="70"/>
  <c r="B17" i="71"/>
  <c r="P17" i="70"/>
  <c r="B23" i="64"/>
  <c r="O23"/>
  <c r="L23"/>
  <c r="I23"/>
  <c r="F23"/>
  <c r="C23"/>
  <c r="M23"/>
  <c r="J23"/>
  <c r="G23"/>
  <c r="D23"/>
  <c r="N23"/>
  <c r="K23"/>
  <c r="H23"/>
  <c r="E23"/>
  <c r="B23" i="60"/>
  <c r="J23"/>
  <c r="G23"/>
  <c r="D23"/>
  <c r="H25" i="58"/>
  <c r="N23" i="60"/>
  <c r="K23"/>
  <c r="H23"/>
  <c r="E23"/>
  <c r="O23"/>
  <c r="L23"/>
  <c r="I23"/>
  <c r="F23"/>
  <c r="C23"/>
  <c r="M23"/>
  <c r="B21" i="66"/>
  <c r="J21"/>
  <c r="G21"/>
  <c r="D21"/>
  <c r="N21"/>
  <c r="K21"/>
  <c r="H21"/>
  <c r="E21"/>
  <c r="O21"/>
  <c r="L21"/>
  <c r="I21"/>
  <c r="F21"/>
  <c r="C21"/>
  <c r="M21"/>
  <c r="B29"/>
  <c r="L29"/>
  <c r="I29"/>
  <c r="F29"/>
  <c r="C29"/>
  <c r="M29"/>
  <c r="J29"/>
  <c r="G29"/>
  <c r="D29"/>
  <c r="N29"/>
  <c r="K29"/>
  <c r="H29"/>
  <c r="E29"/>
  <c r="O29"/>
  <c r="N14" i="71"/>
  <c r="O14"/>
  <c r="C14"/>
  <c r="P14" s="1"/>
  <c r="P10" i="68"/>
  <c r="P31"/>
  <c r="J13" i="71"/>
  <c r="I32"/>
  <c r="P16" i="68"/>
  <c r="O25" i="71"/>
  <c r="C25"/>
  <c r="D25"/>
  <c r="P17" i="60"/>
  <c r="I24" i="71"/>
  <c r="J24"/>
  <c r="K24"/>
  <c r="P32" i="60"/>
  <c r="I27" i="71"/>
  <c r="J27"/>
  <c r="K27"/>
  <c r="P25" i="68"/>
  <c r="P18" i="62"/>
  <c r="N18" i="71"/>
  <c r="O18"/>
  <c r="C18"/>
  <c r="P22" i="64"/>
  <c r="P8" i="62"/>
  <c r="P10"/>
  <c r="P31" i="64"/>
  <c r="P16"/>
  <c r="P28" i="60"/>
  <c r="E30" i="71"/>
  <c r="F30"/>
  <c r="G30"/>
  <c r="J8"/>
  <c r="K8"/>
  <c r="L8"/>
  <c r="M8"/>
  <c r="F10"/>
  <c r="G10"/>
  <c r="H10"/>
  <c r="M31"/>
  <c r="N31"/>
  <c r="O31"/>
  <c r="C31"/>
  <c r="J15"/>
  <c r="K15"/>
  <c r="L15"/>
  <c r="C11"/>
  <c r="D11"/>
  <c r="E11"/>
  <c r="P27" i="64"/>
  <c r="P18" i="66"/>
  <c r="L17" i="71"/>
  <c r="M17"/>
  <c r="N17"/>
  <c r="B32"/>
  <c r="P32" i="70"/>
  <c r="B16" i="71"/>
  <c r="P16" s="1"/>
  <c r="P16" i="70"/>
  <c r="B28" i="71"/>
  <c r="P28" s="1"/>
  <c r="P28" i="70"/>
  <c r="B25" i="71"/>
  <c r="P25" i="70"/>
  <c r="B9"/>
  <c r="E9"/>
  <c r="H9"/>
  <c r="K9"/>
  <c r="N9"/>
  <c r="D9"/>
  <c r="G9"/>
  <c r="J9"/>
  <c r="M9"/>
  <c r="C9"/>
  <c r="F9"/>
  <c r="I9"/>
  <c r="L9"/>
  <c r="O9"/>
  <c r="B9" i="62"/>
  <c r="O9"/>
  <c r="L9"/>
  <c r="I9"/>
  <c r="F9"/>
  <c r="C9"/>
  <c r="M9"/>
  <c r="J9"/>
  <c r="G9"/>
  <c r="D9"/>
  <c r="N9"/>
  <c r="K9"/>
  <c r="H9"/>
  <c r="E9"/>
  <c r="B12" i="66"/>
  <c r="L12"/>
  <c r="I12"/>
  <c r="F12"/>
  <c r="C12"/>
  <c r="M12"/>
  <c r="J12"/>
  <c r="G12"/>
  <c r="D12"/>
  <c r="N12"/>
  <c r="K12"/>
  <c r="H12"/>
  <c r="E12"/>
  <c r="O12"/>
  <c r="B27" i="71"/>
  <c r="P27" i="70"/>
  <c r="B18" i="71"/>
  <c r="P18" i="70"/>
  <c r="B23" i="66"/>
  <c r="F23"/>
  <c r="C23"/>
  <c r="M23"/>
  <c r="J23"/>
  <c r="G23"/>
  <c r="D23"/>
  <c r="N23"/>
  <c r="K23"/>
  <c r="H23"/>
  <c r="E23"/>
  <c r="O23"/>
  <c r="L23"/>
  <c r="I23"/>
  <c r="B23" i="68"/>
  <c r="N23"/>
  <c r="K23"/>
  <c r="H23"/>
  <c r="E23"/>
  <c r="O23"/>
  <c r="L23"/>
  <c r="I23"/>
  <c r="F23"/>
  <c r="C23"/>
  <c r="M23"/>
  <c r="J23"/>
  <c r="G23"/>
  <c r="D23"/>
  <c r="B21"/>
  <c r="F21"/>
  <c r="C21"/>
  <c r="M21"/>
  <c r="J21"/>
  <c r="G21"/>
  <c r="D21"/>
  <c r="N21"/>
  <c r="K21"/>
  <c r="H21"/>
  <c r="E21"/>
  <c r="O21"/>
  <c r="L21"/>
  <c r="I21"/>
  <c r="B29"/>
  <c r="H29"/>
  <c r="E29"/>
  <c r="O29"/>
  <c r="L29"/>
  <c r="I29"/>
  <c r="F29"/>
  <c r="C29"/>
  <c r="M29"/>
  <c r="J29"/>
  <c r="G29"/>
  <c r="D29"/>
  <c r="N29"/>
  <c r="K29"/>
  <c r="P22" i="71"/>
  <c r="P14" i="68"/>
  <c r="P8" i="66"/>
  <c r="P24" i="60"/>
  <c r="P11" i="68"/>
  <c r="E25" i="71"/>
  <c r="P30" i="60"/>
  <c r="L24" i="71"/>
  <c r="M24"/>
  <c r="N24"/>
  <c r="P28" i="68"/>
  <c r="L27" i="71"/>
  <c r="M27"/>
  <c r="N27"/>
  <c r="D18"/>
  <c r="E18"/>
  <c r="F18"/>
  <c r="P24" i="68"/>
  <c r="P28" i="64"/>
  <c r="P27" i="60"/>
  <c r="P27" i="66"/>
  <c r="P25"/>
  <c r="P18" i="68"/>
  <c r="H30" i="71"/>
  <c r="I30"/>
  <c r="J30"/>
  <c r="P20"/>
  <c r="N8"/>
  <c r="O8"/>
  <c r="C8"/>
  <c r="I10"/>
  <c r="J10"/>
  <c r="K10"/>
  <c r="L10"/>
  <c r="P31" i="60"/>
  <c r="D31" i="71"/>
  <c r="E31"/>
  <c r="F31"/>
  <c r="M15"/>
  <c r="N15"/>
  <c r="O15"/>
  <c r="C15"/>
  <c r="F11"/>
  <c r="G11"/>
  <c r="H11"/>
  <c r="O17"/>
  <c r="C17"/>
  <c r="D17"/>
  <c r="E17"/>
  <c r="I32" i="116"/>
  <c r="C6" i="86"/>
  <c r="B9" i="87" s="1"/>
  <c r="H24" i="88"/>
  <c r="D28" i="58"/>
  <c r="B26" i="64" s="1"/>
  <c r="C28" i="58"/>
  <c r="B26" i="62" s="1"/>
  <c r="G28" i="58"/>
  <c r="B26" i="70" s="1"/>
  <c r="F28" i="58"/>
  <c r="B26" i="68" s="1"/>
  <c r="E28" i="58"/>
  <c r="B26" i="66" s="1"/>
  <c r="D33" i="54"/>
  <c r="B14" i="56" s="1"/>
  <c r="B17" s="1"/>
  <c r="N41" i="212"/>
  <c r="N41" i="213" s="1"/>
  <c r="N44" i="212"/>
  <c r="N44" i="213" s="1"/>
  <c r="N47" i="212"/>
  <c r="N47" i="213" s="1"/>
  <c r="N35" i="212"/>
  <c r="N35" i="213" s="1"/>
  <c r="N34" i="212"/>
  <c r="N34" i="213" s="1"/>
  <c r="N49" i="212"/>
  <c r="N49" i="213" s="1"/>
  <c r="T41" i="212"/>
  <c r="T41" i="213" s="1"/>
  <c r="T34" i="212"/>
  <c r="T34" i="213" s="1"/>
  <c r="T49" i="212"/>
  <c r="T49" i="213" s="1"/>
  <c r="T47" i="212"/>
  <c r="T47" i="213" s="1"/>
  <c r="T35" i="212"/>
  <c r="T35" i="213" s="1"/>
  <c r="T44" i="212"/>
  <c r="T44" i="213" s="1"/>
  <c r="K49" i="212"/>
  <c r="K49" i="213" s="1"/>
  <c r="K47" i="212"/>
  <c r="K47" i="213" s="1"/>
  <c r="K41" i="212"/>
  <c r="K41" i="213" s="1"/>
  <c r="AA41" s="1"/>
  <c r="B39" i="215" s="1"/>
  <c r="K34" i="212"/>
  <c r="K34" i="213" s="1"/>
  <c r="K35" i="212"/>
  <c r="K35" i="213" s="1"/>
  <c r="K44" i="212"/>
  <c r="K44" i="213" s="1"/>
  <c r="L13" i="214"/>
  <c r="D22"/>
  <c r="J13"/>
  <c r="E13"/>
  <c r="M13"/>
  <c r="I13"/>
  <c r="AA44" i="212"/>
  <c r="X47" i="213"/>
  <c r="V13" i="214"/>
  <c r="AA44" i="213" l="1"/>
  <c r="D42" i="215" s="1"/>
  <c r="O9" i="71"/>
  <c r="AA35" i="213"/>
  <c r="V33" i="215" s="1"/>
  <c r="B42"/>
  <c r="B23" i="71"/>
  <c r="P23" i="70"/>
  <c r="B19" i="62"/>
  <c r="J19"/>
  <c r="G19"/>
  <c r="D19"/>
  <c r="N19"/>
  <c r="K19"/>
  <c r="H19"/>
  <c r="E19"/>
  <c r="O19"/>
  <c r="L19"/>
  <c r="I19"/>
  <c r="F19"/>
  <c r="C19"/>
  <c r="M19"/>
  <c r="B26" i="71"/>
  <c r="C9"/>
  <c r="D9"/>
  <c r="E9"/>
  <c r="P25"/>
  <c r="P23" i="64"/>
  <c r="P12"/>
  <c r="P30" i="71"/>
  <c r="P29" i="64"/>
  <c r="P21" i="62"/>
  <c r="C12" i="71"/>
  <c r="D12"/>
  <c r="E12"/>
  <c r="P32"/>
  <c r="G29"/>
  <c r="H29"/>
  <c r="I29"/>
  <c r="B33" i="215"/>
  <c r="P21" i="60"/>
  <c r="G21" i="71"/>
  <c r="H21"/>
  <c r="I21"/>
  <c r="H23"/>
  <c r="I23"/>
  <c r="J23"/>
  <c r="B12"/>
  <c r="P12" i="70"/>
  <c r="B29" i="71"/>
  <c r="P29" i="70"/>
  <c r="B19" i="64"/>
  <c r="O19"/>
  <c r="L19"/>
  <c r="I19"/>
  <c r="F19"/>
  <c r="C19"/>
  <c r="M19"/>
  <c r="J19"/>
  <c r="G19"/>
  <c r="D19"/>
  <c r="N19"/>
  <c r="K19"/>
  <c r="H19"/>
  <c r="E19"/>
  <c r="P21" i="68"/>
  <c r="P23" i="66"/>
  <c r="P9" i="62"/>
  <c r="F9" i="71"/>
  <c r="G9"/>
  <c r="H9"/>
  <c r="B39" i="216"/>
  <c r="P21" i="66"/>
  <c r="P9" i="60"/>
  <c r="B34" i="62"/>
  <c r="B7" i="41" s="1"/>
  <c r="F12" i="71"/>
  <c r="G12"/>
  <c r="H12"/>
  <c r="J29"/>
  <c r="K29"/>
  <c r="L29"/>
  <c r="J21"/>
  <c r="K21"/>
  <c r="L21"/>
  <c r="K23"/>
  <c r="L23"/>
  <c r="M23"/>
  <c r="N23"/>
  <c r="P12" i="68"/>
  <c r="B21" i="71"/>
  <c r="P21" i="70"/>
  <c r="B19" i="66"/>
  <c r="F19"/>
  <c r="C19"/>
  <c r="M19"/>
  <c r="J19"/>
  <c r="G19"/>
  <c r="D19"/>
  <c r="N19"/>
  <c r="K19"/>
  <c r="H19"/>
  <c r="E19"/>
  <c r="O19"/>
  <c r="L19"/>
  <c r="I19"/>
  <c r="B19" i="60"/>
  <c r="J19"/>
  <c r="G19"/>
  <c r="D19"/>
  <c r="H21" i="58"/>
  <c r="N19" i="60"/>
  <c r="K19"/>
  <c r="H19"/>
  <c r="E19"/>
  <c r="O19"/>
  <c r="L19"/>
  <c r="I19"/>
  <c r="F19"/>
  <c r="C19"/>
  <c r="M19"/>
  <c r="AA47" i="212"/>
  <c r="P15" i="71"/>
  <c r="P8"/>
  <c r="I9"/>
  <c r="J9"/>
  <c r="K9"/>
  <c r="P23" i="60"/>
  <c r="P17" i="71"/>
  <c r="P10"/>
  <c r="P29" i="62"/>
  <c r="P21" i="64"/>
  <c r="P23" i="62"/>
  <c r="I12" i="71"/>
  <c r="J12"/>
  <c r="K12"/>
  <c r="L12"/>
  <c r="P27"/>
  <c r="P24"/>
  <c r="P13"/>
  <c r="M29"/>
  <c r="N29"/>
  <c r="O29"/>
  <c r="C29"/>
  <c r="M21"/>
  <c r="N21"/>
  <c r="O21"/>
  <c r="O23"/>
  <c r="C23"/>
  <c r="D23"/>
  <c r="B34" i="60"/>
  <c r="B7" i="39" s="1"/>
  <c r="B30" i="87"/>
  <c r="B9" i="88"/>
  <c r="C9" i="87"/>
  <c r="B9" i="71"/>
  <c r="P9" i="70"/>
  <c r="B19" i="68"/>
  <c r="O19"/>
  <c r="L19"/>
  <c r="I19"/>
  <c r="F19"/>
  <c r="C19"/>
  <c r="M19"/>
  <c r="J19"/>
  <c r="G19"/>
  <c r="D19"/>
  <c r="N19"/>
  <c r="K19"/>
  <c r="H19"/>
  <c r="E19"/>
  <c r="B19" i="70"/>
  <c r="N19"/>
  <c r="D19"/>
  <c r="G19"/>
  <c r="G19" i="71" s="1"/>
  <c r="J19" i="70"/>
  <c r="M19"/>
  <c r="C19"/>
  <c r="F19"/>
  <c r="F19" i="71" s="1"/>
  <c r="I19" i="70"/>
  <c r="I19" i="71" s="1"/>
  <c r="L19" i="70"/>
  <c r="O19"/>
  <c r="E19"/>
  <c r="E19" i="71" s="1"/>
  <c r="H19" i="70"/>
  <c r="H19" i="71" s="1"/>
  <c r="K19" i="70"/>
  <c r="K19" i="71" s="1"/>
  <c r="P29" i="68"/>
  <c r="P23"/>
  <c r="P12" i="66"/>
  <c r="L9" i="71"/>
  <c r="M9"/>
  <c r="N9"/>
  <c r="P11"/>
  <c r="P31"/>
  <c r="P18"/>
  <c r="P29" i="66"/>
  <c r="P9" i="68"/>
  <c r="P12" i="62"/>
  <c r="M12" i="71"/>
  <c r="N12"/>
  <c r="O12"/>
  <c r="P9" i="66"/>
  <c r="P29" i="60"/>
  <c r="D29" i="71"/>
  <c r="E29"/>
  <c r="F29"/>
  <c r="B33" i="216"/>
  <c r="C21" i="71"/>
  <c r="D21"/>
  <c r="E21"/>
  <c r="F21"/>
  <c r="E23"/>
  <c r="F23"/>
  <c r="G23"/>
  <c r="P12" i="60"/>
  <c r="P9" i="64"/>
  <c r="C27" i="86"/>
  <c r="M26" i="68"/>
  <c r="M34" s="1"/>
  <c r="B18" i="47" s="1"/>
  <c r="I26" i="68"/>
  <c r="I34" s="1"/>
  <c r="B14" i="47" s="1"/>
  <c r="E26" i="68"/>
  <c r="E34" s="1"/>
  <c r="B10" i="47" s="1"/>
  <c r="N26" i="68"/>
  <c r="N34" s="1"/>
  <c r="B19" i="47" s="1"/>
  <c r="J26" i="68"/>
  <c r="J34" s="1"/>
  <c r="B15" i="47" s="1"/>
  <c r="F26" i="68"/>
  <c r="F34" s="1"/>
  <c r="B11" i="47" s="1"/>
  <c r="O26" i="68"/>
  <c r="O34" s="1"/>
  <c r="B20" i="47" s="1"/>
  <c r="K26" i="68"/>
  <c r="K34" s="1"/>
  <c r="B16" i="47" s="1"/>
  <c r="G26" i="68"/>
  <c r="G34" s="1"/>
  <c r="B12" i="47" s="1"/>
  <c r="C26" i="68"/>
  <c r="C34" s="1"/>
  <c r="B8" i="47" s="1"/>
  <c r="L26" i="68"/>
  <c r="L34" s="1"/>
  <c r="B17" i="47" s="1"/>
  <c r="H26" i="68"/>
  <c r="H34" s="1"/>
  <c r="B13" i="47" s="1"/>
  <c r="D26" i="68"/>
  <c r="D34" s="1"/>
  <c r="B9" i="47" s="1"/>
  <c r="F36" i="58"/>
  <c r="M26" i="64"/>
  <c r="M34" s="1"/>
  <c r="B18" i="43" s="1"/>
  <c r="I26" i="64"/>
  <c r="I34" s="1"/>
  <c r="B14" i="43" s="1"/>
  <c r="E26" i="64"/>
  <c r="E34" s="1"/>
  <c r="B10" i="43" s="1"/>
  <c r="N26" i="64"/>
  <c r="N34" s="1"/>
  <c r="B19" i="43" s="1"/>
  <c r="J26" i="64"/>
  <c r="J34" s="1"/>
  <c r="B15" i="43" s="1"/>
  <c r="F26" i="64"/>
  <c r="F34" s="1"/>
  <c r="B11" i="43" s="1"/>
  <c r="O26" i="64"/>
  <c r="O34" s="1"/>
  <c r="B20" i="43" s="1"/>
  <c r="K26" i="64"/>
  <c r="K34" s="1"/>
  <c r="B16" i="43" s="1"/>
  <c r="G26" i="64"/>
  <c r="G34" s="1"/>
  <c r="B12" i="43" s="1"/>
  <c r="C26" i="64"/>
  <c r="C34" s="1"/>
  <c r="B8" i="43" s="1"/>
  <c r="L26" i="64"/>
  <c r="L34" s="1"/>
  <c r="B17" i="43" s="1"/>
  <c r="H26" i="64"/>
  <c r="H34" s="1"/>
  <c r="B13" i="43" s="1"/>
  <c r="D26" i="64"/>
  <c r="D34" s="1"/>
  <c r="B9" i="43" s="1"/>
  <c r="D36" i="58"/>
  <c r="K13" i="214"/>
  <c r="O26" i="66"/>
  <c r="O34" s="1"/>
  <c r="B20" i="45" s="1"/>
  <c r="L26" i="66"/>
  <c r="L34" s="1"/>
  <c r="B17" i="45" s="1"/>
  <c r="H26" i="66"/>
  <c r="H34" s="1"/>
  <c r="B13" i="45" s="1"/>
  <c r="M26" i="66"/>
  <c r="M34" s="1"/>
  <c r="B18" i="45" s="1"/>
  <c r="N26" i="66"/>
  <c r="N34" s="1"/>
  <c r="B19" i="45" s="1"/>
  <c r="J26" i="66"/>
  <c r="J34" s="1"/>
  <c r="B15" i="45" s="1"/>
  <c r="G26" i="66"/>
  <c r="G34" s="1"/>
  <c r="B12" i="45" s="1"/>
  <c r="C26" i="66"/>
  <c r="C34" s="1"/>
  <c r="B8" i="45" s="1"/>
  <c r="I26" i="66"/>
  <c r="I34" s="1"/>
  <c r="B14" i="45" s="1"/>
  <c r="D26" i="66"/>
  <c r="D34" s="1"/>
  <c r="B9" i="45" s="1"/>
  <c r="K26" i="66"/>
  <c r="K34" s="1"/>
  <c r="B16" i="45" s="1"/>
  <c r="E26" i="66"/>
  <c r="E34" s="1"/>
  <c r="B10" i="45" s="1"/>
  <c r="F26" i="66"/>
  <c r="F34" s="1"/>
  <c r="B11" i="45" s="1"/>
  <c r="E36" i="58"/>
  <c r="O26" i="62"/>
  <c r="O34" s="1"/>
  <c r="B20" i="41" s="1"/>
  <c r="K26" i="62"/>
  <c r="K34" s="1"/>
  <c r="B16" i="41" s="1"/>
  <c r="G26" i="62"/>
  <c r="G34" s="1"/>
  <c r="B12" i="41" s="1"/>
  <c r="C26" i="62"/>
  <c r="C34" s="1"/>
  <c r="B8" i="41" s="1"/>
  <c r="L26" i="62"/>
  <c r="L34" s="1"/>
  <c r="B17" i="41" s="1"/>
  <c r="H26" i="62"/>
  <c r="H34" s="1"/>
  <c r="B13" i="41" s="1"/>
  <c r="D26" i="62"/>
  <c r="D34" s="1"/>
  <c r="B9" i="41" s="1"/>
  <c r="M26" i="62"/>
  <c r="M34" s="1"/>
  <c r="B18" i="41" s="1"/>
  <c r="I26" i="62"/>
  <c r="I34" s="1"/>
  <c r="B14" i="41" s="1"/>
  <c r="E26" i="62"/>
  <c r="E34" s="1"/>
  <c r="B10" i="41" s="1"/>
  <c r="N26" i="62"/>
  <c r="N34" s="1"/>
  <c r="B19" i="41" s="1"/>
  <c r="J26" i="62"/>
  <c r="J34" s="1"/>
  <c r="B15" i="41" s="1"/>
  <c r="F26" i="62"/>
  <c r="F34" s="1"/>
  <c r="B11" i="41" s="1"/>
  <c r="C36" i="58"/>
  <c r="E26" i="70"/>
  <c r="I26"/>
  <c r="M26"/>
  <c r="D26"/>
  <c r="H26"/>
  <c r="L26"/>
  <c r="C26"/>
  <c r="G26"/>
  <c r="K26"/>
  <c r="O26"/>
  <c r="F26"/>
  <c r="J26"/>
  <c r="N26"/>
  <c r="G36" i="58"/>
  <c r="AA41" i="212"/>
  <c r="AA49" i="213"/>
  <c r="K47" i="215" s="1"/>
  <c r="M26" i="60"/>
  <c r="M34" s="1"/>
  <c r="B18" i="39" s="1"/>
  <c r="I26" i="60"/>
  <c r="I34" s="1"/>
  <c r="B14" i="39" s="1"/>
  <c r="E26" i="60"/>
  <c r="E34" s="1"/>
  <c r="B10" i="39" s="1"/>
  <c r="N26" i="60"/>
  <c r="N34" s="1"/>
  <c r="B19" i="39" s="1"/>
  <c r="J26" i="60"/>
  <c r="J34" s="1"/>
  <c r="B15" i="39" s="1"/>
  <c r="F26" i="60"/>
  <c r="F34" s="1"/>
  <c r="B11" i="39" s="1"/>
  <c r="O26" i="60"/>
  <c r="O34" s="1"/>
  <c r="B20" i="39" s="1"/>
  <c r="K26" i="60"/>
  <c r="K34" s="1"/>
  <c r="B16" i="39" s="1"/>
  <c r="G26" i="60"/>
  <c r="G34" s="1"/>
  <c r="B12" i="39" s="1"/>
  <c r="C26" i="60"/>
  <c r="C34" s="1"/>
  <c r="B8" i="39" s="1"/>
  <c r="L26" i="60"/>
  <c r="L34" s="1"/>
  <c r="B17" i="39" s="1"/>
  <c r="H26" i="60"/>
  <c r="H34" s="1"/>
  <c r="B13" i="39" s="1"/>
  <c r="D26" i="60"/>
  <c r="D34" s="1"/>
  <c r="B9" i="39" s="1"/>
  <c r="H28" i="58"/>
  <c r="H36" s="1"/>
  <c r="AA34" i="213"/>
  <c r="AA34" i="212"/>
  <c r="AA35"/>
  <c r="T13" i="214"/>
  <c r="AA49" i="212"/>
  <c r="N13" i="214"/>
  <c r="I39" i="216"/>
  <c r="C39"/>
  <c r="S42"/>
  <c r="J42"/>
  <c r="U42"/>
  <c r="W39"/>
  <c r="M33"/>
  <c r="Y42"/>
  <c r="D39" i="215"/>
  <c r="L42"/>
  <c r="P33"/>
  <c r="J32"/>
  <c r="V47" i="216"/>
  <c r="D33" i="215"/>
  <c r="R42" i="216"/>
  <c r="G33"/>
  <c r="O42"/>
  <c r="C32" i="215"/>
  <c r="P39"/>
  <c r="Z42" i="216"/>
  <c r="E42"/>
  <c r="M32"/>
  <c r="V42"/>
  <c r="F33" i="215"/>
  <c r="I32" i="216"/>
  <c r="Z33" i="215"/>
  <c r="N33"/>
  <c r="X33"/>
  <c r="U39" i="216"/>
  <c r="M39"/>
  <c r="G42"/>
  <c r="M42"/>
  <c r="R47"/>
  <c r="X32"/>
  <c r="P32"/>
  <c r="G32" i="215"/>
  <c r="O32"/>
  <c r="S32"/>
  <c r="W32"/>
  <c r="Y32" i="216"/>
  <c r="U32"/>
  <c r="F32" i="215"/>
  <c r="R32"/>
  <c r="Z32"/>
  <c r="Z32" i="216"/>
  <c r="R32"/>
  <c r="F32"/>
  <c r="U32" i="215"/>
  <c r="Y32"/>
  <c r="W32" i="216"/>
  <c r="S32"/>
  <c r="O32"/>
  <c r="G32"/>
  <c r="P32" i="215"/>
  <c r="X32"/>
  <c r="K32" i="216"/>
  <c r="K32" i="215"/>
  <c r="T32"/>
  <c r="H32"/>
  <c r="N32" i="216"/>
  <c r="Q32" i="215"/>
  <c r="T32" i="216"/>
  <c r="H32"/>
  <c r="N32" i="215"/>
  <c r="Q32" i="216"/>
  <c r="H33"/>
  <c r="K33"/>
  <c r="T33" i="215"/>
  <c r="Q33" i="216"/>
  <c r="H33" i="215"/>
  <c r="K33"/>
  <c r="T33" i="216"/>
  <c r="Q33" i="215"/>
  <c r="I39"/>
  <c r="L47"/>
  <c r="C39"/>
  <c r="S42"/>
  <c r="J42"/>
  <c r="U42"/>
  <c r="W39"/>
  <c r="M33"/>
  <c r="Y42"/>
  <c r="D39" i="216"/>
  <c r="L42"/>
  <c r="P33"/>
  <c r="Z47" i="215"/>
  <c r="J32" i="216"/>
  <c r="U47" i="215"/>
  <c r="V47"/>
  <c r="G47" i="216"/>
  <c r="D33"/>
  <c r="R42" i="215"/>
  <c r="G33"/>
  <c r="O42"/>
  <c r="C32" i="216"/>
  <c r="P39"/>
  <c r="Z42" i="215"/>
  <c r="J47"/>
  <c r="E42"/>
  <c r="M32"/>
  <c r="V42"/>
  <c r="F33" i="216"/>
  <c r="I32" i="215"/>
  <c r="L32"/>
  <c r="Z33" i="216"/>
  <c r="N33"/>
  <c r="X33"/>
  <c r="U39" i="215"/>
  <c r="M39"/>
  <c r="V33" i="216"/>
  <c r="G42" i="215"/>
  <c r="D47"/>
  <c r="M42"/>
  <c r="F47"/>
  <c r="R47"/>
  <c r="AA47" i="213"/>
  <c r="I42" i="216"/>
  <c r="P47"/>
  <c r="S33"/>
  <c r="J33" i="215"/>
  <c r="X39"/>
  <c r="U33" i="216"/>
  <c r="E47"/>
  <c r="V32" i="215"/>
  <c r="O47"/>
  <c r="L33"/>
  <c r="C33" i="216"/>
  <c r="P42" i="215"/>
  <c r="S47"/>
  <c r="W42" i="216"/>
  <c r="E39"/>
  <c r="M47"/>
  <c r="Y39"/>
  <c r="F39"/>
  <c r="G39"/>
  <c r="R39"/>
  <c r="O39"/>
  <c r="D32"/>
  <c r="R33" i="215"/>
  <c r="I47" i="216"/>
  <c r="L39" i="215"/>
  <c r="C42" i="216"/>
  <c r="Z39"/>
  <c r="H42" i="215"/>
  <c r="X47" i="216"/>
  <c r="W33"/>
  <c r="E33"/>
  <c r="V39"/>
  <c r="Y47"/>
  <c r="F42"/>
  <c r="I33"/>
  <c r="C47" i="215"/>
  <c r="S39" i="216"/>
  <c r="J39"/>
  <c r="X42" i="215"/>
  <c r="W47"/>
  <c r="E32" i="216"/>
  <c r="O33"/>
  <c r="Y33"/>
  <c r="H39"/>
  <c r="N39"/>
  <c r="Q39"/>
  <c r="H39" i="215"/>
  <c r="T39" i="216"/>
  <c r="K39" i="215"/>
  <c r="T39"/>
  <c r="K39" i="216"/>
  <c r="N39" i="215"/>
  <c r="Q39"/>
  <c r="N42" i="216"/>
  <c r="K42" i="215"/>
  <c r="T42" i="216"/>
  <c r="Q42" i="215"/>
  <c r="K42" i="216"/>
  <c r="T42" i="215"/>
  <c r="Q42" i="216"/>
  <c r="N42" i="215"/>
  <c r="I42"/>
  <c r="P47"/>
  <c r="S33"/>
  <c r="J33" i="216"/>
  <c r="X39"/>
  <c r="U33" i="215"/>
  <c r="E47"/>
  <c r="V32" i="216"/>
  <c r="O47"/>
  <c r="L33"/>
  <c r="C33" i="215"/>
  <c r="P42" i="216"/>
  <c r="S47"/>
  <c r="W42" i="215"/>
  <c r="E39"/>
  <c r="M47"/>
  <c r="Y39"/>
  <c r="F39"/>
  <c r="G39"/>
  <c r="R39"/>
  <c r="O39"/>
  <c r="D32"/>
  <c r="R33" i="216"/>
  <c r="I47" i="215"/>
  <c r="L39" i="216"/>
  <c r="C42" i="215"/>
  <c r="Z39"/>
  <c r="H42" i="216"/>
  <c r="X47" i="215"/>
  <c r="W33"/>
  <c r="E33"/>
  <c r="V39"/>
  <c r="Y47"/>
  <c r="F42"/>
  <c r="I33"/>
  <c r="C47" i="216"/>
  <c r="S39" i="215"/>
  <c r="J39"/>
  <c r="X42" i="216"/>
  <c r="W47"/>
  <c r="E32" i="215"/>
  <c r="D42" i="216"/>
  <c r="O33" i="215"/>
  <c r="Y33"/>
  <c r="D25" i="214"/>
  <c r="AA13"/>
  <c r="Z47" i="216" l="1"/>
  <c r="Q47" i="215"/>
  <c r="D47" i="216"/>
  <c r="J19" i="71"/>
  <c r="B42" i="216"/>
  <c r="F47"/>
  <c r="K47"/>
  <c r="O19" i="71"/>
  <c r="C19"/>
  <c r="D19"/>
  <c r="B30" i="88"/>
  <c r="C9"/>
  <c r="P19" i="68"/>
  <c r="P19" i="66"/>
  <c r="P19" i="62"/>
  <c r="B34" i="68"/>
  <c r="B7" i="47" s="1"/>
  <c r="B22" s="1"/>
  <c r="V14" i="214"/>
  <c r="B14"/>
  <c r="X45" i="215"/>
  <c r="B45"/>
  <c r="B45" i="216"/>
  <c r="L32"/>
  <c r="B32"/>
  <c r="B32" i="215"/>
  <c r="K9" i="87"/>
  <c r="H9"/>
  <c r="C30"/>
  <c r="L47" i="216"/>
  <c r="P29" i="71"/>
  <c r="B34" i="66"/>
  <c r="B7" i="45" s="1"/>
  <c r="B22" s="1"/>
  <c r="T47" i="216"/>
  <c r="B47"/>
  <c r="B47" i="215"/>
  <c r="B19" i="71"/>
  <c r="P19" i="70"/>
  <c r="P9" i="71"/>
  <c r="B22" i="39"/>
  <c r="P19" i="60"/>
  <c r="P21" i="71"/>
  <c r="B22" i="41"/>
  <c r="P23" i="71"/>
  <c r="B34" i="70"/>
  <c r="B7" i="49" s="1"/>
  <c r="P19" i="64"/>
  <c r="B34"/>
  <c r="B7" i="43" s="1"/>
  <c r="B22" s="1"/>
  <c r="J47" i="216"/>
  <c r="G47" i="215"/>
  <c r="T47"/>
  <c r="N47" i="216"/>
  <c r="L19" i="71"/>
  <c r="M19"/>
  <c r="N19"/>
  <c r="B34"/>
  <c r="P12"/>
  <c r="D25" i="86"/>
  <c r="D24"/>
  <c r="D23"/>
  <c r="D18"/>
  <c r="D14"/>
  <c r="D22"/>
  <c r="D21"/>
  <c r="D15"/>
  <c r="D10"/>
  <c r="D9"/>
  <c r="D12"/>
  <c r="D16"/>
  <c r="D19"/>
  <c r="D13"/>
  <c r="D8"/>
  <c r="D7"/>
  <c r="D11"/>
  <c r="D20"/>
  <c r="D17"/>
  <c r="D6"/>
  <c r="D8" i="39"/>
  <c r="E8"/>
  <c r="F8"/>
  <c r="G8"/>
  <c r="C8"/>
  <c r="P26" i="60"/>
  <c r="P34" s="1"/>
  <c r="D10" i="39"/>
  <c r="E10"/>
  <c r="F10"/>
  <c r="G10"/>
  <c r="C10"/>
  <c r="F26" i="71"/>
  <c r="F34" s="1"/>
  <c r="F34" i="70"/>
  <c r="B11" i="49" s="1"/>
  <c r="B11" i="293" s="1"/>
  <c r="G26" i="71"/>
  <c r="G34" s="1"/>
  <c r="G34" i="70"/>
  <c r="B12" i="49" s="1"/>
  <c r="B12" i="293" s="1"/>
  <c r="D26" i="71"/>
  <c r="D34" s="1"/>
  <c r="D34" i="70"/>
  <c r="B9" i="49" s="1"/>
  <c r="B9" i="293" s="1"/>
  <c r="F19" i="41"/>
  <c r="G19"/>
  <c r="C19"/>
  <c r="D19"/>
  <c r="E19"/>
  <c r="F9"/>
  <c r="G9"/>
  <c r="C9"/>
  <c r="D9"/>
  <c r="E9"/>
  <c r="D12"/>
  <c r="E12"/>
  <c r="F12"/>
  <c r="G12"/>
  <c r="C12"/>
  <c r="P26" i="66"/>
  <c r="P34" s="1"/>
  <c r="F9" i="45"/>
  <c r="G9"/>
  <c r="C9"/>
  <c r="D9"/>
  <c r="E9"/>
  <c r="F15"/>
  <c r="G15"/>
  <c r="C15"/>
  <c r="D15"/>
  <c r="E15"/>
  <c r="F17"/>
  <c r="G17"/>
  <c r="C17"/>
  <c r="D17"/>
  <c r="E17"/>
  <c r="F9" i="43"/>
  <c r="G9"/>
  <c r="C9"/>
  <c r="D9"/>
  <c r="E9"/>
  <c r="D12"/>
  <c r="E12"/>
  <c r="F12"/>
  <c r="G12"/>
  <c r="C12"/>
  <c r="F11"/>
  <c r="G11"/>
  <c r="C11"/>
  <c r="D11"/>
  <c r="E11"/>
  <c r="D14"/>
  <c r="E14"/>
  <c r="F14"/>
  <c r="G14"/>
  <c r="C14"/>
  <c r="F13" i="47"/>
  <c r="G13"/>
  <c r="C13"/>
  <c r="D13"/>
  <c r="E13"/>
  <c r="D16"/>
  <c r="E16"/>
  <c r="F16"/>
  <c r="G16"/>
  <c r="C16"/>
  <c r="F15"/>
  <c r="G15"/>
  <c r="C15"/>
  <c r="D15"/>
  <c r="E15"/>
  <c r="D18"/>
  <c r="C18"/>
  <c r="G18"/>
  <c r="E18"/>
  <c r="F18"/>
  <c r="U47" i="216"/>
  <c r="N47" i="215"/>
  <c r="H47"/>
  <c r="Q47" i="216"/>
  <c r="F17" i="39"/>
  <c r="G17"/>
  <c r="C17"/>
  <c r="D17"/>
  <c r="E17"/>
  <c r="D20"/>
  <c r="E20"/>
  <c r="F20"/>
  <c r="G20"/>
  <c r="C20"/>
  <c r="F19"/>
  <c r="G19"/>
  <c r="C19"/>
  <c r="D19"/>
  <c r="E19"/>
  <c r="J26" i="71"/>
  <c r="J34" s="1"/>
  <c r="J34" i="70"/>
  <c r="B15" i="49" s="1"/>
  <c r="B15" i="293" s="1"/>
  <c r="K26" i="71"/>
  <c r="K34" s="1"/>
  <c r="K34" i="70"/>
  <c r="B16" i="49" s="1"/>
  <c r="B16" i="293" s="1"/>
  <c r="H26" i="71"/>
  <c r="H34" s="1"/>
  <c r="H34" i="70"/>
  <c r="B13" i="49" s="1"/>
  <c r="B13" i="293" s="1"/>
  <c r="E26" i="71"/>
  <c r="E34" s="1"/>
  <c r="E34" i="70"/>
  <c r="B10" i="49" s="1"/>
  <c r="B10" i="293" s="1"/>
  <c r="F15" i="41"/>
  <c r="G15"/>
  <c r="C15"/>
  <c r="D15"/>
  <c r="E15"/>
  <c r="D18"/>
  <c r="E18"/>
  <c r="F18"/>
  <c r="G18"/>
  <c r="C18"/>
  <c r="D8"/>
  <c r="E8"/>
  <c r="F8"/>
  <c r="G8"/>
  <c r="C8"/>
  <c r="D16" i="45"/>
  <c r="E16"/>
  <c r="F16"/>
  <c r="G16"/>
  <c r="C16"/>
  <c r="D12"/>
  <c r="E12"/>
  <c r="F12"/>
  <c r="G12"/>
  <c r="C12"/>
  <c r="F13"/>
  <c r="G13"/>
  <c r="C13"/>
  <c r="D13"/>
  <c r="E13"/>
  <c r="D8" i="43"/>
  <c r="E8"/>
  <c r="F8"/>
  <c r="G8"/>
  <c r="C8"/>
  <c r="P26" i="64"/>
  <c r="P34" s="1"/>
  <c r="D10" i="43"/>
  <c r="E10"/>
  <c r="F10"/>
  <c r="G10"/>
  <c r="C10"/>
  <c r="F9" i="47"/>
  <c r="G9"/>
  <c r="C9"/>
  <c r="D9"/>
  <c r="E9"/>
  <c r="D12"/>
  <c r="E12"/>
  <c r="F12"/>
  <c r="G12"/>
  <c r="C12"/>
  <c r="F11"/>
  <c r="G11"/>
  <c r="C11"/>
  <c r="D11"/>
  <c r="E11"/>
  <c r="D14"/>
  <c r="E14"/>
  <c r="F14"/>
  <c r="G14"/>
  <c r="C14"/>
  <c r="F13" i="39"/>
  <c r="G13"/>
  <c r="C13"/>
  <c r="D13"/>
  <c r="E13"/>
  <c r="D16"/>
  <c r="E16"/>
  <c r="F16"/>
  <c r="G16"/>
  <c r="C16"/>
  <c r="F15"/>
  <c r="G15"/>
  <c r="C15"/>
  <c r="D15"/>
  <c r="E15"/>
  <c r="D18"/>
  <c r="E18"/>
  <c r="F18"/>
  <c r="G18"/>
  <c r="C18"/>
  <c r="N26" i="71"/>
  <c r="N34" s="1"/>
  <c r="N34" i="70"/>
  <c r="B19" i="49" s="1"/>
  <c r="B19" i="293" s="1"/>
  <c r="O26" i="71"/>
  <c r="O34" s="1"/>
  <c r="O34" i="70"/>
  <c r="B20" i="49" s="1"/>
  <c r="B20" i="293" s="1"/>
  <c r="L26" i="71"/>
  <c r="L34" s="1"/>
  <c r="L34" i="70"/>
  <c r="B17" i="49" s="1"/>
  <c r="B17" i="293" s="1"/>
  <c r="I26" i="71"/>
  <c r="I34" s="1"/>
  <c r="I34" i="70"/>
  <c r="B14" i="49" s="1"/>
  <c r="B14" i="293" s="1"/>
  <c r="F11" i="41"/>
  <c r="G11"/>
  <c r="C11"/>
  <c r="D11"/>
  <c r="E11"/>
  <c r="D14"/>
  <c r="E14"/>
  <c r="F14"/>
  <c r="G14"/>
  <c r="C14"/>
  <c r="F17"/>
  <c r="G17"/>
  <c r="C17"/>
  <c r="D17"/>
  <c r="E17"/>
  <c r="D20"/>
  <c r="E20"/>
  <c r="F20"/>
  <c r="G20"/>
  <c r="C20"/>
  <c r="D10" i="45"/>
  <c r="E10"/>
  <c r="F10"/>
  <c r="G10"/>
  <c r="C10"/>
  <c r="D8"/>
  <c r="E8"/>
  <c r="F8"/>
  <c r="G8"/>
  <c r="C8"/>
  <c r="D18"/>
  <c r="E18"/>
  <c r="F18"/>
  <c r="G18"/>
  <c r="C18"/>
  <c r="F17" i="43"/>
  <c r="G17"/>
  <c r="C17"/>
  <c r="D17"/>
  <c r="E17"/>
  <c r="D20"/>
  <c r="E20"/>
  <c r="F20"/>
  <c r="G20"/>
  <c r="C20"/>
  <c r="F19"/>
  <c r="G19"/>
  <c r="C19"/>
  <c r="D19"/>
  <c r="E19"/>
  <c r="D8" i="47"/>
  <c r="E8"/>
  <c r="F8"/>
  <c r="G8"/>
  <c r="C8"/>
  <c r="P26" i="68"/>
  <c r="P34" s="1"/>
  <c r="D10" i="47"/>
  <c r="E10"/>
  <c r="F10"/>
  <c r="G10"/>
  <c r="C10"/>
  <c r="H47" i="216"/>
  <c r="F9" i="39"/>
  <c r="G9"/>
  <c r="C9"/>
  <c r="D9"/>
  <c r="E9"/>
  <c r="D12"/>
  <c r="E12"/>
  <c r="F12"/>
  <c r="G12"/>
  <c r="C12"/>
  <c r="F11"/>
  <c r="G11"/>
  <c r="C11"/>
  <c r="D11"/>
  <c r="H11" s="1"/>
  <c r="E11"/>
  <c r="D14"/>
  <c r="E14"/>
  <c r="F14"/>
  <c r="G14"/>
  <c r="C14"/>
  <c r="P26" i="70"/>
  <c r="P34" s="1"/>
  <c r="C26" i="71"/>
  <c r="C34" s="1"/>
  <c r="C34" i="70"/>
  <c r="B8" i="49" s="1"/>
  <c r="B8" i="293" s="1"/>
  <c r="M26" i="71"/>
  <c r="M34" s="1"/>
  <c r="M34" i="70"/>
  <c r="B18" i="49" s="1"/>
  <c r="B18" i="293" s="1"/>
  <c r="P26" i="62"/>
  <c r="P34" s="1"/>
  <c r="D10" i="41"/>
  <c r="E10"/>
  <c r="F10"/>
  <c r="G10"/>
  <c r="C10"/>
  <c r="F13"/>
  <c r="G13"/>
  <c r="C13"/>
  <c r="D13"/>
  <c r="E13"/>
  <c r="D16"/>
  <c r="E16"/>
  <c r="F16"/>
  <c r="G16"/>
  <c r="C16"/>
  <c r="F11" i="45"/>
  <c r="G11"/>
  <c r="C11"/>
  <c r="D11"/>
  <c r="E11"/>
  <c r="D14"/>
  <c r="E14"/>
  <c r="F14"/>
  <c r="G14"/>
  <c r="C14"/>
  <c r="F19"/>
  <c r="G19"/>
  <c r="C19"/>
  <c r="D19"/>
  <c r="E19"/>
  <c r="D20"/>
  <c r="E20"/>
  <c r="F20"/>
  <c r="G20"/>
  <c r="C20"/>
  <c r="F13" i="43"/>
  <c r="G13"/>
  <c r="C13"/>
  <c r="D13"/>
  <c r="E13"/>
  <c r="D16"/>
  <c r="E16"/>
  <c r="F16"/>
  <c r="G16"/>
  <c r="C16"/>
  <c r="F15"/>
  <c r="G15"/>
  <c r="C15"/>
  <c r="D15"/>
  <c r="E15"/>
  <c r="D18"/>
  <c r="E18"/>
  <c r="F18"/>
  <c r="G18"/>
  <c r="C18"/>
  <c r="F17" i="47"/>
  <c r="G17"/>
  <c r="C17"/>
  <c r="D17"/>
  <c r="E17"/>
  <c r="G20"/>
  <c r="C20"/>
  <c r="D20"/>
  <c r="E20"/>
  <c r="F20"/>
  <c r="E19"/>
  <c r="F19"/>
  <c r="G19"/>
  <c r="C19"/>
  <c r="D19"/>
  <c r="AA39" i="216"/>
  <c r="N45"/>
  <c r="N45" i="215"/>
  <c r="K45"/>
  <c r="Q45"/>
  <c r="T45"/>
  <c r="H45"/>
  <c r="K45" i="216"/>
  <c r="Q45"/>
  <c r="T45"/>
  <c r="H45"/>
  <c r="D45" i="215"/>
  <c r="F45" i="216"/>
  <c r="V45"/>
  <c r="Z45"/>
  <c r="U45" i="215"/>
  <c r="J45" i="216"/>
  <c r="G45" i="215"/>
  <c r="L45"/>
  <c r="D45" i="216"/>
  <c r="F45" i="215"/>
  <c r="V45"/>
  <c r="Z45"/>
  <c r="U45" i="216"/>
  <c r="J45" i="215"/>
  <c r="G45" i="216"/>
  <c r="L45"/>
  <c r="O45" i="215"/>
  <c r="E45"/>
  <c r="C45"/>
  <c r="W45"/>
  <c r="R45" i="216"/>
  <c r="Y45" i="215"/>
  <c r="M45"/>
  <c r="S45"/>
  <c r="I45"/>
  <c r="P45"/>
  <c r="O45" i="216"/>
  <c r="E45"/>
  <c r="C45"/>
  <c r="W45"/>
  <c r="R45" i="215"/>
  <c r="Y45" i="216"/>
  <c r="M45"/>
  <c r="S45"/>
  <c r="I45"/>
  <c r="P45"/>
  <c r="X45"/>
  <c r="AA47" i="215"/>
  <c r="AA47" i="216"/>
  <c r="AA39" i="215"/>
  <c r="AA42" i="216"/>
  <c r="AA42" i="215"/>
  <c r="AA32" i="216"/>
  <c r="AA33" i="215"/>
  <c r="AA32"/>
  <c r="AA33" i="216"/>
  <c r="V42" i="212"/>
  <c r="V42" i="213" s="1"/>
  <c r="V37" i="212"/>
  <c r="V37" i="213" s="1"/>
  <c r="V38" i="212"/>
  <c r="V38" i="213" s="1"/>
  <c r="V39" i="212"/>
  <c r="V39" i="213" s="1"/>
  <c r="V40" i="212"/>
  <c r="V40" i="213" s="1"/>
  <c r="V36" i="212"/>
  <c r="V36" i="213" s="1"/>
  <c r="V32" i="212"/>
  <c r="V32" i="213" s="1"/>
  <c r="E14" i="214"/>
  <c r="M14"/>
  <c r="Z14"/>
  <c r="R14"/>
  <c r="F14"/>
  <c r="AA14"/>
  <c r="W14"/>
  <c r="S14"/>
  <c r="O14"/>
  <c r="G14"/>
  <c r="C14"/>
  <c r="X14"/>
  <c r="P14"/>
  <c r="D14"/>
  <c r="Y14"/>
  <c r="U14"/>
  <c r="T14"/>
  <c r="Q14"/>
  <c r="J14"/>
  <c r="K14"/>
  <c r="N14"/>
  <c r="L14"/>
  <c r="H14"/>
  <c r="I14"/>
  <c r="H14" i="45" l="1"/>
  <c r="H10" i="47"/>
  <c r="H9" i="39"/>
  <c r="H18" i="43"/>
  <c r="H16" i="41"/>
  <c r="B474" i="35"/>
  <c r="B73" s="1"/>
  <c r="B546"/>
  <c r="B145" s="1"/>
  <c r="B618"/>
  <c r="B217" s="1"/>
  <c r="B690"/>
  <c r="B289" s="1"/>
  <c r="B762"/>
  <c r="B361" s="1"/>
  <c r="B456"/>
  <c r="B55" s="1"/>
  <c r="B528"/>
  <c r="B127" s="1"/>
  <c r="B600"/>
  <c r="B199" s="1"/>
  <c r="B672"/>
  <c r="B271" s="1"/>
  <c r="B744"/>
  <c r="B343" s="1"/>
  <c r="B438"/>
  <c r="B37" s="1"/>
  <c r="B510"/>
  <c r="B109" s="1"/>
  <c r="B582"/>
  <c r="B181" s="1"/>
  <c r="B654"/>
  <c r="B253" s="1"/>
  <c r="B726"/>
  <c r="B325" s="1"/>
  <c r="B420"/>
  <c r="B19" s="1"/>
  <c r="B492"/>
  <c r="B91" s="1"/>
  <c r="B564"/>
  <c r="B163" s="1"/>
  <c r="B636"/>
  <c r="B235" s="1"/>
  <c r="B708"/>
  <c r="B307" s="1"/>
  <c r="B780"/>
  <c r="B15"/>
  <c r="B87"/>
  <c r="B159"/>
  <c r="B231"/>
  <c r="B303"/>
  <c r="B375"/>
  <c r="B33"/>
  <c r="B105"/>
  <c r="B177"/>
  <c r="B249"/>
  <c r="B321"/>
  <c r="B51"/>
  <c r="B123"/>
  <c r="B195"/>
  <c r="B267"/>
  <c r="B339"/>
  <c r="B69"/>
  <c r="B141"/>
  <c r="B213"/>
  <c r="B285"/>
  <c r="B357"/>
  <c r="B57"/>
  <c r="B129"/>
  <c r="B201"/>
  <c r="B273"/>
  <c r="B345"/>
  <c r="B75"/>
  <c r="B147"/>
  <c r="B219"/>
  <c r="B291"/>
  <c r="B363"/>
  <c r="B21"/>
  <c r="B93"/>
  <c r="B165"/>
  <c r="B237"/>
  <c r="B309"/>
  <c r="B381"/>
  <c r="B39"/>
  <c r="B111"/>
  <c r="B183"/>
  <c r="B255"/>
  <c r="B327"/>
  <c r="D27" i="86"/>
  <c r="B7" i="92"/>
  <c r="I260" i="246"/>
  <c r="B21" i="92"/>
  <c r="I260" i="276" s="1"/>
  <c r="B14" i="92"/>
  <c r="I134" i="276" s="1"/>
  <c r="B10" i="92"/>
  <c r="I62" i="276" s="1"/>
  <c r="B23" i="92"/>
  <c r="I314" i="276" s="1"/>
  <c r="B25" i="92"/>
  <c r="I350" i="276" s="1"/>
  <c r="H16" i="43"/>
  <c r="B68" i="35"/>
  <c r="B140"/>
  <c r="B212"/>
  <c r="B284"/>
  <c r="B356"/>
  <c r="B14"/>
  <c r="B86"/>
  <c r="B158"/>
  <c r="B230"/>
  <c r="B302"/>
  <c r="B374"/>
  <c r="B32"/>
  <c r="B104"/>
  <c r="B176"/>
  <c r="B248"/>
  <c r="B320"/>
  <c r="B50"/>
  <c r="B122"/>
  <c r="B194"/>
  <c r="B266"/>
  <c r="B338"/>
  <c r="B34"/>
  <c r="B106"/>
  <c r="B178"/>
  <c r="B250"/>
  <c r="B322"/>
  <c r="B52"/>
  <c r="B124"/>
  <c r="B196"/>
  <c r="B268"/>
  <c r="B340"/>
  <c r="B70"/>
  <c r="B142"/>
  <c r="B214"/>
  <c r="B286"/>
  <c r="B358"/>
  <c r="B16"/>
  <c r="B88"/>
  <c r="B160"/>
  <c r="B232"/>
  <c r="B304"/>
  <c r="B376"/>
  <c r="B64"/>
  <c r="B136"/>
  <c r="B208"/>
  <c r="B280"/>
  <c r="B352"/>
  <c r="B10"/>
  <c r="B82"/>
  <c r="B154"/>
  <c r="B226"/>
  <c r="B298"/>
  <c r="B370"/>
  <c r="B28"/>
  <c r="B100"/>
  <c r="B172"/>
  <c r="B244"/>
  <c r="B316"/>
  <c r="B46"/>
  <c r="B118"/>
  <c r="B190"/>
  <c r="B262"/>
  <c r="B334"/>
  <c r="B30"/>
  <c r="B102"/>
  <c r="B174"/>
  <c r="B246"/>
  <c r="B318"/>
  <c r="B48"/>
  <c r="B120"/>
  <c r="B192"/>
  <c r="B264"/>
  <c r="B336"/>
  <c r="B66"/>
  <c r="B138"/>
  <c r="B210"/>
  <c r="B282"/>
  <c r="B354"/>
  <c r="B12"/>
  <c r="B84"/>
  <c r="B156"/>
  <c r="B228"/>
  <c r="B300"/>
  <c r="B372"/>
  <c r="I206" i="246"/>
  <c r="B18" i="92"/>
  <c r="I206" i="276" s="1"/>
  <c r="B9" i="92"/>
  <c r="I44" i="276" s="1"/>
  <c r="I116" i="246"/>
  <c r="B13" i="92"/>
  <c r="I116" i="276" s="1"/>
  <c r="B22" i="92"/>
  <c r="I296" i="276" s="1"/>
  <c r="B24" i="92"/>
  <c r="I332" i="276" s="1"/>
  <c r="H9" i="88"/>
  <c r="C30"/>
  <c r="B45" i="35"/>
  <c r="B117"/>
  <c r="B189"/>
  <c r="B261"/>
  <c r="B333"/>
  <c r="B63"/>
  <c r="B135"/>
  <c r="B207"/>
  <c r="B279"/>
  <c r="B351"/>
  <c r="B9"/>
  <c r="B81"/>
  <c r="B153"/>
  <c r="B225"/>
  <c r="B297"/>
  <c r="B369"/>
  <c r="B27"/>
  <c r="B99"/>
  <c r="B171"/>
  <c r="B243"/>
  <c r="B315"/>
  <c r="B72"/>
  <c r="B144"/>
  <c r="B216"/>
  <c r="B288"/>
  <c r="B360"/>
  <c r="B18"/>
  <c r="B90"/>
  <c r="B162"/>
  <c r="B234"/>
  <c r="B306"/>
  <c r="B378"/>
  <c r="B36"/>
  <c r="B108"/>
  <c r="B180"/>
  <c r="B252"/>
  <c r="B324"/>
  <c r="B54"/>
  <c r="B126"/>
  <c r="B198"/>
  <c r="B270"/>
  <c r="B342"/>
  <c r="B38"/>
  <c r="B110"/>
  <c r="B182"/>
  <c r="B254"/>
  <c r="B326"/>
  <c r="B56"/>
  <c r="B128"/>
  <c r="B200"/>
  <c r="B272"/>
  <c r="B344"/>
  <c r="B74"/>
  <c r="B146"/>
  <c r="B218"/>
  <c r="B290"/>
  <c r="B362"/>
  <c r="B20"/>
  <c r="B92"/>
  <c r="B164"/>
  <c r="B236"/>
  <c r="B308"/>
  <c r="B380"/>
  <c r="B8" i="92"/>
  <c r="I26" i="276" s="1"/>
  <c r="B17" i="92"/>
  <c r="I188" i="276" s="1"/>
  <c r="B16" i="92"/>
  <c r="I170" i="276" s="1"/>
  <c r="B19" i="92"/>
  <c r="I224" i="276" s="1"/>
  <c r="H19" i="47"/>
  <c r="H20" i="45"/>
  <c r="H10" i="41"/>
  <c r="B11" i="35"/>
  <c r="B83"/>
  <c r="B155"/>
  <c r="B227"/>
  <c r="B299"/>
  <c r="B371"/>
  <c r="B29"/>
  <c r="B101"/>
  <c r="B173"/>
  <c r="B245"/>
  <c r="B317"/>
  <c r="B47"/>
  <c r="B119"/>
  <c r="B191"/>
  <c r="B263"/>
  <c r="B335"/>
  <c r="B65"/>
  <c r="B137"/>
  <c r="B209"/>
  <c r="B281"/>
  <c r="B353"/>
  <c r="B53"/>
  <c r="B125"/>
  <c r="B197"/>
  <c r="B269"/>
  <c r="B341"/>
  <c r="B71"/>
  <c r="B143"/>
  <c r="B215"/>
  <c r="B287"/>
  <c r="B359"/>
  <c r="B17"/>
  <c r="B89"/>
  <c r="B161"/>
  <c r="B233"/>
  <c r="B305"/>
  <c r="B377"/>
  <c r="B35"/>
  <c r="B107"/>
  <c r="B179"/>
  <c r="B251"/>
  <c r="B323"/>
  <c r="B49"/>
  <c r="B121"/>
  <c r="B193"/>
  <c r="B265"/>
  <c r="B337"/>
  <c r="B67"/>
  <c r="B139"/>
  <c r="B211"/>
  <c r="B283"/>
  <c r="B355"/>
  <c r="B13"/>
  <c r="B85"/>
  <c r="B157"/>
  <c r="B229"/>
  <c r="B301"/>
  <c r="B373"/>
  <c r="B31"/>
  <c r="B103"/>
  <c r="B175"/>
  <c r="B247"/>
  <c r="B319"/>
  <c r="B12" i="92"/>
  <c r="I98" i="276" s="1"/>
  <c r="B20" i="92"/>
  <c r="I242" i="276" s="1"/>
  <c r="B11" i="92"/>
  <c r="I80" i="276" s="1"/>
  <c r="B15" i="92"/>
  <c r="I152" i="276" s="1"/>
  <c r="B26" i="92"/>
  <c r="I368" i="276" s="1"/>
  <c r="B22" i="49"/>
  <c r="B7" i="293"/>
  <c r="H30" i="87"/>
  <c r="I9" s="1"/>
  <c r="B32" i="212"/>
  <c r="B37"/>
  <c r="B36"/>
  <c r="B40"/>
  <c r="B39"/>
  <c r="B38"/>
  <c r="B42"/>
  <c r="H13" i="41"/>
  <c r="H16" i="45"/>
  <c r="P19" i="71"/>
  <c r="J260" i="247"/>
  <c r="J260" i="277"/>
  <c r="H8" i="45"/>
  <c r="H20" i="41"/>
  <c r="H17"/>
  <c r="H14"/>
  <c r="H18" i="39"/>
  <c r="H16" i="47"/>
  <c r="H14" i="43"/>
  <c r="H12"/>
  <c r="H12" i="41"/>
  <c r="H9"/>
  <c r="H10" i="39"/>
  <c r="H16"/>
  <c r="H14" i="47"/>
  <c r="H12"/>
  <c r="H10" i="43"/>
  <c r="H18" i="41"/>
  <c r="F7"/>
  <c r="G7"/>
  <c r="C7"/>
  <c r="D7"/>
  <c r="E7"/>
  <c r="E22" s="1"/>
  <c r="H15"/>
  <c r="H19"/>
  <c r="G8" i="49"/>
  <c r="G8" i="293" s="1"/>
  <c r="O391" i="35" s="1"/>
  <c r="C8" i="49"/>
  <c r="C8" i="293" s="1"/>
  <c r="D8" i="49"/>
  <c r="D8" i="293" s="1"/>
  <c r="E8" i="49"/>
  <c r="E8" i="293" s="1"/>
  <c r="F8" i="49"/>
  <c r="F8" i="293" s="1"/>
  <c r="N391" i="35" s="1"/>
  <c r="P26" i="71"/>
  <c r="P34" s="1"/>
  <c r="F7" i="47"/>
  <c r="F22" s="1"/>
  <c r="G7"/>
  <c r="G22" s="1"/>
  <c r="C7"/>
  <c r="C22" s="1"/>
  <c r="D7"/>
  <c r="D22" s="1"/>
  <c r="E7"/>
  <c r="E22" s="1"/>
  <c r="G14" i="49"/>
  <c r="G14" i="293" s="1"/>
  <c r="O397" i="35" s="1"/>
  <c r="C14" i="49"/>
  <c r="C14" i="293" s="1"/>
  <c r="D14" i="49"/>
  <c r="D14" i="293" s="1"/>
  <c r="E14" i="49"/>
  <c r="E14" i="293" s="1"/>
  <c r="F14" i="49"/>
  <c r="F14" i="293" s="1"/>
  <c r="N397" i="35" s="1"/>
  <c r="G20" i="49"/>
  <c r="G20" i="293" s="1"/>
  <c r="O403" i="35" s="1"/>
  <c r="C20" i="49"/>
  <c r="C20" i="293" s="1"/>
  <c r="D20" i="49"/>
  <c r="D20" i="293" s="1"/>
  <c r="E20" i="49"/>
  <c r="E20" i="293" s="1"/>
  <c r="F20" i="49"/>
  <c r="F20" i="293" s="1"/>
  <c r="N403" i="35" s="1"/>
  <c r="E13" i="49"/>
  <c r="E13" i="293" s="1"/>
  <c r="F13" i="49"/>
  <c r="F13" i="293" s="1"/>
  <c r="N396" i="35" s="1"/>
  <c r="G13" i="49"/>
  <c r="G13" i="293" s="1"/>
  <c r="O396" i="35" s="1"/>
  <c r="C13" i="49"/>
  <c r="C13" i="293" s="1"/>
  <c r="D13" i="49"/>
  <c r="D13" i="293" s="1"/>
  <c r="E15" i="49"/>
  <c r="E15" i="293" s="1"/>
  <c r="F15" i="49"/>
  <c r="F15" i="293" s="1"/>
  <c r="N398" i="35" s="1"/>
  <c r="G15" i="49"/>
  <c r="G15" i="293" s="1"/>
  <c r="O398" i="35" s="1"/>
  <c r="C15" i="49"/>
  <c r="C15" i="293" s="1"/>
  <c r="D15" i="49"/>
  <c r="D15" i="293" s="1"/>
  <c r="G12" i="49"/>
  <c r="G12" i="293" s="1"/>
  <c r="O395" i="35" s="1"/>
  <c r="C12" i="49"/>
  <c r="C12" i="293" s="1"/>
  <c r="D12" i="49"/>
  <c r="D12" i="293" s="1"/>
  <c r="E12" i="49"/>
  <c r="E12" i="293" s="1"/>
  <c r="F12" i="49"/>
  <c r="F12" i="293" s="1"/>
  <c r="N395" i="35" s="1"/>
  <c r="H15" i="43"/>
  <c r="H13"/>
  <c r="H19" i="45"/>
  <c r="H11"/>
  <c r="H8" i="47"/>
  <c r="H19" i="43"/>
  <c r="H20"/>
  <c r="H17"/>
  <c r="H18" i="45"/>
  <c r="H10"/>
  <c r="H9" i="47"/>
  <c r="H18"/>
  <c r="H13"/>
  <c r="H17" i="45"/>
  <c r="H9"/>
  <c r="E7" i="49"/>
  <c r="F7"/>
  <c r="G7"/>
  <c r="C7"/>
  <c r="D7"/>
  <c r="F7" i="43"/>
  <c r="F22" s="1"/>
  <c r="G7"/>
  <c r="G22" s="1"/>
  <c r="C7"/>
  <c r="C22" s="1"/>
  <c r="D7"/>
  <c r="D22" s="1"/>
  <c r="E7"/>
  <c r="E22" s="1"/>
  <c r="F7" i="45"/>
  <c r="F22" s="1"/>
  <c r="G7"/>
  <c r="G22" s="1"/>
  <c r="C7"/>
  <c r="D7"/>
  <c r="D22" s="1"/>
  <c r="E7"/>
  <c r="E22" s="1"/>
  <c r="G22" i="41"/>
  <c r="H14" i="39"/>
  <c r="H12"/>
  <c r="H11" i="41"/>
  <c r="H15" i="39"/>
  <c r="H11" i="47"/>
  <c r="F22" i="41"/>
  <c r="H19" i="39"/>
  <c r="H17"/>
  <c r="H15" i="47"/>
  <c r="G18" i="49"/>
  <c r="G18" i="293" s="1"/>
  <c r="O401" i="35" s="1"/>
  <c r="C18" i="49"/>
  <c r="C18" i="293" s="1"/>
  <c r="D18" i="49"/>
  <c r="D18" i="293" s="1"/>
  <c r="E18" i="49"/>
  <c r="E18" i="293" s="1"/>
  <c r="F18" i="49"/>
  <c r="F18" i="293" s="1"/>
  <c r="N401" i="35" s="1"/>
  <c r="E17" i="49"/>
  <c r="E17" i="293" s="1"/>
  <c r="F17" i="49"/>
  <c r="F17" i="293" s="1"/>
  <c r="N400" i="35" s="1"/>
  <c r="G17" i="49"/>
  <c r="G17" i="293" s="1"/>
  <c r="O400" i="35" s="1"/>
  <c r="C17" i="49"/>
  <c r="C17" i="293" s="1"/>
  <c r="D17" i="49"/>
  <c r="D17" i="293" s="1"/>
  <c r="E19" i="49"/>
  <c r="E19" i="293" s="1"/>
  <c r="F19" i="49"/>
  <c r="F19" i="293" s="1"/>
  <c r="N402" i="35" s="1"/>
  <c r="G19" i="49"/>
  <c r="G19" i="293" s="1"/>
  <c r="O402" i="35" s="1"/>
  <c r="C19" i="49"/>
  <c r="C19" i="293" s="1"/>
  <c r="D19" i="49"/>
  <c r="D19" i="293" s="1"/>
  <c r="G10" i="49"/>
  <c r="G10" i="293" s="1"/>
  <c r="O393" i="35" s="1"/>
  <c r="C10" i="49"/>
  <c r="C10" i="293" s="1"/>
  <c r="D10" i="49"/>
  <c r="D10" i="293" s="1"/>
  <c r="E10" i="49"/>
  <c r="E10" i="293" s="1"/>
  <c r="F10" i="49"/>
  <c r="F10" i="293" s="1"/>
  <c r="N393" i="35" s="1"/>
  <c r="G16" i="49"/>
  <c r="G16" i="293" s="1"/>
  <c r="O399" i="35" s="1"/>
  <c r="C16" i="49"/>
  <c r="C16" i="293" s="1"/>
  <c r="D16" i="49"/>
  <c r="D16" i="293" s="1"/>
  <c r="E16" i="49"/>
  <c r="E16" i="293" s="1"/>
  <c r="F16" i="49"/>
  <c r="F16" i="293" s="1"/>
  <c r="N399" i="35" s="1"/>
  <c r="E9" i="49"/>
  <c r="E9" i="293" s="1"/>
  <c r="F9" i="49"/>
  <c r="F9" i="293" s="1"/>
  <c r="N392" i="35" s="1"/>
  <c r="G9" i="49"/>
  <c r="G9" i="293" s="1"/>
  <c r="O392" i="35" s="1"/>
  <c r="C9" i="49"/>
  <c r="C9" i="293" s="1"/>
  <c r="D9" i="49"/>
  <c r="D9" i="293" s="1"/>
  <c r="E11" i="49"/>
  <c r="E11" i="293" s="1"/>
  <c r="F11" i="49"/>
  <c r="F11" i="293" s="1"/>
  <c r="N394" i="35" s="1"/>
  <c r="G11" i="49"/>
  <c r="G11" i="293" s="1"/>
  <c r="O394" i="35" s="1"/>
  <c r="C11" i="49"/>
  <c r="C11" i="293" s="1"/>
  <c r="D11" i="49"/>
  <c r="D11" i="293" s="1"/>
  <c r="F7" i="39"/>
  <c r="F22" s="1"/>
  <c r="G7"/>
  <c r="G22" s="1"/>
  <c r="C7"/>
  <c r="C22" s="1"/>
  <c r="D7"/>
  <c r="D22" s="1"/>
  <c r="E7"/>
  <c r="E22" s="1"/>
  <c r="H8"/>
  <c r="H20" i="47"/>
  <c r="H17"/>
  <c r="C22" i="41"/>
  <c r="C22" i="45"/>
  <c r="H13" i="39"/>
  <c r="H8" i="43"/>
  <c r="H13" i="45"/>
  <c r="H12"/>
  <c r="H8" i="41"/>
  <c r="H20" i="39"/>
  <c r="H11" i="43"/>
  <c r="H9"/>
  <c r="H15" i="45"/>
  <c r="AA45" i="216"/>
  <c r="AA45" i="215"/>
  <c r="V16" i="214"/>
  <c r="V22"/>
  <c r="H39" i="212"/>
  <c r="H39" i="213" s="1"/>
  <c r="H40" i="212"/>
  <c r="H40" i="213" s="1"/>
  <c r="H36" i="212"/>
  <c r="H36" i="213" s="1"/>
  <c r="H32" i="212"/>
  <c r="H32" i="213" s="1"/>
  <c r="H42" i="212"/>
  <c r="H42" i="213" s="1"/>
  <c r="H37" i="212"/>
  <c r="H37" i="213" s="1"/>
  <c r="H38" i="212"/>
  <c r="H38" i="213" s="1"/>
  <c r="C40" i="212"/>
  <c r="C36"/>
  <c r="C42"/>
  <c r="C37"/>
  <c r="C32"/>
  <c r="C38"/>
  <c r="C39"/>
  <c r="I38"/>
  <c r="I38" i="213" s="1"/>
  <c r="I32" i="212"/>
  <c r="I32" i="213" s="1"/>
  <c r="I39" i="212"/>
  <c r="I39" i="213" s="1"/>
  <c r="I40" i="212"/>
  <c r="I40" i="213" s="1"/>
  <c r="I36" i="212"/>
  <c r="I36" i="213" s="1"/>
  <c r="I42" i="212"/>
  <c r="I42" i="213" s="1"/>
  <c r="I37" i="212"/>
  <c r="I37" i="213" s="1"/>
  <c r="K40" i="212"/>
  <c r="K40" i="213" s="1"/>
  <c r="K36" i="212"/>
  <c r="K36" i="213" s="1"/>
  <c r="K42" i="212"/>
  <c r="K42" i="213" s="1"/>
  <c r="K37" i="212"/>
  <c r="K37" i="213" s="1"/>
  <c r="K38" i="212"/>
  <c r="K38" i="213" s="1"/>
  <c r="K32" i="212"/>
  <c r="K32" i="213" s="1"/>
  <c r="K39" i="212"/>
  <c r="K39" i="213" s="1"/>
  <c r="U38" i="212"/>
  <c r="U38" i="213" s="1"/>
  <c r="U32" i="212"/>
  <c r="U32" i="213" s="1"/>
  <c r="U39" i="212"/>
  <c r="U39" i="213" s="1"/>
  <c r="U40" i="212"/>
  <c r="U40" i="213" s="1"/>
  <c r="U36" i="212"/>
  <c r="U36" i="213" s="1"/>
  <c r="U42" i="212"/>
  <c r="U42" i="213" s="1"/>
  <c r="U37" i="212"/>
  <c r="U37" i="213" s="1"/>
  <c r="X39" i="212"/>
  <c r="X39" i="213" s="1"/>
  <c r="X40" i="212"/>
  <c r="X40" i="213" s="1"/>
  <c r="X36" i="212"/>
  <c r="X36" i="213" s="1"/>
  <c r="X32" i="212"/>
  <c r="X32" i="213" s="1"/>
  <c r="X42" i="212"/>
  <c r="X42" i="213" s="1"/>
  <c r="X37" i="212"/>
  <c r="X37" i="213" s="1"/>
  <c r="X38" i="212"/>
  <c r="X38" i="213" s="1"/>
  <c r="S40" i="212"/>
  <c r="S40" i="213" s="1"/>
  <c r="S36" i="212"/>
  <c r="S36" i="213" s="1"/>
  <c r="S42" i="212"/>
  <c r="S42" i="213" s="1"/>
  <c r="S37" i="212"/>
  <c r="S37" i="213" s="1"/>
  <c r="S38" i="212"/>
  <c r="S38" i="213" s="1"/>
  <c r="S32" i="212"/>
  <c r="S32" i="213" s="1"/>
  <c r="S39" i="212"/>
  <c r="S39" i="213" s="1"/>
  <c r="F42" i="212"/>
  <c r="F42" i="213" s="1"/>
  <c r="F37" i="212"/>
  <c r="F37" i="213" s="1"/>
  <c r="F38" i="212"/>
  <c r="F38" i="213" s="1"/>
  <c r="F39" i="212"/>
  <c r="F39" i="213" s="1"/>
  <c r="F40" i="212"/>
  <c r="F40" i="213" s="1"/>
  <c r="F36" i="212"/>
  <c r="F36" i="213" s="1"/>
  <c r="F32" i="212"/>
  <c r="F32" i="213" s="1"/>
  <c r="E38" i="212"/>
  <c r="E38" i="213" s="1"/>
  <c r="E39" i="212"/>
  <c r="E39" i="213" s="1"/>
  <c r="E40" i="212"/>
  <c r="E40" i="213" s="1"/>
  <c r="E36" i="212"/>
  <c r="E36" i="213" s="1"/>
  <c r="E32" i="212"/>
  <c r="E32" i="213" s="1"/>
  <c r="E42" i="212"/>
  <c r="E42" i="213" s="1"/>
  <c r="E37" i="212"/>
  <c r="E37" i="213" s="1"/>
  <c r="N42" i="212"/>
  <c r="N42" i="213" s="1"/>
  <c r="N37" i="212"/>
  <c r="N37" i="213" s="1"/>
  <c r="N38" i="212"/>
  <c r="N38" i="213" s="1"/>
  <c r="N39" i="212"/>
  <c r="N39" i="213" s="1"/>
  <c r="N40" i="212"/>
  <c r="N40" i="213" s="1"/>
  <c r="N36" i="212"/>
  <c r="N36" i="213" s="1"/>
  <c r="N32" i="212"/>
  <c r="N32" i="213" s="1"/>
  <c r="T39" i="212"/>
  <c r="T39" i="213" s="1"/>
  <c r="T40" i="212"/>
  <c r="T40" i="213" s="1"/>
  <c r="T36" i="212"/>
  <c r="T36" i="213" s="1"/>
  <c r="T32" i="212"/>
  <c r="T32" i="213" s="1"/>
  <c r="T42" i="212"/>
  <c r="T42" i="213" s="1"/>
  <c r="T37" i="212"/>
  <c r="T37" i="213" s="1"/>
  <c r="T38" i="212"/>
  <c r="T38" i="213" s="1"/>
  <c r="P39" i="212"/>
  <c r="P39" i="213" s="1"/>
  <c r="P40" i="212"/>
  <c r="P40" i="213" s="1"/>
  <c r="P36" i="212"/>
  <c r="P36" i="213" s="1"/>
  <c r="P32" i="212"/>
  <c r="P32" i="213" s="1"/>
  <c r="P42" i="212"/>
  <c r="P42" i="213" s="1"/>
  <c r="P37" i="212"/>
  <c r="P37" i="213" s="1"/>
  <c r="P38" i="212"/>
  <c r="P38" i="213" s="1"/>
  <c r="O40" i="212"/>
  <c r="O40" i="213" s="1"/>
  <c r="O36" i="212"/>
  <c r="O36" i="213" s="1"/>
  <c r="O42" i="212"/>
  <c r="O42" i="213" s="1"/>
  <c r="O37" i="212"/>
  <c r="O37" i="213" s="1"/>
  <c r="O38" i="212"/>
  <c r="O38" i="213" s="1"/>
  <c r="O32" i="212"/>
  <c r="O32" i="213" s="1"/>
  <c r="O39" i="212"/>
  <c r="O39" i="213" s="1"/>
  <c r="M38" i="212"/>
  <c r="M38" i="213" s="1"/>
  <c r="M32" i="212"/>
  <c r="M32" i="213" s="1"/>
  <c r="M39" i="212"/>
  <c r="M39" i="213" s="1"/>
  <c r="M40" i="212"/>
  <c r="M40" i="213" s="1"/>
  <c r="M36" i="212"/>
  <c r="M36" i="213" s="1"/>
  <c r="M42" i="212"/>
  <c r="M42" i="213" s="1"/>
  <c r="M37" i="212"/>
  <c r="M37" i="213" s="1"/>
  <c r="J42" i="212"/>
  <c r="J42" i="213" s="1"/>
  <c r="J37" i="212"/>
  <c r="J37" i="213" s="1"/>
  <c r="J38" i="212"/>
  <c r="J38" i="213" s="1"/>
  <c r="J39" i="212"/>
  <c r="J39" i="213" s="1"/>
  <c r="J40" i="212"/>
  <c r="J40" i="213" s="1"/>
  <c r="J36" i="212"/>
  <c r="J36" i="213" s="1"/>
  <c r="J32" i="212"/>
  <c r="J32" i="213" s="1"/>
  <c r="Y38" i="212"/>
  <c r="Y38" i="213" s="1"/>
  <c r="Y32" i="212"/>
  <c r="Y32" i="213" s="1"/>
  <c r="Y39" i="212"/>
  <c r="Y39" i="213" s="1"/>
  <c r="Y40" i="212"/>
  <c r="Y40" i="213" s="1"/>
  <c r="Y36" i="212"/>
  <c r="Y36" i="213" s="1"/>
  <c r="Y42" i="212"/>
  <c r="Y42" i="213" s="1"/>
  <c r="Y37" i="212"/>
  <c r="Y37" i="213" s="1"/>
  <c r="W40" i="212"/>
  <c r="W40" i="213" s="1"/>
  <c r="W36" i="212"/>
  <c r="W36" i="213" s="1"/>
  <c r="W42" i="212"/>
  <c r="W42" i="213" s="1"/>
  <c r="W37" i="212"/>
  <c r="W37" i="213" s="1"/>
  <c r="W38" i="212"/>
  <c r="W38" i="213" s="1"/>
  <c r="W32" i="212"/>
  <c r="W32" i="213" s="1"/>
  <c r="W39" i="212"/>
  <c r="W39" i="213" s="1"/>
  <c r="R42" i="212"/>
  <c r="R42" i="213" s="1"/>
  <c r="R37" i="212"/>
  <c r="R37" i="213" s="1"/>
  <c r="R38" i="212"/>
  <c r="R38" i="213" s="1"/>
  <c r="R39" i="212"/>
  <c r="R39" i="213" s="1"/>
  <c r="R40" i="212"/>
  <c r="R40" i="213" s="1"/>
  <c r="R36" i="212"/>
  <c r="R36" i="213" s="1"/>
  <c r="R32" i="212"/>
  <c r="R32" i="213" s="1"/>
  <c r="L39" i="212"/>
  <c r="L39" i="213" s="1"/>
  <c r="L40" i="212"/>
  <c r="L40" i="213" s="1"/>
  <c r="L36" i="212"/>
  <c r="L36" i="213" s="1"/>
  <c r="L32" i="212"/>
  <c r="L32" i="213" s="1"/>
  <c r="L42" i="212"/>
  <c r="L42" i="213" s="1"/>
  <c r="L37" i="212"/>
  <c r="L37" i="213" s="1"/>
  <c r="L38" i="212"/>
  <c r="L38" i="213" s="1"/>
  <c r="Q38" i="212"/>
  <c r="Q38" i="213" s="1"/>
  <c r="Q32" i="212"/>
  <c r="Q32" i="213" s="1"/>
  <c r="Q39" i="212"/>
  <c r="Q39" i="213" s="1"/>
  <c r="Q40" i="212"/>
  <c r="Q40" i="213" s="1"/>
  <c r="Q36" i="212"/>
  <c r="Q36" i="213" s="1"/>
  <c r="Q42" i="212"/>
  <c r="Q42" i="213" s="1"/>
  <c r="Q37" i="212"/>
  <c r="Q37" i="213" s="1"/>
  <c r="D39" i="212"/>
  <c r="D32"/>
  <c r="D40"/>
  <c r="D36"/>
  <c r="D42"/>
  <c r="D37"/>
  <c r="D38"/>
  <c r="G40"/>
  <c r="G40" i="213" s="1"/>
  <c r="G36" i="212"/>
  <c r="G36" i="213" s="1"/>
  <c r="G42" i="212"/>
  <c r="G42" i="213" s="1"/>
  <c r="G37" i="212"/>
  <c r="G37" i="213" s="1"/>
  <c r="G38" i="212"/>
  <c r="G38" i="213" s="1"/>
  <c r="G32" i="212"/>
  <c r="G32" i="213" s="1"/>
  <c r="G39" i="212"/>
  <c r="G39" i="213" s="1"/>
  <c r="Z42" i="212"/>
  <c r="Z42" i="213" s="1"/>
  <c r="Z37" i="212"/>
  <c r="Z37" i="213" s="1"/>
  <c r="Z38" i="212"/>
  <c r="Z38" i="213" s="1"/>
  <c r="Z39" i="212"/>
  <c r="Z39" i="213" s="1"/>
  <c r="Z40" i="212"/>
  <c r="Z40" i="213" s="1"/>
  <c r="Z36" i="212"/>
  <c r="Z36" i="213" s="1"/>
  <c r="Z32" i="212"/>
  <c r="Z32" i="213" s="1"/>
  <c r="I296" i="246" l="1"/>
  <c r="I44"/>
  <c r="I62"/>
  <c r="I332"/>
  <c r="B26" i="35"/>
  <c r="B41" s="1"/>
  <c r="B98"/>
  <c r="B113" s="1"/>
  <c r="B170"/>
  <c r="B185" s="1"/>
  <c r="B242"/>
  <c r="B257" s="1"/>
  <c r="B314"/>
  <c r="B329" s="1"/>
  <c r="B22" i="293"/>
  <c r="B44" i="35"/>
  <c r="B59" s="1"/>
  <c r="B116"/>
  <c r="B131" s="1"/>
  <c r="B188"/>
  <c r="B203" s="1"/>
  <c r="B260"/>
  <c r="B275" s="1"/>
  <c r="B332"/>
  <c r="B347" s="1"/>
  <c r="B62"/>
  <c r="B77" s="1"/>
  <c r="B134"/>
  <c r="B149" s="1"/>
  <c r="B206"/>
  <c r="B221" s="1"/>
  <c r="B278"/>
  <c r="B293" s="1"/>
  <c r="B350"/>
  <c r="B365" s="1"/>
  <c r="B8"/>
  <c r="B80"/>
  <c r="B95" s="1"/>
  <c r="B152"/>
  <c r="B167" s="1"/>
  <c r="B224"/>
  <c r="B239" s="1"/>
  <c r="B296"/>
  <c r="B311" s="1"/>
  <c r="B368"/>
  <c r="I8" i="276"/>
  <c r="I8" i="246"/>
  <c r="B379" i="35"/>
  <c r="B799"/>
  <c r="B398"/>
  <c r="B403"/>
  <c r="I18" i="87"/>
  <c r="C16" i="92" s="1"/>
  <c r="I14" i="87"/>
  <c r="C12" i="92" s="1"/>
  <c r="I17" i="87"/>
  <c r="C15" i="92" s="1"/>
  <c r="I27" i="87"/>
  <c r="C25" i="92" s="1"/>
  <c r="I11" i="87"/>
  <c r="C9" i="92" s="1"/>
  <c r="I21" i="87"/>
  <c r="C19" i="92" s="1"/>
  <c r="I25" i="87"/>
  <c r="C23" i="92" s="1"/>
  <c r="I22" i="87"/>
  <c r="C20" i="92" s="1"/>
  <c r="I19" i="87"/>
  <c r="C17" i="92" s="1"/>
  <c r="I20" i="87"/>
  <c r="C18" i="92" s="1"/>
  <c r="I23" i="87"/>
  <c r="C21" i="92" s="1"/>
  <c r="I10" i="87"/>
  <c r="C8" i="92" s="1"/>
  <c r="I28" i="87"/>
  <c r="C26" i="92" s="1"/>
  <c r="I13" i="87"/>
  <c r="C11" i="92" s="1"/>
  <c r="I16" i="87"/>
  <c r="C14" i="92" s="1"/>
  <c r="I12" i="87"/>
  <c r="C10" i="92" s="1"/>
  <c r="I26" i="87"/>
  <c r="C24" i="92" s="1"/>
  <c r="I15" i="87"/>
  <c r="C13" i="92" s="1"/>
  <c r="I24" i="87"/>
  <c r="C22" i="92" s="1"/>
  <c r="I368" i="246"/>
  <c r="I80"/>
  <c r="I98"/>
  <c r="B399" i="35"/>
  <c r="I224" i="246"/>
  <c r="I188"/>
  <c r="B402" i="35"/>
  <c r="B396"/>
  <c r="I350" i="246"/>
  <c r="B397" i="35"/>
  <c r="C7" i="92"/>
  <c r="I30" i="87"/>
  <c r="H30" i="88"/>
  <c r="I9"/>
  <c r="B395" i="35"/>
  <c r="B393"/>
  <c r="B400"/>
  <c r="B391"/>
  <c r="B394"/>
  <c r="I152" i="246"/>
  <c r="I242"/>
  <c r="I170"/>
  <c r="I26"/>
  <c r="B392" i="35"/>
  <c r="I314" i="246"/>
  <c r="I134"/>
  <c r="B401" i="35"/>
  <c r="D372"/>
  <c r="D300"/>
  <c r="D228"/>
  <c r="D156"/>
  <c r="D84"/>
  <c r="D354"/>
  <c r="D282"/>
  <c r="D210"/>
  <c r="D138"/>
  <c r="D66"/>
  <c r="D336"/>
  <c r="D264"/>
  <c r="D192"/>
  <c r="D120"/>
  <c r="D48"/>
  <c r="D318"/>
  <c r="D246"/>
  <c r="D174"/>
  <c r="D102"/>
  <c r="D30"/>
  <c r="D12"/>
  <c r="H16" i="49"/>
  <c r="C359" i="35"/>
  <c r="C287"/>
  <c r="C215"/>
  <c r="C143"/>
  <c r="C71"/>
  <c r="C341"/>
  <c r="C269"/>
  <c r="C197"/>
  <c r="C125"/>
  <c r="C53"/>
  <c r="C323"/>
  <c r="C251"/>
  <c r="C179"/>
  <c r="C107"/>
  <c r="C35"/>
  <c r="C377"/>
  <c r="C305"/>
  <c r="C233"/>
  <c r="C161"/>
  <c r="C89"/>
  <c r="C17"/>
  <c r="E317"/>
  <c r="E245"/>
  <c r="E173"/>
  <c r="E101"/>
  <c r="E29"/>
  <c r="E11"/>
  <c r="E371"/>
  <c r="E299"/>
  <c r="E227"/>
  <c r="E155"/>
  <c r="E83"/>
  <c r="E353"/>
  <c r="E281"/>
  <c r="E209"/>
  <c r="E137"/>
  <c r="E65"/>
  <c r="E335"/>
  <c r="E263"/>
  <c r="E191"/>
  <c r="E119"/>
  <c r="E47"/>
  <c r="D326"/>
  <c r="D254"/>
  <c r="D182"/>
  <c r="D110"/>
  <c r="D38"/>
  <c r="D380"/>
  <c r="D308"/>
  <c r="D236"/>
  <c r="D164"/>
  <c r="D92"/>
  <c r="D362"/>
  <c r="D290"/>
  <c r="D218"/>
  <c r="D146"/>
  <c r="D74"/>
  <c r="D344"/>
  <c r="D272"/>
  <c r="D200"/>
  <c r="D128"/>
  <c r="D56"/>
  <c r="D20"/>
  <c r="H18" i="49"/>
  <c r="C343" i="35"/>
  <c r="C379"/>
  <c r="C253"/>
  <c r="C163"/>
  <c r="C145"/>
  <c r="C361"/>
  <c r="C181"/>
  <c r="C91"/>
  <c r="C73"/>
  <c r="C55"/>
  <c r="C199"/>
  <c r="C109"/>
  <c r="C19"/>
  <c r="C307"/>
  <c r="C289"/>
  <c r="C37"/>
  <c r="C325"/>
  <c r="C235"/>
  <c r="C217"/>
  <c r="C127"/>
  <c r="C271"/>
  <c r="H7" i="49"/>
  <c r="H12"/>
  <c r="C355" i="35"/>
  <c r="C283"/>
  <c r="C211"/>
  <c r="C139"/>
  <c r="C67"/>
  <c r="C337"/>
  <c r="C265"/>
  <c r="C193"/>
  <c r="C121"/>
  <c r="C49"/>
  <c r="C319"/>
  <c r="C247"/>
  <c r="C175"/>
  <c r="C103"/>
  <c r="C31"/>
  <c r="C373"/>
  <c r="C301"/>
  <c r="C229"/>
  <c r="C157"/>
  <c r="C85"/>
  <c r="C13"/>
  <c r="D374"/>
  <c r="D302"/>
  <c r="D230"/>
  <c r="D158"/>
  <c r="D86"/>
  <c r="D356"/>
  <c r="D284"/>
  <c r="D212"/>
  <c r="D140"/>
  <c r="D68"/>
  <c r="D14"/>
  <c r="D338"/>
  <c r="D266"/>
  <c r="D194"/>
  <c r="D122"/>
  <c r="D50"/>
  <c r="D320"/>
  <c r="D248"/>
  <c r="D176"/>
  <c r="D104"/>
  <c r="D32"/>
  <c r="E345"/>
  <c r="E273"/>
  <c r="E201"/>
  <c r="E129"/>
  <c r="E57"/>
  <c r="E327"/>
  <c r="E255"/>
  <c r="E183"/>
  <c r="E111"/>
  <c r="E39"/>
  <c r="E381"/>
  <c r="E309"/>
  <c r="E237"/>
  <c r="E165"/>
  <c r="E93"/>
  <c r="E21"/>
  <c r="E363"/>
  <c r="E291"/>
  <c r="E219"/>
  <c r="E147"/>
  <c r="E75"/>
  <c r="H14" i="49"/>
  <c r="C357" i="35"/>
  <c r="C285"/>
  <c r="C213"/>
  <c r="C141"/>
  <c r="C69"/>
  <c r="C339"/>
  <c r="C267"/>
  <c r="C195"/>
  <c r="C123"/>
  <c r="C51"/>
  <c r="C15"/>
  <c r="C321"/>
  <c r="C249"/>
  <c r="C177"/>
  <c r="C105"/>
  <c r="C33"/>
  <c r="C375"/>
  <c r="C303"/>
  <c r="C231"/>
  <c r="C159"/>
  <c r="C87"/>
  <c r="E315"/>
  <c r="E243"/>
  <c r="E171"/>
  <c r="E99"/>
  <c r="E27"/>
  <c r="E369"/>
  <c r="E297"/>
  <c r="E225"/>
  <c r="E153"/>
  <c r="E81"/>
  <c r="E351"/>
  <c r="E279"/>
  <c r="E207"/>
  <c r="E135"/>
  <c r="E63"/>
  <c r="E9"/>
  <c r="E333"/>
  <c r="E261"/>
  <c r="E189"/>
  <c r="E117"/>
  <c r="E45"/>
  <c r="H7" i="41"/>
  <c r="H22" s="1"/>
  <c r="D22"/>
  <c r="H11" i="49"/>
  <c r="C352" i="35"/>
  <c r="C280"/>
  <c r="C208"/>
  <c r="C136"/>
  <c r="C64"/>
  <c r="C10"/>
  <c r="C334"/>
  <c r="C262"/>
  <c r="C190"/>
  <c r="C118"/>
  <c r="C46"/>
  <c r="C316"/>
  <c r="C244"/>
  <c r="C172"/>
  <c r="C100"/>
  <c r="C28"/>
  <c r="C370"/>
  <c r="C298"/>
  <c r="C226"/>
  <c r="C154"/>
  <c r="C82"/>
  <c r="E316"/>
  <c r="E244"/>
  <c r="E172"/>
  <c r="E100"/>
  <c r="E28"/>
  <c r="E370"/>
  <c r="E298"/>
  <c r="E226"/>
  <c r="E154"/>
  <c r="E82"/>
  <c r="E352"/>
  <c r="E280"/>
  <c r="E208"/>
  <c r="E136"/>
  <c r="E64"/>
  <c r="E334"/>
  <c r="E262"/>
  <c r="E190"/>
  <c r="E118"/>
  <c r="E46"/>
  <c r="E10"/>
  <c r="D377"/>
  <c r="D305"/>
  <c r="D233"/>
  <c r="D161"/>
  <c r="D89"/>
  <c r="D17"/>
  <c r="D359"/>
  <c r="D287"/>
  <c r="D215"/>
  <c r="D143"/>
  <c r="D71"/>
  <c r="D341"/>
  <c r="D269"/>
  <c r="D197"/>
  <c r="D125"/>
  <c r="D53"/>
  <c r="D323"/>
  <c r="D251"/>
  <c r="D179"/>
  <c r="D107"/>
  <c r="D35"/>
  <c r="H19" i="49"/>
  <c r="C360" i="35"/>
  <c r="C288"/>
  <c r="C216"/>
  <c r="C144"/>
  <c r="C72"/>
  <c r="C18"/>
  <c r="C342"/>
  <c r="C270"/>
  <c r="C198"/>
  <c r="C126"/>
  <c r="C54"/>
  <c r="C324"/>
  <c r="C252"/>
  <c r="C180"/>
  <c r="C108"/>
  <c r="C36"/>
  <c r="C378"/>
  <c r="C306"/>
  <c r="C234"/>
  <c r="C162"/>
  <c r="C90"/>
  <c r="E324"/>
  <c r="E252"/>
  <c r="E180"/>
  <c r="E108"/>
  <c r="E36"/>
  <c r="E378"/>
  <c r="E306"/>
  <c r="E234"/>
  <c r="E162"/>
  <c r="E90"/>
  <c r="E360"/>
  <c r="E288"/>
  <c r="E216"/>
  <c r="E144"/>
  <c r="E72"/>
  <c r="E342"/>
  <c r="E270"/>
  <c r="E198"/>
  <c r="E126"/>
  <c r="E54"/>
  <c r="E18"/>
  <c r="E400" s="1"/>
  <c r="M400" s="1"/>
  <c r="D379"/>
  <c r="D19"/>
  <c r="D37"/>
  <c r="D109"/>
  <c r="D181"/>
  <c r="D253"/>
  <c r="D325"/>
  <c r="D91"/>
  <c r="D163"/>
  <c r="D235"/>
  <c r="D307"/>
  <c r="D73"/>
  <c r="D145"/>
  <c r="D217"/>
  <c r="D289"/>
  <c r="D361"/>
  <c r="D55"/>
  <c r="D127"/>
  <c r="D199"/>
  <c r="D271"/>
  <c r="D343"/>
  <c r="H7" i="43"/>
  <c r="H22" s="1"/>
  <c r="G7" i="293"/>
  <c r="G22" i="49"/>
  <c r="D373" i="35"/>
  <c r="D301"/>
  <c r="D229"/>
  <c r="D157"/>
  <c r="D85"/>
  <c r="D13"/>
  <c r="D355"/>
  <c r="D283"/>
  <c r="D211"/>
  <c r="D139"/>
  <c r="D67"/>
  <c r="D337"/>
  <c r="D265"/>
  <c r="D193"/>
  <c r="D121"/>
  <c r="D49"/>
  <c r="D319"/>
  <c r="D247"/>
  <c r="D175"/>
  <c r="D103"/>
  <c r="D31"/>
  <c r="C358"/>
  <c r="C286"/>
  <c r="C214"/>
  <c r="C142"/>
  <c r="C70"/>
  <c r="C340"/>
  <c r="C268"/>
  <c r="C196"/>
  <c r="C124"/>
  <c r="C52"/>
  <c r="C322"/>
  <c r="C250"/>
  <c r="C178"/>
  <c r="C106"/>
  <c r="C34"/>
  <c r="C16"/>
  <c r="C376"/>
  <c r="C304"/>
  <c r="C232"/>
  <c r="C160"/>
  <c r="C88"/>
  <c r="E322"/>
  <c r="E250"/>
  <c r="E178"/>
  <c r="E106"/>
  <c r="E34"/>
  <c r="E376"/>
  <c r="E304"/>
  <c r="E232"/>
  <c r="E160"/>
  <c r="E88"/>
  <c r="E16"/>
  <c r="E358"/>
  <c r="E286"/>
  <c r="E214"/>
  <c r="E142"/>
  <c r="E70"/>
  <c r="E340"/>
  <c r="E268"/>
  <c r="E196"/>
  <c r="E124"/>
  <c r="E52"/>
  <c r="H13" i="49"/>
  <c r="D375" i="35"/>
  <c r="D303"/>
  <c r="D231"/>
  <c r="D159"/>
  <c r="D87"/>
  <c r="D357"/>
  <c r="D285"/>
  <c r="D213"/>
  <c r="D141"/>
  <c r="D69"/>
  <c r="D339"/>
  <c r="D267"/>
  <c r="D195"/>
  <c r="D123"/>
  <c r="D51"/>
  <c r="D15"/>
  <c r="D321"/>
  <c r="D249"/>
  <c r="D177"/>
  <c r="D105"/>
  <c r="D33"/>
  <c r="D370"/>
  <c r="D298"/>
  <c r="D226"/>
  <c r="D154"/>
  <c r="D82"/>
  <c r="D352"/>
  <c r="D280"/>
  <c r="D208"/>
  <c r="D136"/>
  <c r="D64"/>
  <c r="D10"/>
  <c r="D334"/>
  <c r="D262"/>
  <c r="D190"/>
  <c r="D118"/>
  <c r="D46"/>
  <c r="D316"/>
  <c r="D244"/>
  <c r="D172"/>
  <c r="D100"/>
  <c r="D28"/>
  <c r="E323"/>
  <c r="E251"/>
  <c r="E179"/>
  <c r="E107"/>
  <c r="E35"/>
  <c r="E377"/>
  <c r="E305"/>
  <c r="E233"/>
  <c r="E161"/>
  <c r="E89"/>
  <c r="E359"/>
  <c r="E287"/>
  <c r="E215"/>
  <c r="E143"/>
  <c r="E71"/>
  <c r="E17"/>
  <c r="E341"/>
  <c r="E269"/>
  <c r="E197"/>
  <c r="E125"/>
  <c r="E53"/>
  <c r="H10" i="49"/>
  <c r="C353" i="35"/>
  <c r="C281"/>
  <c r="C209"/>
  <c r="C137"/>
  <c r="C65"/>
  <c r="C335"/>
  <c r="C263"/>
  <c r="C191"/>
  <c r="C119"/>
  <c r="C47"/>
  <c r="C11"/>
  <c r="C317"/>
  <c r="C245"/>
  <c r="C173"/>
  <c r="C101"/>
  <c r="C29"/>
  <c r="C371"/>
  <c r="C299"/>
  <c r="C227"/>
  <c r="C155"/>
  <c r="C83"/>
  <c r="D378"/>
  <c r="D306"/>
  <c r="D234"/>
  <c r="D162"/>
  <c r="D90"/>
  <c r="D360"/>
  <c r="D288"/>
  <c r="D216"/>
  <c r="D144"/>
  <c r="D72"/>
  <c r="D18"/>
  <c r="D342"/>
  <c r="D270"/>
  <c r="D198"/>
  <c r="D126"/>
  <c r="D54"/>
  <c r="D324"/>
  <c r="D252"/>
  <c r="D180"/>
  <c r="D108"/>
  <c r="D36"/>
  <c r="E343"/>
  <c r="E271"/>
  <c r="E199"/>
  <c r="E127"/>
  <c r="E55"/>
  <c r="E19"/>
  <c r="E325"/>
  <c r="E253"/>
  <c r="E181"/>
  <c r="E109"/>
  <c r="E37"/>
  <c r="E379"/>
  <c r="E307"/>
  <c r="E235"/>
  <c r="E163"/>
  <c r="E91"/>
  <c r="E361"/>
  <c r="E289"/>
  <c r="E217"/>
  <c r="E145"/>
  <c r="E73"/>
  <c r="C7" i="293"/>
  <c r="C22" i="49"/>
  <c r="E22"/>
  <c r="E7" i="293"/>
  <c r="E319" i="35"/>
  <c r="E247"/>
  <c r="E175"/>
  <c r="E103"/>
  <c r="E31"/>
  <c r="E373"/>
  <c r="E301"/>
  <c r="E229"/>
  <c r="E157"/>
  <c r="E85"/>
  <c r="E355"/>
  <c r="E283"/>
  <c r="E211"/>
  <c r="E139"/>
  <c r="E67"/>
  <c r="E13"/>
  <c r="E337"/>
  <c r="E265"/>
  <c r="E193"/>
  <c r="E121"/>
  <c r="E49"/>
  <c r="D376"/>
  <c r="D304"/>
  <c r="D232"/>
  <c r="D160"/>
  <c r="D88"/>
  <c r="D358"/>
  <c r="D286"/>
  <c r="D214"/>
  <c r="D142"/>
  <c r="D70"/>
  <c r="D340"/>
  <c r="D268"/>
  <c r="D196"/>
  <c r="D124"/>
  <c r="D52"/>
  <c r="D322"/>
  <c r="D250"/>
  <c r="D178"/>
  <c r="D106"/>
  <c r="D34"/>
  <c r="D16"/>
  <c r="H20" i="49"/>
  <c r="C381" i="35"/>
  <c r="C309"/>
  <c r="C237"/>
  <c r="C165"/>
  <c r="C93"/>
  <c r="C363"/>
  <c r="C291"/>
  <c r="C219"/>
  <c r="C147"/>
  <c r="C75"/>
  <c r="C345"/>
  <c r="C273"/>
  <c r="C201"/>
  <c r="C129"/>
  <c r="C57"/>
  <c r="C21"/>
  <c r="C327"/>
  <c r="C255"/>
  <c r="C183"/>
  <c r="C111"/>
  <c r="C39"/>
  <c r="E321"/>
  <c r="E249"/>
  <c r="E177"/>
  <c r="E105"/>
  <c r="E33"/>
  <c r="E15"/>
  <c r="E375"/>
  <c r="E303"/>
  <c r="E231"/>
  <c r="E159"/>
  <c r="E87"/>
  <c r="E357"/>
  <c r="E285"/>
  <c r="E213"/>
  <c r="E141"/>
  <c r="E69"/>
  <c r="E339"/>
  <c r="E267"/>
  <c r="E195"/>
  <c r="E123"/>
  <c r="E51"/>
  <c r="H7" i="47"/>
  <c r="H22" s="1"/>
  <c r="H8" i="49"/>
  <c r="C351" i="35"/>
  <c r="C279"/>
  <c r="C207"/>
  <c r="C135"/>
  <c r="C63"/>
  <c r="C333"/>
  <c r="C261"/>
  <c r="C189"/>
  <c r="C117"/>
  <c r="C45"/>
  <c r="C315"/>
  <c r="C243"/>
  <c r="C171"/>
  <c r="C99"/>
  <c r="C27"/>
  <c r="C369"/>
  <c r="C297"/>
  <c r="C225"/>
  <c r="C153"/>
  <c r="C81"/>
  <c r="C9"/>
  <c r="H7" i="39"/>
  <c r="H22" s="1"/>
  <c r="C354" i="35"/>
  <c r="C282"/>
  <c r="C210"/>
  <c r="C138"/>
  <c r="C66"/>
  <c r="C336"/>
  <c r="C264"/>
  <c r="C192"/>
  <c r="C120"/>
  <c r="C48"/>
  <c r="C318"/>
  <c r="C246"/>
  <c r="C174"/>
  <c r="C102"/>
  <c r="C30"/>
  <c r="C12"/>
  <c r="C372"/>
  <c r="C300"/>
  <c r="C228"/>
  <c r="C156"/>
  <c r="C84"/>
  <c r="E318"/>
  <c r="E246"/>
  <c r="E174"/>
  <c r="E102"/>
  <c r="E30"/>
  <c r="E372"/>
  <c r="E300"/>
  <c r="E228"/>
  <c r="E156"/>
  <c r="E84"/>
  <c r="E12"/>
  <c r="E354"/>
  <c r="E282"/>
  <c r="E210"/>
  <c r="E138"/>
  <c r="E66"/>
  <c r="E336"/>
  <c r="E264"/>
  <c r="E192"/>
  <c r="E120"/>
  <c r="E48"/>
  <c r="H9" i="49"/>
  <c r="D371" i="35"/>
  <c r="D299"/>
  <c r="D227"/>
  <c r="D155"/>
  <c r="D83"/>
  <c r="D353"/>
  <c r="D281"/>
  <c r="D209"/>
  <c r="D137"/>
  <c r="D65"/>
  <c r="D335"/>
  <c r="D263"/>
  <c r="D191"/>
  <c r="D119"/>
  <c r="D47"/>
  <c r="D11"/>
  <c r="D317"/>
  <c r="D245"/>
  <c r="D173"/>
  <c r="D101"/>
  <c r="D29"/>
  <c r="C380"/>
  <c r="C308"/>
  <c r="C236"/>
  <c r="C164"/>
  <c r="C92"/>
  <c r="C362"/>
  <c r="C290"/>
  <c r="C218"/>
  <c r="C146"/>
  <c r="C74"/>
  <c r="C20"/>
  <c r="C344"/>
  <c r="C272"/>
  <c r="C200"/>
  <c r="C128"/>
  <c r="C56"/>
  <c r="C326"/>
  <c r="C254"/>
  <c r="C182"/>
  <c r="C110"/>
  <c r="C38"/>
  <c r="E344"/>
  <c r="E272"/>
  <c r="E200"/>
  <c r="E128"/>
  <c r="E56"/>
  <c r="E326"/>
  <c r="E254"/>
  <c r="E182"/>
  <c r="E110"/>
  <c r="E38"/>
  <c r="E20"/>
  <c r="E380"/>
  <c r="E308"/>
  <c r="E236"/>
  <c r="E164"/>
  <c r="E92"/>
  <c r="E362"/>
  <c r="E290"/>
  <c r="E218"/>
  <c r="E146"/>
  <c r="E74"/>
  <c r="H17" i="49"/>
  <c r="H7" i="45"/>
  <c r="H22" s="1"/>
  <c r="D7" i="293"/>
  <c r="D22" s="1"/>
  <c r="D22" i="49"/>
  <c r="F7" i="293"/>
  <c r="F22" i="49"/>
  <c r="H15"/>
  <c r="C356" i="35"/>
  <c r="C284"/>
  <c r="C212"/>
  <c r="C140"/>
  <c r="C68"/>
  <c r="C14"/>
  <c r="C338"/>
  <c r="C266"/>
  <c r="C194"/>
  <c r="C122"/>
  <c r="C50"/>
  <c r="C320"/>
  <c r="C248"/>
  <c r="C176"/>
  <c r="C104"/>
  <c r="C32"/>
  <c r="C374"/>
  <c r="C302"/>
  <c r="C230"/>
  <c r="C158"/>
  <c r="C86"/>
  <c r="E320"/>
  <c r="E248"/>
  <c r="E176"/>
  <c r="E104"/>
  <c r="E32"/>
  <c r="E374"/>
  <c r="E302"/>
  <c r="E230"/>
  <c r="E158"/>
  <c r="E86"/>
  <c r="E356"/>
  <c r="E284"/>
  <c r="E212"/>
  <c r="E140"/>
  <c r="E68"/>
  <c r="E338"/>
  <c r="E266"/>
  <c r="E194"/>
  <c r="E122"/>
  <c r="E50"/>
  <c r="E14"/>
  <c r="D327"/>
  <c r="D255"/>
  <c r="D183"/>
  <c r="D111"/>
  <c r="D39"/>
  <c r="D21"/>
  <c r="D381"/>
  <c r="D309"/>
  <c r="D237"/>
  <c r="D165"/>
  <c r="D93"/>
  <c r="D363"/>
  <c r="D291"/>
  <c r="D219"/>
  <c r="D147"/>
  <c r="D75"/>
  <c r="D345"/>
  <c r="D273"/>
  <c r="D201"/>
  <c r="D129"/>
  <c r="D57"/>
  <c r="D369"/>
  <c r="D297"/>
  <c r="D225"/>
  <c r="D153"/>
  <c r="D81"/>
  <c r="D9"/>
  <c r="D351"/>
  <c r="D279"/>
  <c r="D207"/>
  <c r="D135"/>
  <c r="D63"/>
  <c r="D333"/>
  <c r="D261"/>
  <c r="D189"/>
  <c r="D117"/>
  <c r="D45"/>
  <c r="D315"/>
  <c r="D243"/>
  <c r="D171"/>
  <c r="D99"/>
  <c r="D27"/>
  <c r="X16" i="214"/>
  <c r="Z16"/>
  <c r="W16"/>
  <c r="Y16"/>
  <c r="U16"/>
  <c r="K22"/>
  <c r="K16"/>
  <c r="G22"/>
  <c r="G16"/>
  <c r="J16"/>
  <c r="J22"/>
  <c r="M22"/>
  <c r="M16"/>
  <c r="F16"/>
  <c r="F22"/>
  <c r="S22"/>
  <c r="S16"/>
  <c r="I22"/>
  <c r="I16"/>
  <c r="H22"/>
  <c r="H16"/>
  <c r="V25"/>
  <c r="L22"/>
  <c r="L16"/>
  <c r="R16"/>
  <c r="R22"/>
  <c r="P22"/>
  <c r="P16"/>
  <c r="E22"/>
  <c r="E16"/>
  <c r="Q22"/>
  <c r="Q16"/>
  <c r="O22"/>
  <c r="O16"/>
  <c r="T22"/>
  <c r="T16"/>
  <c r="N16"/>
  <c r="N22"/>
  <c r="AA40" i="212"/>
  <c r="AA37"/>
  <c r="AA32" i="213"/>
  <c r="AA38"/>
  <c r="AA36" i="212"/>
  <c r="AA38"/>
  <c r="AA42" i="213"/>
  <c r="AA39"/>
  <c r="AA39" i="212"/>
  <c r="AA37" i="213"/>
  <c r="AA40"/>
  <c r="AA32" i="212"/>
  <c r="AA42"/>
  <c r="AA36" i="213"/>
  <c r="J296" i="277" l="1"/>
  <c r="J296" i="247"/>
  <c r="J44" i="277"/>
  <c r="J44" i="247"/>
  <c r="B383" i="35"/>
  <c r="J332" i="277"/>
  <c r="J332" i="247"/>
  <c r="Z34" i="216"/>
  <c r="B34"/>
  <c r="B34" i="215"/>
  <c r="Q35" i="216"/>
  <c r="B35"/>
  <c r="B35" i="215"/>
  <c r="D7" i="92"/>
  <c r="J296" i="246"/>
  <c r="J296" i="276"/>
  <c r="J134" i="246"/>
  <c r="J134" i="276"/>
  <c r="J260"/>
  <c r="J260" i="246"/>
  <c r="J314"/>
  <c r="J314" i="276"/>
  <c r="J152"/>
  <c r="J152" i="246"/>
  <c r="B23" i="35"/>
  <c r="B390"/>
  <c r="G38" i="216"/>
  <c r="B38"/>
  <c r="B38" i="215"/>
  <c r="X30" i="216"/>
  <c r="B30"/>
  <c r="B30" i="215"/>
  <c r="J26" i="277"/>
  <c r="J26" i="247"/>
  <c r="J8" i="246"/>
  <c r="J8" i="276"/>
  <c r="J62"/>
  <c r="J62" i="246"/>
  <c r="J26" i="276"/>
  <c r="J26" i="246"/>
  <c r="J242" i="276"/>
  <c r="J242" i="246"/>
  <c r="J350"/>
  <c r="J350" i="276"/>
  <c r="Q40" i="215"/>
  <c r="B40" i="216"/>
  <c r="B40" i="215"/>
  <c r="W37" i="216"/>
  <c r="B37"/>
  <c r="B37" i="215"/>
  <c r="I36" i="216"/>
  <c r="B36"/>
  <c r="B36" i="215"/>
  <c r="J332" i="246"/>
  <c r="J332" i="276"/>
  <c r="J368"/>
  <c r="J368" i="246"/>
  <c r="J188" i="276"/>
  <c r="J188" i="246"/>
  <c r="J44"/>
  <c r="J44" i="276"/>
  <c r="J170"/>
  <c r="J170" i="246"/>
  <c r="J314" i="247"/>
  <c r="J314" i="277"/>
  <c r="J242"/>
  <c r="J242" i="247"/>
  <c r="I24" i="88"/>
  <c r="D22" i="92" s="1"/>
  <c r="I16" i="88"/>
  <c r="D14" i="92" s="1"/>
  <c r="I28" i="88"/>
  <c r="D26" i="92" s="1"/>
  <c r="I17" i="88"/>
  <c r="D15" i="92" s="1"/>
  <c r="I21" i="88"/>
  <c r="D19" i="92" s="1"/>
  <c r="I14" i="88"/>
  <c r="D12" i="92" s="1"/>
  <c r="I27" i="88"/>
  <c r="D25" i="92" s="1"/>
  <c r="I15" i="88"/>
  <c r="D13" i="92" s="1"/>
  <c r="I26" i="88"/>
  <c r="D24" i="92" s="1"/>
  <c r="I25" i="88"/>
  <c r="D23" i="92" s="1"/>
  <c r="I18" i="88"/>
  <c r="D16" i="92" s="1"/>
  <c r="I22" i="88"/>
  <c r="D20" i="92" s="1"/>
  <c r="I20" i="88"/>
  <c r="D18" i="92" s="1"/>
  <c r="I19" i="88"/>
  <c r="D17" i="92" s="1"/>
  <c r="I23" i="88"/>
  <c r="D21" i="92" s="1"/>
  <c r="I10" i="88"/>
  <c r="D8" i="92" s="1"/>
  <c r="I12" i="88"/>
  <c r="D10" i="92" s="1"/>
  <c r="I11" i="88"/>
  <c r="D9" i="92" s="1"/>
  <c r="I13" i="88"/>
  <c r="D11" i="92" s="1"/>
  <c r="J350" i="277"/>
  <c r="J350" i="247"/>
  <c r="J116" i="276"/>
  <c r="J116" i="246"/>
  <c r="J80" i="276"/>
  <c r="J80" i="246"/>
  <c r="J206" i="276"/>
  <c r="J206" i="246"/>
  <c r="J224" i="276"/>
  <c r="J224" i="246"/>
  <c r="J98"/>
  <c r="J98" i="276"/>
  <c r="J8" i="277"/>
  <c r="J385" s="1"/>
  <c r="J8" i="247"/>
  <c r="C399" i="35"/>
  <c r="K399" s="1"/>
  <c r="D398"/>
  <c r="L398" s="1"/>
  <c r="C402"/>
  <c r="K402" s="1"/>
  <c r="E394"/>
  <c r="M394" s="1"/>
  <c r="H340"/>
  <c r="H268"/>
  <c r="H196"/>
  <c r="H124"/>
  <c r="H52"/>
  <c r="H322"/>
  <c r="H250"/>
  <c r="H178"/>
  <c r="H106"/>
  <c r="H34"/>
  <c r="H376"/>
  <c r="H304"/>
  <c r="H232"/>
  <c r="H160"/>
  <c r="H88"/>
  <c r="H358"/>
  <c r="H286"/>
  <c r="H214"/>
  <c r="H142"/>
  <c r="H70"/>
  <c r="H15" i="293"/>
  <c r="C350" i="35"/>
  <c r="C365" s="1"/>
  <c r="C278"/>
  <c r="C293" s="1"/>
  <c r="C206"/>
  <c r="C221" s="1"/>
  <c r="C134"/>
  <c r="C149" s="1"/>
  <c r="C62"/>
  <c r="C77" s="1"/>
  <c r="C332"/>
  <c r="C347" s="1"/>
  <c r="C260"/>
  <c r="C275" s="1"/>
  <c r="C188"/>
  <c r="C203" s="1"/>
  <c r="C116"/>
  <c r="C131" s="1"/>
  <c r="C44"/>
  <c r="C59" s="1"/>
  <c r="C314"/>
  <c r="C329" s="1"/>
  <c r="C242"/>
  <c r="C257" s="1"/>
  <c r="C170"/>
  <c r="C185" s="1"/>
  <c r="C98"/>
  <c r="C113" s="1"/>
  <c r="C26"/>
  <c r="C41" s="1"/>
  <c r="C8"/>
  <c r="C368"/>
  <c r="C383" s="1"/>
  <c r="C296"/>
  <c r="C311" s="1"/>
  <c r="C224"/>
  <c r="C239" s="1"/>
  <c r="C152"/>
  <c r="C167" s="1"/>
  <c r="C80"/>
  <c r="C95" s="1"/>
  <c r="C22" i="293"/>
  <c r="O390" i="35"/>
  <c r="G22" i="293"/>
  <c r="H362" i="35"/>
  <c r="H290"/>
  <c r="H218"/>
  <c r="H146"/>
  <c r="H74"/>
  <c r="H344"/>
  <c r="H272"/>
  <c r="H200"/>
  <c r="H128"/>
  <c r="H56"/>
  <c r="H326"/>
  <c r="H254"/>
  <c r="H182"/>
  <c r="H110"/>
  <c r="H38"/>
  <c r="H19" i="293"/>
  <c r="H380" i="35"/>
  <c r="H308"/>
  <c r="H236"/>
  <c r="H164"/>
  <c r="H92"/>
  <c r="D393"/>
  <c r="L393" s="1"/>
  <c r="D403"/>
  <c r="L403" s="1"/>
  <c r="E402"/>
  <c r="M402" s="1"/>
  <c r="E401"/>
  <c r="M401" s="1"/>
  <c r="D400"/>
  <c r="L400" s="1"/>
  <c r="D399"/>
  <c r="L399" s="1"/>
  <c r="C401"/>
  <c r="K401" s="1"/>
  <c r="D394"/>
  <c r="L394" s="1"/>
  <c r="N390"/>
  <c r="F22" i="293"/>
  <c r="H333" i="35"/>
  <c r="H261"/>
  <c r="H189"/>
  <c r="H117"/>
  <c r="H45"/>
  <c r="H8" i="293"/>
  <c r="H315" i="35"/>
  <c r="H243"/>
  <c r="H171"/>
  <c r="H99"/>
  <c r="H27"/>
  <c r="H369"/>
  <c r="H297"/>
  <c r="H225"/>
  <c r="H153"/>
  <c r="H81"/>
  <c r="H351"/>
  <c r="H279"/>
  <c r="H207"/>
  <c r="H135"/>
  <c r="H63"/>
  <c r="H338"/>
  <c r="H266"/>
  <c r="H194"/>
  <c r="H122"/>
  <c r="H50"/>
  <c r="H320"/>
  <c r="H176"/>
  <c r="H104"/>
  <c r="H32"/>
  <c r="H13" i="293"/>
  <c r="H374" i="35"/>
  <c r="H302"/>
  <c r="H230"/>
  <c r="H158"/>
  <c r="H86"/>
  <c r="H356"/>
  <c r="H284"/>
  <c r="H212"/>
  <c r="H140"/>
  <c r="H68"/>
  <c r="H339"/>
  <c r="H267"/>
  <c r="H195"/>
  <c r="H123"/>
  <c r="H51"/>
  <c r="H321"/>
  <c r="H177"/>
  <c r="H105"/>
  <c r="H33"/>
  <c r="H375"/>
  <c r="H303"/>
  <c r="H231"/>
  <c r="H159"/>
  <c r="H87"/>
  <c r="H14" i="293"/>
  <c r="H357" i="35"/>
  <c r="H285"/>
  <c r="H213"/>
  <c r="H141"/>
  <c r="H69"/>
  <c r="H337"/>
  <c r="H265"/>
  <c r="H193"/>
  <c r="H121"/>
  <c r="H49"/>
  <c r="H12" i="293"/>
  <c r="H319" i="35"/>
  <c r="H247"/>
  <c r="H175"/>
  <c r="H103"/>
  <c r="H31"/>
  <c r="H373"/>
  <c r="H301"/>
  <c r="H229"/>
  <c r="H157"/>
  <c r="H85"/>
  <c r="H355"/>
  <c r="H283"/>
  <c r="H211"/>
  <c r="H139"/>
  <c r="H67"/>
  <c r="H7" i="293"/>
  <c r="E399" i="35"/>
  <c r="M399" s="1"/>
  <c r="C397"/>
  <c r="K397" s="1"/>
  <c r="D396"/>
  <c r="L396" s="1"/>
  <c r="D402"/>
  <c r="L402" s="1"/>
  <c r="E393"/>
  <c r="M393" s="1"/>
  <c r="H334"/>
  <c r="H262"/>
  <c r="H190"/>
  <c r="H118"/>
  <c r="H46"/>
  <c r="H316"/>
  <c r="H244"/>
  <c r="H172"/>
  <c r="H100"/>
  <c r="H28"/>
  <c r="H9" i="293"/>
  <c r="H370" i="35"/>
  <c r="H298"/>
  <c r="H226"/>
  <c r="H154"/>
  <c r="H82"/>
  <c r="H352"/>
  <c r="H280"/>
  <c r="H208"/>
  <c r="H136"/>
  <c r="H64"/>
  <c r="H341"/>
  <c r="H269"/>
  <c r="H197"/>
  <c r="H125"/>
  <c r="H53"/>
  <c r="H16" i="293"/>
  <c r="H323" i="35"/>
  <c r="H251"/>
  <c r="H179"/>
  <c r="H107"/>
  <c r="H35"/>
  <c r="H377"/>
  <c r="H305"/>
  <c r="H233"/>
  <c r="H161"/>
  <c r="H89"/>
  <c r="H359"/>
  <c r="H287"/>
  <c r="H215"/>
  <c r="H143"/>
  <c r="H71"/>
  <c r="D391"/>
  <c r="L391" s="1"/>
  <c r="E396"/>
  <c r="M396" s="1"/>
  <c r="C396"/>
  <c r="K396" s="1"/>
  <c r="C391"/>
  <c r="K391" s="1"/>
  <c r="E397"/>
  <c r="M397" s="1"/>
  <c r="D397"/>
  <c r="L397" s="1"/>
  <c r="E398"/>
  <c r="M398" s="1"/>
  <c r="C398"/>
  <c r="K398" s="1"/>
  <c r="D401"/>
  <c r="L401" s="1"/>
  <c r="E392"/>
  <c r="M392" s="1"/>
  <c r="C392"/>
  <c r="K392" s="1"/>
  <c r="C395"/>
  <c r="K395" s="1"/>
  <c r="H22" i="49"/>
  <c r="D368" i="35"/>
  <c r="D383" s="1"/>
  <c r="D296"/>
  <c r="D311" s="1"/>
  <c r="D224"/>
  <c r="D239" s="1"/>
  <c r="D152"/>
  <c r="D167" s="1"/>
  <c r="D80"/>
  <c r="D95" s="1"/>
  <c r="D350"/>
  <c r="D365" s="1"/>
  <c r="D278"/>
  <c r="D293" s="1"/>
  <c r="D206"/>
  <c r="D221" s="1"/>
  <c r="D134"/>
  <c r="D149" s="1"/>
  <c r="D62"/>
  <c r="D77" s="1"/>
  <c r="D332"/>
  <c r="D347" s="1"/>
  <c r="D260"/>
  <c r="D275" s="1"/>
  <c r="D188"/>
  <c r="D203" s="1"/>
  <c r="D116"/>
  <c r="D131" s="1"/>
  <c r="D44"/>
  <c r="D59" s="1"/>
  <c r="D314"/>
  <c r="D329" s="1"/>
  <c r="D242"/>
  <c r="D257" s="1"/>
  <c r="D170"/>
  <c r="D185" s="1"/>
  <c r="D98"/>
  <c r="D113" s="1"/>
  <c r="D26"/>
  <c r="D41" s="1"/>
  <c r="D8"/>
  <c r="H342"/>
  <c r="H270"/>
  <c r="H198"/>
  <c r="H126"/>
  <c r="H54"/>
  <c r="H324"/>
  <c r="H252"/>
  <c r="H180"/>
  <c r="H108"/>
  <c r="H36"/>
  <c r="H17" i="293"/>
  <c r="H378" i="35"/>
  <c r="H306"/>
  <c r="H234"/>
  <c r="H162"/>
  <c r="H90"/>
  <c r="H360"/>
  <c r="H288"/>
  <c r="H216"/>
  <c r="H144"/>
  <c r="H72"/>
  <c r="H363"/>
  <c r="H291"/>
  <c r="H219"/>
  <c r="H147"/>
  <c r="H75"/>
  <c r="H345"/>
  <c r="H273"/>
  <c r="H201"/>
  <c r="H129"/>
  <c r="H57"/>
  <c r="H327"/>
  <c r="H255"/>
  <c r="H183"/>
  <c r="H111"/>
  <c r="H39"/>
  <c r="H381"/>
  <c r="H309"/>
  <c r="H237"/>
  <c r="H165"/>
  <c r="H93"/>
  <c r="H20" i="293"/>
  <c r="E314" i="35"/>
  <c r="E329" s="1"/>
  <c r="E242"/>
  <c r="E257" s="1"/>
  <c r="E170"/>
  <c r="E185" s="1"/>
  <c r="E98"/>
  <c r="E113" s="1"/>
  <c r="E26"/>
  <c r="E41" s="1"/>
  <c r="E368"/>
  <c r="E383" s="1"/>
  <c r="E296"/>
  <c r="E311" s="1"/>
  <c r="E224"/>
  <c r="E239" s="1"/>
  <c r="E152"/>
  <c r="E167" s="1"/>
  <c r="E80"/>
  <c r="E95" s="1"/>
  <c r="E8"/>
  <c r="E22" i="293"/>
  <c r="E350" i="35"/>
  <c r="E365" s="1"/>
  <c r="E278"/>
  <c r="E293" s="1"/>
  <c r="E206"/>
  <c r="E221" s="1"/>
  <c r="E134"/>
  <c r="E149" s="1"/>
  <c r="E62"/>
  <c r="E77" s="1"/>
  <c r="E332"/>
  <c r="E347" s="1"/>
  <c r="E260"/>
  <c r="E275" s="1"/>
  <c r="E188"/>
  <c r="E203" s="1"/>
  <c r="E116"/>
  <c r="E131" s="1"/>
  <c r="E44"/>
  <c r="E59" s="1"/>
  <c r="H335"/>
  <c r="H263"/>
  <c r="H191"/>
  <c r="H119"/>
  <c r="H47"/>
  <c r="H317"/>
  <c r="H245"/>
  <c r="H173"/>
  <c r="H101"/>
  <c r="H29"/>
  <c r="H371"/>
  <c r="H299"/>
  <c r="H227"/>
  <c r="H155"/>
  <c r="H83"/>
  <c r="H10" i="293"/>
  <c r="H353" i="35"/>
  <c r="H281"/>
  <c r="H209"/>
  <c r="H137"/>
  <c r="H65"/>
  <c r="H336"/>
  <c r="H264"/>
  <c r="H192"/>
  <c r="H120"/>
  <c r="H48"/>
  <c r="H318"/>
  <c r="H246"/>
  <c r="H174"/>
  <c r="H102"/>
  <c r="H30"/>
  <c r="H372"/>
  <c r="H300"/>
  <c r="H228"/>
  <c r="H156"/>
  <c r="H84"/>
  <c r="H354"/>
  <c r="H282"/>
  <c r="H210"/>
  <c r="H138"/>
  <c r="H66"/>
  <c r="H11" i="293"/>
  <c r="E23" i="35"/>
  <c r="E391"/>
  <c r="M391" s="1"/>
  <c r="H708"/>
  <c r="H712" s="1"/>
  <c r="H37"/>
  <c r="H18" i="293"/>
  <c r="C394" i="35"/>
  <c r="K394" s="1"/>
  <c r="C403"/>
  <c r="K403" s="1"/>
  <c r="E395"/>
  <c r="M395" s="1"/>
  <c r="C393"/>
  <c r="K393" s="1"/>
  <c r="D392"/>
  <c r="L392" s="1"/>
  <c r="D395"/>
  <c r="L395" s="1"/>
  <c r="C400"/>
  <c r="K400" s="1"/>
  <c r="E403"/>
  <c r="M403" s="1"/>
  <c r="H35" i="216"/>
  <c r="K38" i="215"/>
  <c r="U30" i="216"/>
  <c r="U40"/>
  <c r="X36"/>
  <c r="F40"/>
  <c r="E37"/>
  <c r="N36"/>
  <c r="T30"/>
  <c r="P40"/>
  <c r="O30" i="215"/>
  <c r="J40" i="216"/>
  <c r="Y30" i="215"/>
  <c r="W40" i="216"/>
  <c r="Q30"/>
  <c r="H37"/>
  <c r="I37" i="215"/>
  <c r="K35"/>
  <c r="U34"/>
  <c r="X35" i="216"/>
  <c r="S37" i="215"/>
  <c r="E36" i="216"/>
  <c r="N35"/>
  <c r="T34"/>
  <c r="P30" i="215"/>
  <c r="O36" i="216"/>
  <c r="M35" i="215"/>
  <c r="Y36" i="216"/>
  <c r="W34" i="215"/>
  <c r="R30" i="216"/>
  <c r="Q36" i="215"/>
  <c r="G40"/>
  <c r="Z37"/>
  <c r="R35"/>
  <c r="Q38" i="216"/>
  <c r="Z30"/>
  <c r="I30"/>
  <c r="K40"/>
  <c r="U38" i="215"/>
  <c r="X40"/>
  <c r="S30" i="216"/>
  <c r="F30" i="215"/>
  <c r="N40"/>
  <c r="T38" i="216"/>
  <c r="P34"/>
  <c r="O35" i="215"/>
  <c r="M40"/>
  <c r="J30"/>
  <c r="W36" i="216"/>
  <c r="L36" i="215"/>
  <c r="Z36"/>
  <c r="H36"/>
  <c r="I34"/>
  <c r="K30" i="216"/>
  <c r="U35" i="215"/>
  <c r="S36"/>
  <c r="F34" i="216"/>
  <c r="E35"/>
  <c r="T37" i="215"/>
  <c r="P38"/>
  <c r="O40"/>
  <c r="M36"/>
  <c r="J35"/>
  <c r="Y37" i="216"/>
  <c r="W35"/>
  <c r="R38"/>
  <c r="L35" i="215"/>
  <c r="G36"/>
  <c r="R37"/>
  <c r="Q40" i="216"/>
  <c r="Z38"/>
  <c r="D34" i="215"/>
  <c r="C34" i="216"/>
  <c r="C34" i="215"/>
  <c r="D34" i="216"/>
  <c r="V34" i="215"/>
  <c r="V34" i="216"/>
  <c r="C35"/>
  <c r="D35" i="215"/>
  <c r="D35" i="216"/>
  <c r="C35" i="215"/>
  <c r="V35" i="216"/>
  <c r="V35" i="215"/>
  <c r="H38"/>
  <c r="I38" i="216"/>
  <c r="K36" i="215"/>
  <c r="U40"/>
  <c r="X36"/>
  <c r="F40"/>
  <c r="E37"/>
  <c r="N36"/>
  <c r="T30"/>
  <c r="P40"/>
  <c r="O30" i="216"/>
  <c r="J40" i="215"/>
  <c r="Y30" i="216"/>
  <c r="Y40"/>
  <c r="L37" i="215"/>
  <c r="Z40" i="216"/>
  <c r="H40"/>
  <c r="I35"/>
  <c r="U36" i="215"/>
  <c r="X38"/>
  <c r="S40"/>
  <c r="F37"/>
  <c r="E30"/>
  <c r="N34" i="216"/>
  <c r="T36"/>
  <c r="O38"/>
  <c r="M37"/>
  <c r="J37" i="215"/>
  <c r="Y34" i="216"/>
  <c r="W30" i="215"/>
  <c r="R30"/>
  <c r="Q36" i="216"/>
  <c r="G40"/>
  <c r="Z37"/>
  <c r="R35"/>
  <c r="Q38" i="215"/>
  <c r="Z30"/>
  <c r="H30" i="216"/>
  <c r="I40"/>
  <c r="K37"/>
  <c r="X37" i="215"/>
  <c r="S34" i="216"/>
  <c r="F36"/>
  <c r="E34"/>
  <c r="N38"/>
  <c r="T35" i="215"/>
  <c r="P36" i="216"/>
  <c r="M30" i="215"/>
  <c r="J36" i="216"/>
  <c r="Y38"/>
  <c r="R34"/>
  <c r="G34"/>
  <c r="H34" i="215"/>
  <c r="I36"/>
  <c r="K34" i="216"/>
  <c r="U37"/>
  <c r="S36"/>
  <c r="F34" i="215"/>
  <c r="E35"/>
  <c r="T37" i="216"/>
  <c r="P38"/>
  <c r="O40"/>
  <c r="M36"/>
  <c r="J35"/>
  <c r="Y37" i="215"/>
  <c r="W35"/>
  <c r="R38"/>
  <c r="L35" i="216"/>
  <c r="Q35" i="215"/>
  <c r="G36" i="216"/>
  <c r="Z34" i="215"/>
  <c r="R37" i="216"/>
  <c r="Z38" i="215"/>
  <c r="D40" i="216"/>
  <c r="D40" i="215"/>
  <c r="C40"/>
  <c r="C40" i="216"/>
  <c r="V40"/>
  <c r="V40" i="215"/>
  <c r="C30"/>
  <c r="C30" i="216"/>
  <c r="D30"/>
  <c r="D30" i="215"/>
  <c r="V30"/>
  <c r="V30" i="216"/>
  <c r="H38"/>
  <c r="I38" i="215"/>
  <c r="K36" i="216"/>
  <c r="X34" i="215"/>
  <c r="S35" i="216"/>
  <c r="F38"/>
  <c r="E40"/>
  <c r="N30"/>
  <c r="P37" i="215"/>
  <c r="O34" i="216"/>
  <c r="M38"/>
  <c r="J38"/>
  <c r="Y40" i="215"/>
  <c r="L37" i="216"/>
  <c r="Z40" i="215"/>
  <c r="H40"/>
  <c r="I35"/>
  <c r="U36" i="216"/>
  <c r="X38"/>
  <c r="S40"/>
  <c r="F37"/>
  <c r="E30"/>
  <c r="N34" i="215"/>
  <c r="T36"/>
  <c r="O38"/>
  <c r="M37"/>
  <c r="J37" i="216"/>
  <c r="Y34" i="215"/>
  <c r="W30" i="216"/>
  <c r="R36"/>
  <c r="L30"/>
  <c r="Q34"/>
  <c r="G37"/>
  <c r="W38"/>
  <c r="L34" i="215"/>
  <c r="G30"/>
  <c r="H30"/>
  <c r="I40"/>
  <c r="K37"/>
  <c r="X37" i="216"/>
  <c r="S34" i="215"/>
  <c r="F36"/>
  <c r="E34"/>
  <c r="N38"/>
  <c r="T35" i="216"/>
  <c r="P36" i="215"/>
  <c r="M30" i="216"/>
  <c r="J36" i="215"/>
  <c r="Y38"/>
  <c r="R34"/>
  <c r="G34"/>
  <c r="H34" i="216"/>
  <c r="K34" i="215"/>
  <c r="U37"/>
  <c r="X30"/>
  <c r="S38" i="216"/>
  <c r="F35" i="215"/>
  <c r="E38" i="216"/>
  <c r="N37" i="215"/>
  <c r="T40" i="216"/>
  <c r="P35" i="215"/>
  <c r="O37" i="216"/>
  <c r="M34"/>
  <c r="J34"/>
  <c r="Y35"/>
  <c r="R40"/>
  <c r="L38" i="215"/>
  <c r="Q37" i="216"/>
  <c r="Z35" i="215"/>
  <c r="L40" i="216"/>
  <c r="G35"/>
  <c r="D38" i="215"/>
  <c r="C38" i="216"/>
  <c r="C38" i="215"/>
  <c r="D38" i="216"/>
  <c r="V38" i="215"/>
  <c r="V38" i="216"/>
  <c r="C37"/>
  <c r="D37" i="215"/>
  <c r="D37" i="216"/>
  <c r="C37" i="215"/>
  <c r="V37"/>
  <c r="V37" i="216"/>
  <c r="D36"/>
  <c r="D36" i="215"/>
  <c r="C36"/>
  <c r="C36" i="216"/>
  <c r="V36" i="215"/>
  <c r="V36" i="216"/>
  <c r="H35" i="215"/>
  <c r="K38" i="216"/>
  <c r="U30" i="215"/>
  <c r="U49" s="1"/>
  <c r="B29" i="220" s="1"/>
  <c r="X34" i="216"/>
  <c r="S35" i="215"/>
  <c r="F38"/>
  <c r="E40"/>
  <c r="N30"/>
  <c r="P37" i="216"/>
  <c r="O34" i="215"/>
  <c r="M38"/>
  <c r="J38"/>
  <c r="W40"/>
  <c r="Q30"/>
  <c r="H37"/>
  <c r="I37" i="216"/>
  <c r="K35"/>
  <c r="U34"/>
  <c r="X35" i="215"/>
  <c r="S37" i="216"/>
  <c r="E36" i="215"/>
  <c r="N35"/>
  <c r="T34"/>
  <c r="P30" i="216"/>
  <c r="O36" i="215"/>
  <c r="M35" i="216"/>
  <c r="Y36" i="215"/>
  <c r="W34" i="216"/>
  <c r="R36" i="215"/>
  <c r="L30"/>
  <c r="Q34"/>
  <c r="G37"/>
  <c r="W38"/>
  <c r="L34" i="216"/>
  <c r="G30"/>
  <c r="G49" s="1"/>
  <c r="B15" i="262" s="1"/>
  <c r="I30" i="215"/>
  <c r="K40"/>
  <c r="U38" i="216"/>
  <c r="X40"/>
  <c r="S30" i="215"/>
  <c r="F30" i="216"/>
  <c r="N40"/>
  <c r="T38" i="215"/>
  <c r="P34"/>
  <c r="O35" i="216"/>
  <c r="M40"/>
  <c r="J30"/>
  <c r="J49" s="1"/>
  <c r="B18" i="262" s="1"/>
  <c r="W36" i="215"/>
  <c r="L36" i="216"/>
  <c r="Z36"/>
  <c r="H36"/>
  <c r="I34"/>
  <c r="K30" i="215"/>
  <c r="K49" s="1"/>
  <c r="B19" i="220" s="1"/>
  <c r="U35" i="216"/>
  <c r="S38" i="215"/>
  <c r="F35" i="216"/>
  <c r="E38" i="215"/>
  <c r="N37" i="216"/>
  <c r="T40" i="215"/>
  <c r="P35" i="216"/>
  <c r="O37" i="215"/>
  <c r="M34"/>
  <c r="J34"/>
  <c r="Y35"/>
  <c r="R40"/>
  <c r="L38" i="216"/>
  <c r="Q37" i="215"/>
  <c r="G38"/>
  <c r="Z35" i="216"/>
  <c r="W37" i="215"/>
  <c r="L40"/>
  <c r="G35"/>
  <c r="E25" i="214"/>
  <c r="AA22"/>
  <c r="O25"/>
  <c r="AA16"/>
  <c r="R25"/>
  <c r="H25"/>
  <c r="S25"/>
  <c r="M25"/>
  <c r="G25"/>
  <c r="K25"/>
  <c r="N25"/>
  <c r="P25"/>
  <c r="L25"/>
  <c r="T25"/>
  <c r="Q25"/>
  <c r="I25"/>
  <c r="F25"/>
  <c r="J25"/>
  <c r="I8" i="277" l="1"/>
  <c r="I44"/>
  <c r="I332"/>
  <c r="I260"/>
  <c r="I296"/>
  <c r="K26" i="276"/>
  <c r="K26" i="246"/>
  <c r="K242"/>
  <c r="K242" i="276"/>
  <c r="K116"/>
  <c r="K116" i="246"/>
  <c r="K152" i="276"/>
  <c r="K152" i="246"/>
  <c r="I350" i="277"/>
  <c r="B49" i="216"/>
  <c r="B10" i="262" s="1"/>
  <c r="Q17" i="214"/>
  <c r="B17"/>
  <c r="J385" i="247"/>
  <c r="I8" s="1"/>
  <c r="K62" i="246"/>
  <c r="K62" i="276"/>
  <c r="K206"/>
  <c r="K206" i="246"/>
  <c r="K332"/>
  <c r="K332" i="276"/>
  <c r="K224" i="246"/>
  <c r="K224" i="276"/>
  <c r="K296"/>
  <c r="K296" i="246"/>
  <c r="I350" i="247"/>
  <c r="B49" i="215"/>
  <c r="B10" i="220" s="1"/>
  <c r="K44" i="276"/>
  <c r="K44" i="246"/>
  <c r="K188"/>
  <c r="K188" i="276"/>
  <c r="K314"/>
  <c r="K314" i="246"/>
  <c r="K98" i="276"/>
  <c r="K98" i="246"/>
  <c r="K134" i="276"/>
  <c r="K134" i="246"/>
  <c r="B385" i="35"/>
  <c r="B405"/>
  <c r="I314" i="277"/>
  <c r="I26"/>
  <c r="I30" i="88"/>
  <c r="O23" i="214"/>
  <c r="B23"/>
  <c r="K80" i="246"/>
  <c r="K80" i="276"/>
  <c r="K260" i="246"/>
  <c r="K260" i="276"/>
  <c r="K170"/>
  <c r="K170" i="246"/>
  <c r="K350"/>
  <c r="K350" i="276"/>
  <c r="K368" i="246"/>
  <c r="K368" i="276"/>
  <c r="K8"/>
  <c r="K8" i="246"/>
  <c r="I242" i="277"/>
  <c r="I26" i="247"/>
  <c r="R17" i="214"/>
  <c r="S17"/>
  <c r="L17"/>
  <c r="G17"/>
  <c r="E15" i="262"/>
  <c r="D15"/>
  <c r="B12" i="264" s="1"/>
  <c r="B13" i="269" s="1"/>
  <c r="H15" i="262"/>
  <c r="C15"/>
  <c r="B12" i="263" s="1"/>
  <c r="G15" i="262"/>
  <c r="F15"/>
  <c r="H600" i="35"/>
  <c r="H604" s="1"/>
  <c r="H19"/>
  <c r="H510"/>
  <c r="H514" s="1"/>
  <c r="H109"/>
  <c r="H690"/>
  <c r="H694" s="1"/>
  <c r="H289"/>
  <c r="H21"/>
  <c r="H403" s="1"/>
  <c r="P403" s="1"/>
  <c r="J403"/>
  <c r="H17"/>
  <c r="H399" s="1"/>
  <c r="P399" s="1"/>
  <c r="J399"/>
  <c r="H206"/>
  <c r="H152"/>
  <c r="J390"/>
  <c r="H8"/>
  <c r="H242"/>
  <c r="H13"/>
  <c r="H395" s="1"/>
  <c r="P395" s="1"/>
  <c r="J395"/>
  <c r="K23" i="214"/>
  <c r="H22" i="293"/>
  <c r="H188" i="35"/>
  <c r="H456"/>
  <c r="H460" s="1"/>
  <c r="H726"/>
  <c r="H730" s="1"/>
  <c r="H325"/>
  <c r="H636"/>
  <c r="H640" s="1"/>
  <c r="H235"/>
  <c r="H672"/>
  <c r="H676" s="1"/>
  <c r="H271"/>
  <c r="H618"/>
  <c r="H622" s="1"/>
  <c r="H217"/>
  <c r="H582"/>
  <c r="H586" s="1"/>
  <c r="H181"/>
  <c r="H18"/>
  <c r="H400" s="1"/>
  <c r="P400" s="1"/>
  <c r="J400"/>
  <c r="H134"/>
  <c r="H80"/>
  <c r="H368"/>
  <c r="H170"/>
  <c r="H116"/>
  <c r="H249"/>
  <c r="H248"/>
  <c r="H14"/>
  <c r="H396" s="1"/>
  <c r="P396" s="1"/>
  <c r="J396"/>
  <c r="C390"/>
  <c r="K390" s="1"/>
  <c r="C23"/>
  <c r="C18" i="262"/>
  <c r="B15" i="263" s="1"/>
  <c r="G18" i="262"/>
  <c r="F18"/>
  <c r="E18"/>
  <c r="D18"/>
  <c r="B15" i="264" s="1"/>
  <c r="B16" i="269" s="1"/>
  <c r="H18" i="262"/>
  <c r="H654" i="35"/>
  <c r="H658" s="1"/>
  <c r="H253"/>
  <c r="H564"/>
  <c r="H568" s="1"/>
  <c r="H163"/>
  <c r="H528"/>
  <c r="H532" s="1"/>
  <c r="H127"/>
  <c r="H546"/>
  <c r="H550" s="1"/>
  <c r="H145"/>
  <c r="H744"/>
  <c r="H748" s="1"/>
  <c r="H343"/>
  <c r="H12"/>
  <c r="H394" s="1"/>
  <c r="P394" s="1"/>
  <c r="J394"/>
  <c r="H62"/>
  <c r="H350"/>
  <c r="H98"/>
  <c r="H113" s="1"/>
  <c r="B13" i="289" s="1"/>
  <c r="B58" s="1"/>
  <c r="H332" i="35"/>
  <c r="H9"/>
  <c r="H391" s="1"/>
  <c r="P391" s="1"/>
  <c r="J391"/>
  <c r="H16"/>
  <c r="H398" s="1"/>
  <c r="P398" s="1"/>
  <c r="J398"/>
  <c r="N23" i="214"/>
  <c r="E390" i="35"/>
  <c r="M390" s="1"/>
  <c r="H296"/>
  <c r="H44"/>
  <c r="H492"/>
  <c r="H496" s="1"/>
  <c r="H91"/>
  <c r="H780"/>
  <c r="H784" s="1"/>
  <c r="H379"/>
  <c r="H474"/>
  <c r="H478" s="1"/>
  <c r="H73"/>
  <c r="H762"/>
  <c r="H766" s="1"/>
  <c r="H361"/>
  <c r="H11"/>
  <c r="H393" s="1"/>
  <c r="P393" s="1"/>
  <c r="J393"/>
  <c r="D390"/>
  <c r="L390" s="1"/>
  <c r="D23"/>
  <c r="H10"/>
  <c r="H392" s="1"/>
  <c r="P392" s="1"/>
  <c r="J392"/>
  <c r="H278"/>
  <c r="H293" s="1"/>
  <c r="H224"/>
  <c r="H239" s="1"/>
  <c r="B20" i="289" s="1"/>
  <c r="B65" s="1"/>
  <c r="H26" i="35"/>
  <c r="H41" s="1"/>
  <c r="B9" i="289" s="1"/>
  <c r="B54" s="1"/>
  <c r="H314" i="35"/>
  <c r="H329" s="1"/>
  <c r="B24" i="289" s="1"/>
  <c r="B69" s="1"/>
  <c r="H260" i="35"/>
  <c r="H275" s="1"/>
  <c r="B22" i="289" s="1"/>
  <c r="B67" s="1"/>
  <c r="H15" i="35"/>
  <c r="H397" s="1"/>
  <c r="P397" s="1"/>
  <c r="J397"/>
  <c r="H20"/>
  <c r="H402" s="1"/>
  <c r="P402" s="1"/>
  <c r="J402"/>
  <c r="J17" i="214"/>
  <c r="L49" i="215"/>
  <c r="S49"/>
  <c r="B27" i="220" s="1"/>
  <c r="I49" i="215"/>
  <c r="B17" i="220" s="1"/>
  <c r="X49" i="216"/>
  <c r="B32" i="262" s="1"/>
  <c r="F19" i="220"/>
  <c r="E19"/>
  <c r="D19"/>
  <c r="B16" i="224" s="1"/>
  <c r="H19" i="220"/>
  <c r="C19"/>
  <c r="B16" i="222" s="1"/>
  <c r="G19" i="220"/>
  <c r="AA30" i="215"/>
  <c r="I17" i="214"/>
  <c r="J23"/>
  <c r="F17"/>
  <c r="I23"/>
  <c r="T23"/>
  <c r="P23"/>
  <c r="K17"/>
  <c r="F49" i="216"/>
  <c r="B14" i="262" s="1"/>
  <c r="AA37" i="215"/>
  <c r="AA38"/>
  <c r="AA38" i="216"/>
  <c r="G49" i="215"/>
  <c r="B15" i="220" s="1"/>
  <c r="N49" i="216"/>
  <c r="B22" i="262" s="1"/>
  <c r="V49" i="216"/>
  <c r="B30" i="262" s="1"/>
  <c r="AA40" i="216"/>
  <c r="Z49" i="215"/>
  <c r="B34" i="220" s="1"/>
  <c r="Y49" i="216"/>
  <c r="B33" i="262" s="1"/>
  <c r="T49" i="215"/>
  <c r="B28" i="220" s="1"/>
  <c r="AA35" i="215"/>
  <c r="AA34"/>
  <c r="AA34" i="216"/>
  <c r="J49" i="215"/>
  <c r="B18" i="220" s="1"/>
  <c r="Z49" i="216"/>
  <c r="B34" i="262" s="1"/>
  <c r="AA30" i="216"/>
  <c r="Q49" i="215"/>
  <c r="B25" i="220" s="1"/>
  <c r="AA36" i="215"/>
  <c r="AA37" i="216"/>
  <c r="H49" i="215"/>
  <c r="B16" i="220" s="1"/>
  <c r="W49" i="216"/>
  <c r="B31" i="262" s="1"/>
  <c r="D49" i="216"/>
  <c r="B12" i="262" s="1"/>
  <c r="AA40" i="215"/>
  <c r="H49" i="216"/>
  <c r="B16" i="262" s="1"/>
  <c r="W49" i="215"/>
  <c r="B31" i="220" s="1"/>
  <c r="AA35" i="216"/>
  <c r="S49"/>
  <c r="B27" i="262" s="1"/>
  <c r="I49" i="216"/>
  <c r="B17" i="262" s="1"/>
  <c r="P49" i="215"/>
  <c r="B24" i="220" s="1"/>
  <c r="Y49" i="215"/>
  <c r="B33" i="220" s="1"/>
  <c r="T49" i="216"/>
  <c r="B28" i="262" s="1"/>
  <c r="F29" i="220"/>
  <c r="E29"/>
  <c r="D29"/>
  <c r="B26" i="224" s="1"/>
  <c r="H29" i="220"/>
  <c r="C29"/>
  <c r="B26" i="222" s="1"/>
  <c r="G29" i="220"/>
  <c r="N17" i="214"/>
  <c r="M23"/>
  <c r="T17"/>
  <c r="F23"/>
  <c r="P17"/>
  <c r="Q23"/>
  <c r="L23"/>
  <c r="H17"/>
  <c r="H23"/>
  <c r="AA36" i="216"/>
  <c r="E49"/>
  <c r="B13" i="262" s="1"/>
  <c r="D49" i="215"/>
  <c r="B12" i="220" s="1"/>
  <c r="C49" i="215"/>
  <c r="B11" i="220" s="1"/>
  <c r="R49" i="215"/>
  <c r="B26" i="220" s="1"/>
  <c r="E49" i="215"/>
  <c r="B13" i="220" s="1"/>
  <c r="O49" i="216"/>
  <c r="B23" i="262" s="1"/>
  <c r="K49" i="216"/>
  <c r="B19" i="262" s="1"/>
  <c r="F49" i="215"/>
  <c r="B14" i="220" s="1"/>
  <c r="R49" i="216"/>
  <c r="B26" i="262" s="1"/>
  <c r="F27" i="220"/>
  <c r="E27"/>
  <c r="D27"/>
  <c r="B24" i="224" s="1"/>
  <c r="H27" i="220"/>
  <c r="C27"/>
  <c r="B24" i="222" s="1"/>
  <c r="G27" i="220"/>
  <c r="F17"/>
  <c r="E17"/>
  <c r="D17"/>
  <c r="B14" i="224" s="1"/>
  <c r="H17" i="220"/>
  <c r="C17"/>
  <c r="B14" i="222" s="1"/>
  <c r="G17" i="220"/>
  <c r="P49" i="216"/>
  <c r="B24" i="262" s="1"/>
  <c r="N49" i="215"/>
  <c r="B22" i="220" s="1"/>
  <c r="X49" i="215"/>
  <c r="B32" i="220" s="1"/>
  <c r="M49" i="216"/>
  <c r="B21" i="262" s="1"/>
  <c r="L49" i="216"/>
  <c r="B20" i="262" s="1"/>
  <c r="V49" i="215"/>
  <c r="B30" i="220" s="1"/>
  <c r="C49" i="216"/>
  <c r="B11" i="262" s="1"/>
  <c r="M49" i="215"/>
  <c r="B21" i="220" s="1"/>
  <c r="Q49" i="216"/>
  <c r="B25" i="262" s="1"/>
  <c r="O49" i="215"/>
  <c r="B23" i="220" s="1"/>
  <c r="U49" i="216"/>
  <c r="B29" i="262" s="1"/>
  <c r="O17" i="214"/>
  <c r="E17"/>
  <c r="E23"/>
  <c r="M17"/>
  <c r="G23"/>
  <c r="S23"/>
  <c r="R23"/>
  <c r="AA25"/>
  <c r="R26"/>
  <c r="AA17"/>
  <c r="D17"/>
  <c r="C17"/>
  <c r="V17"/>
  <c r="X17"/>
  <c r="Y17"/>
  <c r="W17"/>
  <c r="Z17"/>
  <c r="U17"/>
  <c r="Z23"/>
  <c r="AA23"/>
  <c r="W23"/>
  <c r="C23"/>
  <c r="X23"/>
  <c r="Y23"/>
  <c r="U23"/>
  <c r="D23"/>
  <c r="V23"/>
  <c r="I26"/>
  <c r="P26"/>
  <c r="I314" i="247" l="1"/>
  <c r="E26" i="214"/>
  <c r="B26"/>
  <c r="I385" i="277"/>
  <c r="H185" i="35"/>
  <c r="B17" i="289" s="1"/>
  <c r="I260" i="247"/>
  <c r="I296"/>
  <c r="I44"/>
  <c r="I385" s="1"/>
  <c r="I332"/>
  <c r="H347" i="35"/>
  <c r="B25" i="289" s="1"/>
  <c r="I242" i="247"/>
  <c r="B20" i="220"/>
  <c r="C20" s="1"/>
  <c r="B35" i="262"/>
  <c r="K26" i="214"/>
  <c r="H149" i="35"/>
  <c r="B15" i="289" s="1"/>
  <c r="H221" i="35"/>
  <c r="B19" i="289" s="1"/>
  <c r="H131" i="35"/>
  <c r="B14" i="289" s="1"/>
  <c r="E25" i="262"/>
  <c r="D25"/>
  <c r="B22" i="264" s="1"/>
  <c r="B23" i="269" s="1"/>
  <c r="H25" i="262"/>
  <c r="C25"/>
  <c r="B22" i="263" s="1"/>
  <c r="G25" i="262"/>
  <c r="F25"/>
  <c r="C20"/>
  <c r="B17" i="263" s="1"/>
  <c r="G20" i="262"/>
  <c r="F20"/>
  <c r="E20"/>
  <c r="D20"/>
  <c r="B17" i="264" s="1"/>
  <c r="B18" i="269" s="1"/>
  <c r="H20" i="262"/>
  <c r="C24"/>
  <c r="B21" i="263" s="1"/>
  <c r="G24" i="262"/>
  <c r="F24"/>
  <c r="E24"/>
  <c r="D24"/>
  <c r="B21" i="264" s="1"/>
  <c r="B22" i="269" s="1"/>
  <c r="H24" i="262"/>
  <c r="E14" i="224"/>
  <c r="I14"/>
  <c r="M14"/>
  <c r="D14"/>
  <c r="H14"/>
  <c r="L14"/>
  <c r="P14"/>
  <c r="C14"/>
  <c r="G14"/>
  <c r="K14"/>
  <c r="O14"/>
  <c r="F14"/>
  <c r="J14"/>
  <c r="N14"/>
  <c r="G24" i="222"/>
  <c r="P24"/>
  <c r="M24"/>
  <c r="C24"/>
  <c r="J24"/>
  <c r="K24"/>
  <c r="H24"/>
  <c r="E24"/>
  <c r="N24"/>
  <c r="F24"/>
  <c r="O24"/>
  <c r="L24"/>
  <c r="D24"/>
  <c r="I24"/>
  <c r="E23" i="262"/>
  <c r="D23"/>
  <c r="B20" i="264" s="1"/>
  <c r="B21" i="269" s="1"/>
  <c r="H23" i="262"/>
  <c r="C23"/>
  <c r="B20" i="263" s="1"/>
  <c r="G23" i="262"/>
  <c r="F23"/>
  <c r="E31"/>
  <c r="D31"/>
  <c r="B28" i="264" s="1"/>
  <c r="B29" i="269" s="1"/>
  <c r="H31" i="262"/>
  <c r="C31"/>
  <c r="B28" i="263" s="1"/>
  <c r="G31" i="262"/>
  <c r="F31"/>
  <c r="C14"/>
  <c r="B11" i="263" s="1"/>
  <c r="G14" i="262"/>
  <c r="F14"/>
  <c r="E14"/>
  <c r="D14"/>
  <c r="B11" i="264" s="1"/>
  <c r="B12" i="269" s="1"/>
  <c r="H14" i="262"/>
  <c r="C32"/>
  <c r="B29" i="263" s="1"/>
  <c r="G32" i="262"/>
  <c r="F32"/>
  <c r="E32"/>
  <c r="D32"/>
  <c r="B29" i="264" s="1"/>
  <c r="B30" i="269" s="1"/>
  <c r="H32" i="262"/>
  <c r="D20" i="220"/>
  <c r="B17" i="224" s="1"/>
  <c r="H390" i="35"/>
  <c r="P390" s="1"/>
  <c r="E19" i="262"/>
  <c r="D19"/>
  <c r="B16" i="264" s="1"/>
  <c r="B17" i="269" s="1"/>
  <c r="H19" i="262"/>
  <c r="C19"/>
  <c r="B16" i="263" s="1"/>
  <c r="G19" i="262"/>
  <c r="F19"/>
  <c r="E26" i="224"/>
  <c r="I26"/>
  <c r="M26"/>
  <c r="D26"/>
  <c r="H26"/>
  <c r="L26"/>
  <c r="P26"/>
  <c r="C26"/>
  <c r="G26"/>
  <c r="K26"/>
  <c r="O26"/>
  <c r="F26"/>
  <c r="J26"/>
  <c r="N26"/>
  <c r="C12" i="262"/>
  <c r="B9" i="263" s="1"/>
  <c r="G12" i="262"/>
  <c r="F12"/>
  <c r="E12"/>
  <c r="D12"/>
  <c r="B9" i="264" s="1"/>
  <c r="B10" i="269" s="1"/>
  <c r="H12" i="262"/>
  <c r="E33"/>
  <c r="D33"/>
  <c r="B30" i="264" s="1"/>
  <c r="B31" i="269" s="1"/>
  <c r="H33" i="262"/>
  <c r="C33"/>
  <c r="B30" i="263" s="1"/>
  <c r="G33" i="262"/>
  <c r="F33"/>
  <c r="C22"/>
  <c r="B19" i="263" s="1"/>
  <c r="G22" i="262"/>
  <c r="F22"/>
  <c r="E22"/>
  <c r="D22"/>
  <c r="B19" i="264" s="1"/>
  <c r="B20" i="269" s="1"/>
  <c r="H22" i="262"/>
  <c r="G16" i="222"/>
  <c r="P16"/>
  <c r="M16"/>
  <c r="E16"/>
  <c r="F16"/>
  <c r="D16"/>
  <c r="J16"/>
  <c r="K16"/>
  <c r="H16"/>
  <c r="N16"/>
  <c r="O16"/>
  <c r="C16"/>
  <c r="L16"/>
  <c r="I16"/>
  <c r="H23" i="35"/>
  <c r="B8" i="289" s="1"/>
  <c r="E12" i="264"/>
  <c r="E13" i="269" s="1"/>
  <c r="I12" i="264"/>
  <c r="I13" i="269" s="1"/>
  <c r="M12" i="264"/>
  <c r="M13" i="269" s="1"/>
  <c r="D12" i="264"/>
  <c r="D13" i="269" s="1"/>
  <c r="H12" i="264"/>
  <c r="H13" i="269" s="1"/>
  <c r="L12" i="264"/>
  <c r="L13" i="269" s="1"/>
  <c r="C12" i="264"/>
  <c r="C13" i="269" s="1"/>
  <c r="G12" i="264"/>
  <c r="G13" i="269" s="1"/>
  <c r="K12" i="264"/>
  <c r="K13" i="269" s="1"/>
  <c r="O12" i="264"/>
  <c r="O13" i="269" s="1"/>
  <c r="F12" i="264"/>
  <c r="F13" i="269" s="1"/>
  <c r="J12" i="264"/>
  <c r="J13" i="269" s="1"/>
  <c r="N12" i="264"/>
  <c r="N13" i="269" s="1"/>
  <c r="H365" i="35"/>
  <c r="B26" i="289" s="1"/>
  <c r="H95" i="35"/>
  <c r="B12" i="289" s="1"/>
  <c r="H786" i="35"/>
  <c r="H257"/>
  <c r="B21" i="289" s="1"/>
  <c r="E29" i="262"/>
  <c r="D29"/>
  <c r="B26" i="264" s="1"/>
  <c r="B27" i="269" s="1"/>
  <c r="H29" i="262"/>
  <c r="C29"/>
  <c r="B26" i="263" s="1"/>
  <c r="G29" i="262"/>
  <c r="F29"/>
  <c r="E11"/>
  <c r="D11"/>
  <c r="B8" i="264" s="1"/>
  <c r="B9" i="269" s="1"/>
  <c r="H11" i="262"/>
  <c r="C11"/>
  <c r="B8" i="263" s="1"/>
  <c r="G11" i="262"/>
  <c r="F11"/>
  <c r="G14" i="222"/>
  <c r="C14"/>
  <c r="N14"/>
  <c r="J14"/>
  <c r="F14"/>
  <c r="H14"/>
  <c r="L14"/>
  <c r="I14"/>
  <c r="D14"/>
  <c r="K14"/>
  <c r="E14"/>
  <c r="P14"/>
  <c r="M14"/>
  <c r="O14"/>
  <c r="G24" i="224"/>
  <c r="K24"/>
  <c r="O24"/>
  <c r="F24"/>
  <c r="J24"/>
  <c r="N24"/>
  <c r="E24"/>
  <c r="I24"/>
  <c r="M24"/>
  <c r="D24"/>
  <c r="H24"/>
  <c r="L24"/>
  <c r="P24"/>
  <c r="C24"/>
  <c r="Q24" s="1"/>
  <c r="C28" i="262"/>
  <c r="B25" i="263" s="1"/>
  <c r="G28" i="262"/>
  <c r="F28"/>
  <c r="E28"/>
  <c r="D28"/>
  <c r="B25" i="264" s="1"/>
  <c r="B26" i="269" s="1"/>
  <c r="H28" i="262"/>
  <c r="E27"/>
  <c r="D27"/>
  <c r="B24" i="264" s="1"/>
  <c r="B25" i="269" s="1"/>
  <c r="H27" i="262"/>
  <c r="C27"/>
  <c r="B24" i="263" s="1"/>
  <c r="G27" i="262"/>
  <c r="F27"/>
  <c r="C30"/>
  <c r="B27" i="263" s="1"/>
  <c r="G30" i="262"/>
  <c r="F30"/>
  <c r="E30"/>
  <c r="D30"/>
  <c r="B27" i="264" s="1"/>
  <c r="B28" i="269" s="1"/>
  <c r="H30" i="262"/>
  <c r="H55" i="35"/>
  <c r="H307"/>
  <c r="H311" s="1"/>
  <c r="B23" i="289" s="1"/>
  <c r="H167" i="35"/>
  <c r="B16" i="289" s="1"/>
  <c r="J401" i="35"/>
  <c r="E21" i="262"/>
  <c r="D21"/>
  <c r="B18" i="264" s="1"/>
  <c r="B19" i="269" s="1"/>
  <c r="H21" i="262"/>
  <c r="C21"/>
  <c r="B18" i="263" s="1"/>
  <c r="G21" i="262"/>
  <c r="F21"/>
  <c r="C26"/>
  <c r="B23" i="263" s="1"/>
  <c r="G26" i="262"/>
  <c r="F26"/>
  <c r="E26"/>
  <c r="D26"/>
  <c r="B23" i="264" s="1"/>
  <c r="B24" i="269" s="1"/>
  <c r="H26" i="262"/>
  <c r="E13"/>
  <c r="D13"/>
  <c r="B10" i="264" s="1"/>
  <c r="B11" i="269" s="1"/>
  <c r="H13" i="262"/>
  <c r="C13"/>
  <c r="B10" i="263" s="1"/>
  <c r="G13" i="262"/>
  <c r="F13"/>
  <c r="G26" i="222"/>
  <c r="N26"/>
  <c r="C26"/>
  <c r="J26"/>
  <c r="E26"/>
  <c r="L26"/>
  <c r="I26"/>
  <c r="K26"/>
  <c r="P26"/>
  <c r="F26"/>
  <c r="M26"/>
  <c r="O26"/>
  <c r="H26"/>
  <c r="D26"/>
  <c r="E17" i="262"/>
  <c r="D17"/>
  <c r="B14" i="264" s="1"/>
  <c r="B15" i="269" s="1"/>
  <c r="H17" i="262"/>
  <c r="C17"/>
  <c r="B14" i="263" s="1"/>
  <c r="G17" i="262"/>
  <c r="F17"/>
  <c r="C16"/>
  <c r="B13" i="263" s="1"/>
  <c r="G16" i="262"/>
  <c r="F16"/>
  <c r="E16"/>
  <c r="D16"/>
  <c r="B13" i="264" s="1"/>
  <c r="B14" i="269" s="1"/>
  <c r="H16" i="262"/>
  <c r="F10"/>
  <c r="E10"/>
  <c r="C10"/>
  <c r="B7" i="263" s="1"/>
  <c r="D10" i="262"/>
  <c r="B7" i="264" s="1"/>
  <c r="H10" i="262"/>
  <c r="G10"/>
  <c r="C34"/>
  <c r="B31" i="263" s="1"/>
  <c r="G34" i="262"/>
  <c r="F34"/>
  <c r="E34"/>
  <c r="D34"/>
  <c r="B31" i="264" s="1"/>
  <c r="B32" i="269" s="1"/>
  <c r="H34" i="262"/>
  <c r="G16" i="224"/>
  <c r="K16"/>
  <c r="O16"/>
  <c r="F16"/>
  <c r="J16"/>
  <c r="N16"/>
  <c r="E16"/>
  <c r="I16"/>
  <c r="M16"/>
  <c r="D16"/>
  <c r="H16"/>
  <c r="L16"/>
  <c r="P16"/>
  <c r="C16"/>
  <c r="C15" i="264"/>
  <c r="C16" i="269" s="1"/>
  <c r="G15" i="264"/>
  <c r="G16" i="269" s="1"/>
  <c r="K15" i="264"/>
  <c r="K16" i="269" s="1"/>
  <c r="O15" i="264"/>
  <c r="O16" i="269" s="1"/>
  <c r="F15" i="264"/>
  <c r="F16" i="269" s="1"/>
  <c r="J15" i="264"/>
  <c r="J16" i="269" s="1"/>
  <c r="N15" i="264"/>
  <c r="N16" i="269" s="1"/>
  <c r="E15" i="264"/>
  <c r="E16" i="269" s="1"/>
  <c r="I15" i="264"/>
  <c r="I16" i="269" s="1"/>
  <c r="M15" i="264"/>
  <c r="M16" i="269" s="1"/>
  <c r="D15" i="264"/>
  <c r="D16" i="269" s="1"/>
  <c r="H15" i="264"/>
  <c r="H16" i="269" s="1"/>
  <c r="L15" i="264"/>
  <c r="L16" i="269" s="1"/>
  <c r="D15" i="263"/>
  <c r="H15"/>
  <c r="L15"/>
  <c r="C15"/>
  <c r="G15"/>
  <c r="K15"/>
  <c r="O15"/>
  <c r="F15"/>
  <c r="J15"/>
  <c r="N15"/>
  <c r="E15"/>
  <c r="I15"/>
  <c r="M15"/>
  <c r="I18" i="262"/>
  <c r="H199" i="35"/>
  <c r="H203" s="1"/>
  <c r="B18" i="289" s="1"/>
  <c r="C12" i="263"/>
  <c r="G12"/>
  <c r="K12"/>
  <c r="O12"/>
  <c r="F12"/>
  <c r="J12"/>
  <c r="N12"/>
  <c r="E12"/>
  <c r="I12"/>
  <c r="M12"/>
  <c r="D12"/>
  <c r="H12"/>
  <c r="L12"/>
  <c r="I15" i="262"/>
  <c r="H77" i="35"/>
  <c r="B11" i="289" s="1"/>
  <c r="H383" i="35"/>
  <c r="B27" i="289" s="1"/>
  <c r="I19" i="220"/>
  <c r="I27"/>
  <c r="I17"/>
  <c r="F23"/>
  <c r="E23"/>
  <c r="D23"/>
  <c r="B20" i="224" s="1"/>
  <c r="H23" i="220"/>
  <c r="C23"/>
  <c r="B20" i="222" s="1"/>
  <c r="G23" i="220"/>
  <c r="D30"/>
  <c r="B27" i="224" s="1"/>
  <c r="H30" i="220"/>
  <c r="C30"/>
  <c r="B27" i="222" s="1"/>
  <c r="G30" i="220"/>
  <c r="F30"/>
  <c r="E30"/>
  <c r="D22"/>
  <c r="B19" i="224" s="1"/>
  <c r="H22" i="220"/>
  <c r="C22"/>
  <c r="B19" i="222" s="1"/>
  <c r="G22" i="220"/>
  <c r="F22"/>
  <c r="E22"/>
  <c r="F11"/>
  <c r="E11"/>
  <c r="D11"/>
  <c r="B8" i="224" s="1"/>
  <c r="H11" i="220"/>
  <c r="C11"/>
  <c r="B8" i="222" s="1"/>
  <c r="G11" i="220"/>
  <c r="F33"/>
  <c r="E33"/>
  <c r="D33"/>
  <c r="B30" i="224" s="1"/>
  <c r="H33" i="220"/>
  <c r="C33"/>
  <c r="B30" i="222" s="1"/>
  <c r="G33" i="220"/>
  <c r="H26" i="214"/>
  <c r="G26"/>
  <c r="D32" i="220"/>
  <c r="B29" i="224" s="1"/>
  <c r="H32" i="220"/>
  <c r="C32"/>
  <c r="B29" i="222" s="1"/>
  <c r="G32" i="220"/>
  <c r="F32"/>
  <c r="E32"/>
  <c r="D14"/>
  <c r="B11" i="224" s="1"/>
  <c r="H14" i="220"/>
  <c r="C14"/>
  <c r="B11" i="222" s="1"/>
  <c r="G14" i="220"/>
  <c r="F14"/>
  <c r="E14"/>
  <c r="D26"/>
  <c r="B23" i="224" s="1"/>
  <c r="H26" i="220"/>
  <c r="C26"/>
  <c r="B23" i="222" s="1"/>
  <c r="G26" i="220"/>
  <c r="F26"/>
  <c r="E26"/>
  <c r="D18"/>
  <c r="B15" i="224" s="1"/>
  <c r="H18" i="220"/>
  <c r="C18"/>
  <c r="B15" i="222" s="1"/>
  <c r="G18" i="220"/>
  <c r="F18"/>
  <c r="E18"/>
  <c r="D28"/>
  <c r="B25" i="224" s="1"/>
  <c r="H28" i="220"/>
  <c r="C28"/>
  <c r="B25" i="222" s="1"/>
  <c r="G28" i="220"/>
  <c r="F28"/>
  <c r="E28"/>
  <c r="F21"/>
  <c r="E21"/>
  <c r="D21"/>
  <c r="B18" i="224" s="1"/>
  <c r="H21" i="220"/>
  <c r="C21"/>
  <c r="B18" i="222" s="1"/>
  <c r="G21" i="220"/>
  <c r="F13"/>
  <c r="E13"/>
  <c r="D13"/>
  <c r="B10" i="224" s="1"/>
  <c r="H13" i="220"/>
  <c r="C13"/>
  <c r="B10" i="222" s="1"/>
  <c r="G13" i="220"/>
  <c r="D16"/>
  <c r="B13" i="224" s="1"/>
  <c r="H16" i="220"/>
  <c r="C16"/>
  <c r="B13" i="222" s="1"/>
  <c r="G16" i="220"/>
  <c r="F16"/>
  <c r="E16"/>
  <c r="AA49" i="215"/>
  <c r="J26" i="214"/>
  <c r="I29" i="220"/>
  <c r="AA49" i="216"/>
  <c r="T26" i="262" s="1"/>
  <c r="D12" i="220"/>
  <c r="B9" i="224" s="1"/>
  <c r="H12" i="220"/>
  <c r="C12"/>
  <c r="B9" i="222" s="1"/>
  <c r="G12" i="220"/>
  <c r="F12"/>
  <c r="E12"/>
  <c r="D24"/>
  <c r="B21" i="224" s="1"/>
  <c r="H24" i="220"/>
  <c r="C24"/>
  <c r="B21" i="222" s="1"/>
  <c r="G24" i="220"/>
  <c r="F24"/>
  <c r="E24"/>
  <c r="F31"/>
  <c r="E31"/>
  <c r="D31"/>
  <c r="B28" i="224" s="1"/>
  <c r="H31" i="220"/>
  <c r="C31"/>
  <c r="B28" i="222" s="1"/>
  <c r="G31" i="220"/>
  <c r="F25"/>
  <c r="E25"/>
  <c r="D25"/>
  <c r="B22" i="224" s="1"/>
  <c r="H25" i="220"/>
  <c r="C25"/>
  <c r="B22" i="222" s="1"/>
  <c r="G25" i="220"/>
  <c r="D34"/>
  <c r="B31" i="224" s="1"/>
  <c r="H34" i="220"/>
  <c r="C34"/>
  <c r="B31" i="222" s="1"/>
  <c r="G34" i="220"/>
  <c r="F34"/>
  <c r="E34"/>
  <c r="F15"/>
  <c r="E15"/>
  <c r="D15"/>
  <c r="B12" i="224" s="1"/>
  <c r="H15" i="220"/>
  <c r="C15"/>
  <c r="B12" i="222" s="1"/>
  <c r="G15" i="220"/>
  <c r="L26" i="214"/>
  <c r="T26"/>
  <c r="S26"/>
  <c r="Q26"/>
  <c r="X26"/>
  <c r="Z26"/>
  <c r="AA26"/>
  <c r="C26"/>
  <c r="U26"/>
  <c r="Y26"/>
  <c r="W26"/>
  <c r="D26"/>
  <c r="V26"/>
  <c r="M26"/>
  <c r="O26"/>
  <c r="N26"/>
  <c r="F26"/>
  <c r="P15" i="263" l="1"/>
  <c r="B17" i="222"/>
  <c r="B53" i="289"/>
  <c r="B64"/>
  <c r="H35" i="262"/>
  <c r="B56" i="289"/>
  <c r="B68"/>
  <c r="B66"/>
  <c r="B59"/>
  <c r="B62"/>
  <c r="Q16" i="222"/>
  <c r="B72" i="289"/>
  <c r="B63"/>
  <c r="B61"/>
  <c r="B71"/>
  <c r="B32" i="263"/>
  <c r="B8" i="269"/>
  <c r="B33" s="1"/>
  <c r="B32" i="264"/>
  <c r="B57" i="289"/>
  <c r="B60"/>
  <c r="F20" i="220"/>
  <c r="G20"/>
  <c r="H20"/>
  <c r="E20"/>
  <c r="B70" i="289"/>
  <c r="Q26" i="222"/>
  <c r="B35" i="220"/>
  <c r="H401" i="35"/>
  <c r="P401" s="1"/>
  <c r="G12" i="224"/>
  <c r="K12"/>
  <c r="O12"/>
  <c r="F12"/>
  <c r="J12"/>
  <c r="N12"/>
  <c r="E12"/>
  <c r="I12"/>
  <c r="M12"/>
  <c r="D12"/>
  <c r="H12"/>
  <c r="L12"/>
  <c r="P12"/>
  <c r="C12"/>
  <c r="D31"/>
  <c r="H31"/>
  <c r="L31"/>
  <c r="P31"/>
  <c r="C31"/>
  <c r="G31"/>
  <c r="K31"/>
  <c r="O31"/>
  <c r="F31"/>
  <c r="J31"/>
  <c r="N31"/>
  <c r="E31"/>
  <c r="I31"/>
  <c r="M31"/>
  <c r="E22"/>
  <c r="I22"/>
  <c r="M22"/>
  <c r="D22"/>
  <c r="H22"/>
  <c r="L22"/>
  <c r="P22"/>
  <c r="C22"/>
  <c r="G22"/>
  <c r="K22"/>
  <c r="O22"/>
  <c r="F22"/>
  <c r="J22"/>
  <c r="N22"/>
  <c r="G28" i="222"/>
  <c r="H28"/>
  <c r="N28"/>
  <c r="O28"/>
  <c r="L28"/>
  <c r="I28"/>
  <c r="F28"/>
  <c r="C28"/>
  <c r="P28"/>
  <c r="D28"/>
  <c r="M28"/>
  <c r="E28"/>
  <c r="J28"/>
  <c r="K28"/>
  <c r="I21"/>
  <c r="L21"/>
  <c r="H21"/>
  <c r="P21"/>
  <c r="F21"/>
  <c r="D21"/>
  <c r="N21"/>
  <c r="C21"/>
  <c r="K21"/>
  <c r="E21"/>
  <c r="O21"/>
  <c r="M21"/>
  <c r="J21"/>
  <c r="G21"/>
  <c r="F9" i="224"/>
  <c r="J9"/>
  <c r="N9"/>
  <c r="E9"/>
  <c r="I9"/>
  <c r="M9"/>
  <c r="D9"/>
  <c r="H9"/>
  <c r="L9"/>
  <c r="P9"/>
  <c r="C9"/>
  <c r="G9"/>
  <c r="K9"/>
  <c r="O9"/>
  <c r="I25" i="222"/>
  <c r="L25"/>
  <c r="H25"/>
  <c r="F25"/>
  <c r="P25"/>
  <c r="E25"/>
  <c r="J25"/>
  <c r="C25"/>
  <c r="G25"/>
  <c r="N25"/>
  <c r="K25"/>
  <c r="D25"/>
  <c r="O25"/>
  <c r="M25"/>
  <c r="D15" i="224"/>
  <c r="H15"/>
  <c r="L15"/>
  <c r="P15"/>
  <c r="C15"/>
  <c r="G15"/>
  <c r="K15"/>
  <c r="O15"/>
  <c r="F15"/>
  <c r="J15"/>
  <c r="N15"/>
  <c r="E15"/>
  <c r="I15"/>
  <c r="M15"/>
  <c r="I23" i="222"/>
  <c r="H23"/>
  <c r="P23"/>
  <c r="D23"/>
  <c r="L23"/>
  <c r="J23"/>
  <c r="G23"/>
  <c r="M23"/>
  <c r="N23"/>
  <c r="K23"/>
  <c r="E23"/>
  <c r="F23"/>
  <c r="O23"/>
  <c r="C23"/>
  <c r="Q23" s="1"/>
  <c r="D11" i="224"/>
  <c r="H11"/>
  <c r="L11"/>
  <c r="P11"/>
  <c r="C11"/>
  <c r="G11"/>
  <c r="K11"/>
  <c r="O11"/>
  <c r="F11"/>
  <c r="J11"/>
  <c r="N11"/>
  <c r="E11"/>
  <c r="I11"/>
  <c r="M11"/>
  <c r="I29" i="222"/>
  <c r="L29"/>
  <c r="H29"/>
  <c r="P29"/>
  <c r="F29"/>
  <c r="N29"/>
  <c r="K29"/>
  <c r="O29"/>
  <c r="M29"/>
  <c r="D29"/>
  <c r="C29"/>
  <c r="J29"/>
  <c r="E29"/>
  <c r="G29"/>
  <c r="E30" i="224"/>
  <c r="I30"/>
  <c r="M30"/>
  <c r="D30"/>
  <c r="H30"/>
  <c r="L30"/>
  <c r="P30"/>
  <c r="C30"/>
  <c r="G30"/>
  <c r="K30"/>
  <c r="O30"/>
  <c r="F30"/>
  <c r="J30"/>
  <c r="N30"/>
  <c r="G8" i="222"/>
  <c r="P8"/>
  <c r="M8"/>
  <c r="C8"/>
  <c r="J8"/>
  <c r="K8"/>
  <c r="H8"/>
  <c r="E8"/>
  <c r="N8"/>
  <c r="F8"/>
  <c r="O8"/>
  <c r="L8"/>
  <c r="D8"/>
  <c r="I8"/>
  <c r="I19"/>
  <c r="H19"/>
  <c r="D19"/>
  <c r="P19"/>
  <c r="L19"/>
  <c r="O19"/>
  <c r="J19"/>
  <c r="G19"/>
  <c r="C19"/>
  <c r="E19"/>
  <c r="M19"/>
  <c r="F19"/>
  <c r="N19"/>
  <c r="K19"/>
  <c r="D27" i="224"/>
  <c r="H27"/>
  <c r="L27"/>
  <c r="P27"/>
  <c r="C27"/>
  <c r="G27"/>
  <c r="K27"/>
  <c r="O27"/>
  <c r="F27"/>
  <c r="J27"/>
  <c r="N27"/>
  <c r="E27"/>
  <c r="I27"/>
  <c r="M27"/>
  <c r="G20"/>
  <c r="K20"/>
  <c r="O20"/>
  <c r="F20"/>
  <c r="J20"/>
  <c r="N20"/>
  <c r="E20"/>
  <c r="I20"/>
  <c r="M20"/>
  <c r="D20"/>
  <c r="H20"/>
  <c r="L20"/>
  <c r="P20"/>
  <c r="C20"/>
  <c r="Q20" s="1"/>
  <c r="C13" i="264"/>
  <c r="C14" i="269" s="1"/>
  <c r="G13" i="264"/>
  <c r="G14" i="269" s="1"/>
  <c r="K13" i="264"/>
  <c r="K14" i="269" s="1"/>
  <c r="O13" i="264"/>
  <c r="O14" i="269" s="1"/>
  <c r="F13" i="264"/>
  <c r="F14" i="269" s="1"/>
  <c r="J13" i="264"/>
  <c r="J14" i="269" s="1"/>
  <c r="N13" i="264"/>
  <c r="N14" i="269" s="1"/>
  <c r="E13" i="264"/>
  <c r="E14" i="269" s="1"/>
  <c r="I13" i="264"/>
  <c r="I14" i="269" s="1"/>
  <c r="M13" i="264"/>
  <c r="M14" i="269" s="1"/>
  <c r="D13" i="264"/>
  <c r="D14" i="269" s="1"/>
  <c r="H13" i="264"/>
  <c r="H14" i="269" s="1"/>
  <c r="L13" i="264"/>
  <c r="L14" i="269" s="1"/>
  <c r="F13" i="263"/>
  <c r="J13"/>
  <c r="N13"/>
  <c r="E13"/>
  <c r="I13"/>
  <c r="M13"/>
  <c r="D13"/>
  <c r="H13"/>
  <c r="L13"/>
  <c r="C13"/>
  <c r="G13"/>
  <c r="K13"/>
  <c r="O13"/>
  <c r="I16" i="262"/>
  <c r="C23" i="264"/>
  <c r="C24" i="269" s="1"/>
  <c r="G23" i="264"/>
  <c r="G24" i="269" s="1"/>
  <c r="K23" i="264"/>
  <c r="K24" i="269" s="1"/>
  <c r="O23" i="264"/>
  <c r="O24" i="269" s="1"/>
  <c r="F23" i="264"/>
  <c r="F24" i="269" s="1"/>
  <c r="J23" i="264"/>
  <c r="J24" i="269" s="1"/>
  <c r="N23" i="264"/>
  <c r="N24" i="269" s="1"/>
  <c r="E23" i="264"/>
  <c r="E24" i="269" s="1"/>
  <c r="I23" i="264"/>
  <c r="I24" i="269" s="1"/>
  <c r="M23" i="264"/>
  <c r="M24" i="269" s="1"/>
  <c r="D23" i="264"/>
  <c r="D24" i="269" s="1"/>
  <c r="H23" i="264"/>
  <c r="H24" i="269" s="1"/>
  <c r="L23" i="264"/>
  <c r="L24" i="269" s="1"/>
  <c r="F23" i="263"/>
  <c r="J23"/>
  <c r="N23"/>
  <c r="E23"/>
  <c r="I23"/>
  <c r="M23"/>
  <c r="D23"/>
  <c r="H23"/>
  <c r="L23"/>
  <c r="I26" i="262"/>
  <c r="C23" i="263"/>
  <c r="G23"/>
  <c r="K23"/>
  <c r="O23"/>
  <c r="P23"/>
  <c r="C27" i="264"/>
  <c r="C28" i="269" s="1"/>
  <c r="G27" i="264"/>
  <c r="G28" i="269" s="1"/>
  <c r="K27" i="264"/>
  <c r="K28" i="269" s="1"/>
  <c r="O27" i="264"/>
  <c r="O28" i="269" s="1"/>
  <c r="F27" i="264"/>
  <c r="F28" i="269" s="1"/>
  <c r="J27" i="264"/>
  <c r="J28" i="269" s="1"/>
  <c r="N27" i="264"/>
  <c r="N28" i="269" s="1"/>
  <c r="E27" i="264"/>
  <c r="E28" i="269" s="1"/>
  <c r="I27" i="264"/>
  <c r="I28" i="269" s="1"/>
  <c r="M27" i="264"/>
  <c r="M28" i="269" s="1"/>
  <c r="D27" i="264"/>
  <c r="D28" i="269" s="1"/>
  <c r="H27" i="264"/>
  <c r="H28" i="269" s="1"/>
  <c r="L27" i="264"/>
  <c r="L28" i="269" s="1"/>
  <c r="F27" i="263"/>
  <c r="J27"/>
  <c r="N27"/>
  <c r="E27"/>
  <c r="I27"/>
  <c r="M27"/>
  <c r="D27"/>
  <c r="H27"/>
  <c r="L27"/>
  <c r="I30" i="262"/>
  <c r="C27" i="263"/>
  <c r="G27"/>
  <c r="K27"/>
  <c r="O27"/>
  <c r="C25" i="264"/>
  <c r="C26" i="269" s="1"/>
  <c r="G25" i="264"/>
  <c r="G26" i="269" s="1"/>
  <c r="K25" i="264"/>
  <c r="K26" i="269" s="1"/>
  <c r="O25" i="264"/>
  <c r="O26" i="269" s="1"/>
  <c r="F25" i="264"/>
  <c r="F26" i="269" s="1"/>
  <c r="J25" i="264"/>
  <c r="J26" i="269" s="1"/>
  <c r="N25" i="264"/>
  <c r="N26" i="269" s="1"/>
  <c r="E25" i="264"/>
  <c r="E26" i="269" s="1"/>
  <c r="I25" i="264"/>
  <c r="I26" i="269" s="1"/>
  <c r="M25" i="264"/>
  <c r="M26" i="269" s="1"/>
  <c r="D25" i="264"/>
  <c r="D26" i="269" s="1"/>
  <c r="H25" i="264"/>
  <c r="H26" i="269" s="1"/>
  <c r="L25" i="264"/>
  <c r="L26" i="269" s="1"/>
  <c r="D25" i="263"/>
  <c r="H25"/>
  <c r="L25"/>
  <c r="I28" i="262"/>
  <c r="C25" i="263"/>
  <c r="G25"/>
  <c r="K25"/>
  <c r="O25"/>
  <c r="F25"/>
  <c r="J25"/>
  <c r="N25"/>
  <c r="E25"/>
  <c r="I25"/>
  <c r="M25"/>
  <c r="C11" i="264"/>
  <c r="C12" i="269" s="1"/>
  <c r="G11" i="264"/>
  <c r="G12" i="269" s="1"/>
  <c r="K11" i="264"/>
  <c r="K12" i="269" s="1"/>
  <c r="O11" i="264"/>
  <c r="O12" i="269" s="1"/>
  <c r="F11" i="264"/>
  <c r="F12" i="269" s="1"/>
  <c r="J11" i="264"/>
  <c r="J12" i="269" s="1"/>
  <c r="N11" i="264"/>
  <c r="N12" i="269" s="1"/>
  <c r="E11" i="264"/>
  <c r="E12" i="269" s="1"/>
  <c r="I11" i="264"/>
  <c r="I12" i="269" s="1"/>
  <c r="M11" i="264"/>
  <c r="M12" i="269" s="1"/>
  <c r="D11" i="264"/>
  <c r="D12" i="269" s="1"/>
  <c r="H11" i="264"/>
  <c r="H12" i="269" s="1"/>
  <c r="L11" i="264"/>
  <c r="L12" i="269" s="1"/>
  <c r="D11" i="263"/>
  <c r="H11"/>
  <c r="L11"/>
  <c r="C11"/>
  <c r="G11"/>
  <c r="K11"/>
  <c r="O11"/>
  <c r="F11"/>
  <c r="J11"/>
  <c r="N11"/>
  <c r="E11"/>
  <c r="I11"/>
  <c r="M11"/>
  <c r="I14" i="262"/>
  <c r="C17" i="264"/>
  <c r="C18" i="269" s="1"/>
  <c r="G17" i="264"/>
  <c r="G18" i="269" s="1"/>
  <c r="K17" i="264"/>
  <c r="K18" i="269" s="1"/>
  <c r="O17" i="264"/>
  <c r="O18" i="269" s="1"/>
  <c r="F17" i="264"/>
  <c r="F18" i="269" s="1"/>
  <c r="J17" i="264"/>
  <c r="J18" i="269" s="1"/>
  <c r="N17" i="264"/>
  <c r="N18" i="269" s="1"/>
  <c r="E17" i="264"/>
  <c r="E18" i="269" s="1"/>
  <c r="I17" i="264"/>
  <c r="I18" i="269" s="1"/>
  <c r="M17" i="264"/>
  <c r="M18" i="269" s="1"/>
  <c r="D17" i="264"/>
  <c r="D18" i="269" s="1"/>
  <c r="H17" i="264"/>
  <c r="H18" i="269" s="1"/>
  <c r="L17" i="264"/>
  <c r="L18" i="269" s="1"/>
  <c r="F17" i="263"/>
  <c r="J17"/>
  <c r="N17"/>
  <c r="E17"/>
  <c r="I17"/>
  <c r="M17"/>
  <c r="D17"/>
  <c r="H17"/>
  <c r="L17"/>
  <c r="C17"/>
  <c r="G17"/>
  <c r="K17"/>
  <c r="P17" s="1"/>
  <c r="O17"/>
  <c r="I20" i="262"/>
  <c r="P12" i="263"/>
  <c r="Q16" i="224"/>
  <c r="G35" i="262"/>
  <c r="E35"/>
  <c r="H59" i="35"/>
  <c r="B10" i="289" s="1"/>
  <c r="Q14" i="222"/>
  <c r="F13" i="224"/>
  <c r="J13"/>
  <c r="N13"/>
  <c r="E13"/>
  <c r="I13"/>
  <c r="M13"/>
  <c r="D13"/>
  <c r="H13"/>
  <c r="L13"/>
  <c r="P13"/>
  <c r="C13"/>
  <c r="G13"/>
  <c r="K13"/>
  <c r="O13"/>
  <c r="E10"/>
  <c r="I10"/>
  <c r="M10"/>
  <c r="D10"/>
  <c r="H10"/>
  <c r="L10"/>
  <c r="P10"/>
  <c r="C10"/>
  <c r="G10"/>
  <c r="K10"/>
  <c r="O10"/>
  <c r="F10"/>
  <c r="J10"/>
  <c r="N10"/>
  <c r="G18" i="222"/>
  <c r="N18"/>
  <c r="J18"/>
  <c r="C18"/>
  <c r="L18"/>
  <c r="I18"/>
  <c r="K18"/>
  <c r="P18"/>
  <c r="M18"/>
  <c r="D18"/>
  <c r="O18"/>
  <c r="E18"/>
  <c r="H18"/>
  <c r="F18"/>
  <c r="C31" i="264"/>
  <c r="C32" i="269" s="1"/>
  <c r="G31" i="264"/>
  <c r="G32" i="269" s="1"/>
  <c r="K31" i="264"/>
  <c r="K32" i="269" s="1"/>
  <c r="O31" i="264"/>
  <c r="O32" i="269" s="1"/>
  <c r="F31" i="264"/>
  <c r="F32" i="269" s="1"/>
  <c r="J31" i="264"/>
  <c r="J32" i="269" s="1"/>
  <c r="N31" i="264"/>
  <c r="N32" i="269" s="1"/>
  <c r="E31" i="264"/>
  <c r="E32" i="269" s="1"/>
  <c r="I31" i="264"/>
  <c r="I32" i="269" s="1"/>
  <c r="M31" i="264"/>
  <c r="M32" i="269" s="1"/>
  <c r="D31" i="264"/>
  <c r="D32" i="269" s="1"/>
  <c r="H31" i="264"/>
  <c r="H32" i="269" s="1"/>
  <c r="L31" i="264"/>
  <c r="L32" i="269" s="1"/>
  <c r="F31" i="263"/>
  <c r="J31"/>
  <c r="N31"/>
  <c r="E31"/>
  <c r="I31"/>
  <c r="M31"/>
  <c r="D31"/>
  <c r="H31"/>
  <c r="L31"/>
  <c r="I34" i="262"/>
  <c r="C31" i="263"/>
  <c r="G31"/>
  <c r="P31" s="1"/>
  <c r="K31"/>
  <c r="O31"/>
  <c r="D7"/>
  <c r="H7"/>
  <c r="L7"/>
  <c r="C7"/>
  <c r="G7"/>
  <c r="K7"/>
  <c r="O7"/>
  <c r="F7"/>
  <c r="J7"/>
  <c r="N7"/>
  <c r="E7"/>
  <c r="I7"/>
  <c r="M7"/>
  <c r="I10" i="262"/>
  <c r="C35"/>
  <c r="E14" i="263"/>
  <c r="I14"/>
  <c r="M14"/>
  <c r="D14"/>
  <c r="H14"/>
  <c r="L14"/>
  <c r="C14"/>
  <c r="G14"/>
  <c r="K14"/>
  <c r="O14"/>
  <c r="F14"/>
  <c r="J14"/>
  <c r="N14"/>
  <c r="I17" i="262"/>
  <c r="E10" i="263"/>
  <c r="I10"/>
  <c r="M10"/>
  <c r="D10"/>
  <c r="H10"/>
  <c r="L10"/>
  <c r="C10"/>
  <c r="G10"/>
  <c r="K10"/>
  <c r="O10"/>
  <c r="F10"/>
  <c r="J10"/>
  <c r="N10"/>
  <c r="I13" i="262"/>
  <c r="E18" i="263"/>
  <c r="I18"/>
  <c r="M18"/>
  <c r="D18"/>
  <c r="H18"/>
  <c r="L18"/>
  <c r="C18"/>
  <c r="G18"/>
  <c r="K18"/>
  <c r="O18"/>
  <c r="F18"/>
  <c r="J18"/>
  <c r="N18"/>
  <c r="I21" i="262"/>
  <c r="E24" i="263"/>
  <c r="I24"/>
  <c r="M24"/>
  <c r="D24"/>
  <c r="H24"/>
  <c r="L24"/>
  <c r="I27" i="262"/>
  <c r="C24" i="263"/>
  <c r="G24"/>
  <c r="K24"/>
  <c r="O24"/>
  <c r="F24"/>
  <c r="J24"/>
  <c r="N24"/>
  <c r="C8"/>
  <c r="G8"/>
  <c r="K8"/>
  <c r="O8"/>
  <c r="F8"/>
  <c r="J8"/>
  <c r="N8"/>
  <c r="E8"/>
  <c r="I8"/>
  <c r="M8"/>
  <c r="D8"/>
  <c r="H8"/>
  <c r="L8"/>
  <c r="I11" i="262"/>
  <c r="E26" i="264"/>
  <c r="E27" i="269" s="1"/>
  <c r="I26" i="264"/>
  <c r="I27" i="269" s="1"/>
  <c r="M26" i="264"/>
  <c r="M27" i="269" s="1"/>
  <c r="D26" i="264"/>
  <c r="D27" i="269" s="1"/>
  <c r="H26" i="264"/>
  <c r="H27" i="269" s="1"/>
  <c r="L26" i="264"/>
  <c r="L27" i="269" s="1"/>
  <c r="C26" i="264"/>
  <c r="C27" i="269" s="1"/>
  <c r="G26" i="264"/>
  <c r="G27" i="269" s="1"/>
  <c r="K26" i="264"/>
  <c r="K27" i="269" s="1"/>
  <c r="O26" i="264"/>
  <c r="O27" i="269" s="1"/>
  <c r="F26" i="264"/>
  <c r="F27" i="269" s="1"/>
  <c r="J26" i="264"/>
  <c r="J27" i="269" s="1"/>
  <c r="N26" i="264"/>
  <c r="N27" i="269" s="1"/>
  <c r="E30" i="264"/>
  <c r="E31" i="269" s="1"/>
  <c r="I30" i="264"/>
  <c r="I31" i="269" s="1"/>
  <c r="M30" i="264"/>
  <c r="M31" i="269" s="1"/>
  <c r="D30" i="264"/>
  <c r="D31" i="269" s="1"/>
  <c r="H30" i="264"/>
  <c r="H31" i="269" s="1"/>
  <c r="L30" i="264"/>
  <c r="L31" i="269" s="1"/>
  <c r="C30" i="264"/>
  <c r="C31" i="269" s="1"/>
  <c r="G30" i="264"/>
  <c r="G31" i="269" s="1"/>
  <c r="K30" i="264"/>
  <c r="K31" i="269" s="1"/>
  <c r="O30" i="264"/>
  <c r="O31" i="269" s="1"/>
  <c r="F30" i="264"/>
  <c r="F31" i="269" s="1"/>
  <c r="J30" i="264"/>
  <c r="J31" i="269" s="1"/>
  <c r="N30" i="264"/>
  <c r="N31" i="269" s="1"/>
  <c r="C16" i="263"/>
  <c r="G16"/>
  <c r="K16"/>
  <c r="O16"/>
  <c r="F16"/>
  <c r="J16"/>
  <c r="N16"/>
  <c r="E16"/>
  <c r="I16"/>
  <c r="M16"/>
  <c r="D16"/>
  <c r="H16"/>
  <c r="L16"/>
  <c r="I19" i="262"/>
  <c r="E28" i="263"/>
  <c r="I28"/>
  <c r="M28"/>
  <c r="D28"/>
  <c r="H28"/>
  <c r="L28"/>
  <c r="I31" i="262"/>
  <c r="C28" i="263"/>
  <c r="G28"/>
  <c r="K28"/>
  <c r="O28"/>
  <c r="F28"/>
  <c r="J28"/>
  <c r="N28"/>
  <c r="E20" i="264"/>
  <c r="E21" i="269" s="1"/>
  <c r="I20" i="264"/>
  <c r="I21" i="269" s="1"/>
  <c r="M20" i="264"/>
  <c r="M21" i="269" s="1"/>
  <c r="D20" i="264"/>
  <c r="D21" i="269" s="1"/>
  <c r="H20" i="264"/>
  <c r="H21" i="269" s="1"/>
  <c r="L20" i="264"/>
  <c r="L21" i="269" s="1"/>
  <c r="C20" i="264"/>
  <c r="C21" i="269" s="1"/>
  <c r="G20" i="264"/>
  <c r="G21" i="269" s="1"/>
  <c r="K20" i="264"/>
  <c r="K21" i="269" s="1"/>
  <c r="O20" i="264"/>
  <c r="O21" i="269" s="1"/>
  <c r="F20" i="264"/>
  <c r="F21" i="269" s="1"/>
  <c r="J20" i="264"/>
  <c r="J21" i="269" s="1"/>
  <c r="N20" i="264"/>
  <c r="N21" i="269" s="1"/>
  <c r="C22" i="263"/>
  <c r="G22"/>
  <c r="K22"/>
  <c r="O22"/>
  <c r="F22"/>
  <c r="J22"/>
  <c r="N22"/>
  <c r="E22"/>
  <c r="I22"/>
  <c r="M22"/>
  <c r="D22"/>
  <c r="H22"/>
  <c r="L22"/>
  <c r="I25" i="262"/>
  <c r="Q24" i="222"/>
  <c r="G12"/>
  <c r="H12"/>
  <c r="N12"/>
  <c r="O12"/>
  <c r="L12"/>
  <c r="I12"/>
  <c r="F12"/>
  <c r="C12"/>
  <c r="P12"/>
  <c r="D12"/>
  <c r="M12"/>
  <c r="E12"/>
  <c r="J12"/>
  <c r="K12"/>
  <c r="I31"/>
  <c r="H31"/>
  <c r="P31"/>
  <c r="D31"/>
  <c r="L31"/>
  <c r="F31"/>
  <c r="J31"/>
  <c r="G31"/>
  <c r="M31"/>
  <c r="N31"/>
  <c r="K31"/>
  <c r="C31"/>
  <c r="O31"/>
  <c r="E31"/>
  <c r="G22"/>
  <c r="N22"/>
  <c r="J22"/>
  <c r="C22"/>
  <c r="D22"/>
  <c r="E22"/>
  <c r="H22"/>
  <c r="L22"/>
  <c r="F22"/>
  <c r="I22"/>
  <c r="K22"/>
  <c r="P22"/>
  <c r="M22"/>
  <c r="O22"/>
  <c r="G28" i="224"/>
  <c r="K28"/>
  <c r="O28"/>
  <c r="F28"/>
  <c r="J28"/>
  <c r="N28"/>
  <c r="E28"/>
  <c r="I28"/>
  <c r="M28"/>
  <c r="D28"/>
  <c r="H28"/>
  <c r="L28"/>
  <c r="P28"/>
  <c r="C28"/>
  <c r="F21"/>
  <c r="J21"/>
  <c r="N21"/>
  <c r="E21"/>
  <c r="I21"/>
  <c r="M21"/>
  <c r="D21"/>
  <c r="H21"/>
  <c r="L21"/>
  <c r="P21"/>
  <c r="C21"/>
  <c r="G21"/>
  <c r="K21"/>
  <c r="O21"/>
  <c r="I9" i="222"/>
  <c r="L9"/>
  <c r="H9"/>
  <c r="F9"/>
  <c r="P9"/>
  <c r="E9"/>
  <c r="J9"/>
  <c r="C9"/>
  <c r="G9"/>
  <c r="N9"/>
  <c r="K9"/>
  <c r="D9"/>
  <c r="O9"/>
  <c r="M9"/>
  <c r="F25" i="224"/>
  <c r="J25"/>
  <c r="N25"/>
  <c r="E25"/>
  <c r="I25"/>
  <c r="M25"/>
  <c r="D25"/>
  <c r="H25"/>
  <c r="L25"/>
  <c r="P25"/>
  <c r="C25"/>
  <c r="G25"/>
  <c r="K25"/>
  <c r="O25"/>
  <c r="I15" i="222"/>
  <c r="H15"/>
  <c r="P15"/>
  <c r="D15"/>
  <c r="L15"/>
  <c r="F15"/>
  <c r="J15"/>
  <c r="G15"/>
  <c r="M15"/>
  <c r="N15"/>
  <c r="K15"/>
  <c r="C15"/>
  <c r="O15"/>
  <c r="E15"/>
  <c r="D23" i="224"/>
  <c r="H23"/>
  <c r="L23"/>
  <c r="P23"/>
  <c r="C23"/>
  <c r="G23"/>
  <c r="K23"/>
  <c r="O23"/>
  <c r="F23"/>
  <c r="J23"/>
  <c r="N23"/>
  <c r="E23"/>
  <c r="I23"/>
  <c r="M23"/>
  <c r="I11" i="222"/>
  <c r="H11"/>
  <c r="D11"/>
  <c r="P11"/>
  <c r="L11"/>
  <c r="O11"/>
  <c r="C11"/>
  <c r="E11"/>
  <c r="F11"/>
  <c r="J11"/>
  <c r="G11"/>
  <c r="M11"/>
  <c r="N11"/>
  <c r="K11"/>
  <c r="F29" i="224"/>
  <c r="J29"/>
  <c r="N29"/>
  <c r="E29"/>
  <c r="I29"/>
  <c r="M29"/>
  <c r="D29"/>
  <c r="H29"/>
  <c r="L29"/>
  <c r="P29"/>
  <c r="C29"/>
  <c r="G29"/>
  <c r="K29"/>
  <c r="O29"/>
  <c r="G30" i="222"/>
  <c r="C30"/>
  <c r="N30"/>
  <c r="J30"/>
  <c r="F30"/>
  <c r="H30"/>
  <c r="L30"/>
  <c r="I30"/>
  <c r="D30"/>
  <c r="K30"/>
  <c r="E30"/>
  <c r="P30"/>
  <c r="M30"/>
  <c r="O30"/>
  <c r="G8" i="224"/>
  <c r="K8"/>
  <c r="O8"/>
  <c r="F8"/>
  <c r="J8"/>
  <c r="N8"/>
  <c r="E8"/>
  <c r="I8"/>
  <c r="M8"/>
  <c r="D8"/>
  <c r="H8"/>
  <c r="L8"/>
  <c r="P8"/>
  <c r="C8"/>
  <c r="D19"/>
  <c r="H19"/>
  <c r="L19"/>
  <c r="P19"/>
  <c r="C19"/>
  <c r="G19"/>
  <c r="K19"/>
  <c r="O19"/>
  <c r="F19"/>
  <c r="J19"/>
  <c r="N19"/>
  <c r="E19"/>
  <c r="I19"/>
  <c r="M19"/>
  <c r="I27" i="222"/>
  <c r="H27"/>
  <c r="D27"/>
  <c r="P27"/>
  <c r="L27"/>
  <c r="O27"/>
  <c r="C27"/>
  <c r="E27"/>
  <c r="F27"/>
  <c r="J27"/>
  <c r="G27"/>
  <c r="M27"/>
  <c r="N27"/>
  <c r="K27"/>
  <c r="G20"/>
  <c r="C20"/>
  <c r="H20"/>
  <c r="D20"/>
  <c r="N20"/>
  <c r="O20"/>
  <c r="L20"/>
  <c r="I20"/>
  <c r="E20"/>
  <c r="P20"/>
  <c r="M20"/>
  <c r="J20"/>
  <c r="F20"/>
  <c r="K20"/>
  <c r="F7" i="264"/>
  <c r="F8" i="269" s="1"/>
  <c r="J7" i="264"/>
  <c r="J8" i="269" s="1"/>
  <c r="N7" i="264"/>
  <c r="N8" i="269" s="1"/>
  <c r="E7" i="264"/>
  <c r="E8" i="269" s="1"/>
  <c r="I7" i="264"/>
  <c r="I8" i="269" s="1"/>
  <c r="M7" i="264"/>
  <c r="M8" i="269" s="1"/>
  <c r="D7" i="264"/>
  <c r="D8" i="269" s="1"/>
  <c r="H7" i="264"/>
  <c r="H8" i="269" s="1"/>
  <c r="L7" i="264"/>
  <c r="L8" i="269" s="1"/>
  <c r="C7" i="264"/>
  <c r="C8" i="269" s="1"/>
  <c r="G7" i="264"/>
  <c r="G8" i="269" s="1"/>
  <c r="K7" i="264"/>
  <c r="K8" i="269" s="1"/>
  <c r="O7" i="264"/>
  <c r="O8" i="269" s="1"/>
  <c r="D35" i="262"/>
  <c r="P12" i="264"/>
  <c r="P13" i="269"/>
  <c r="C19" i="264"/>
  <c r="C20" i="269" s="1"/>
  <c r="G19" i="264"/>
  <c r="G20" i="269" s="1"/>
  <c r="K19" i="264"/>
  <c r="K20" i="269" s="1"/>
  <c r="O19" i="264"/>
  <c r="O20" i="269" s="1"/>
  <c r="F19" i="264"/>
  <c r="F20" i="269" s="1"/>
  <c r="J19" i="264"/>
  <c r="J20" i="269" s="1"/>
  <c r="N19" i="264"/>
  <c r="N20" i="269" s="1"/>
  <c r="E19" i="264"/>
  <c r="E20" i="269" s="1"/>
  <c r="I19" i="264"/>
  <c r="I20" i="269" s="1"/>
  <c r="M19" i="264"/>
  <c r="M20" i="269" s="1"/>
  <c r="D19" i="264"/>
  <c r="D20" i="269" s="1"/>
  <c r="H19" i="264"/>
  <c r="H20" i="269" s="1"/>
  <c r="L19" i="264"/>
  <c r="L20" i="269" s="1"/>
  <c r="D19" i="263"/>
  <c r="C19"/>
  <c r="G19"/>
  <c r="E19"/>
  <c r="J19"/>
  <c r="N19"/>
  <c r="I19"/>
  <c r="M19"/>
  <c r="H19"/>
  <c r="L19"/>
  <c r="I22" i="262"/>
  <c r="F19" i="263"/>
  <c r="K19"/>
  <c r="O19"/>
  <c r="C9" i="264"/>
  <c r="C10" i="269" s="1"/>
  <c r="G9" i="264"/>
  <c r="G10" i="269" s="1"/>
  <c r="K9" i="264"/>
  <c r="K10" i="269" s="1"/>
  <c r="O9" i="264"/>
  <c r="O10" i="269" s="1"/>
  <c r="F9" i="264"/>
  <c r="F10" i="269" s="1"/>
  <c r="J9" i="264"/>
  <c r="J10" i="269" s="1"/>
  <c r="N9" i="264"/>
  <c r="N10" i="269" s="1"/>
  <c r="E9" i="264"/>
  <c r="E10" i="269" s="1"/>
  <c r="I9" i="264"/>
  <c r="I10" i="269" s="1"/>
  <c r="M9" i="264"/>
  <c r="M10" i="269" s="1"/>
  <c r="D9" i="264"/>
  <c r="D10" i="269" s="1"/>
  <c r="H9" i="264"/>
  <c r="H10" i="269" s="1"/>
  <c r="L9" i="264"/>
  <c r="L10" i="269" s="1"/>
  <c r="F9" i="263"/>
  <c r="J9"/>
  <c r="N9"/>
  <c r="E9"/>
  <c r="I9"/>
  <c r="M9"/>
  <c r="D9"/>
  <c r="H9"/>
  <c r="L9"/>
  <c r="C9"/>
  <c r="G9"/>
  <c r="K9"/>
  <c r="O9"/>
  <c r="I12" i="262"/>
  <c r="P9" i="263"/>
  <c r="F17" i="224"/>
  <c r="J17"/>
  <c r="N17"/>
  <c r="E17"/>
  <c r="I17"/>
  <c r="M17"/>
  <c r="D17"/>
  <c r="H17"/>
  <c r="L17"/>
  <c r="P17"/>
  <c r="C17"/>
  <c r="G17"/>
  <c r="K17"/>
  <c r="O17"/>
  <c r="C29" i="264"/>
  <c r="C30" i="269" s="1"/>
  <c r="G29" i="264"/>
  <c r="G30" i="269" s="1"/>
  <c r="K29" i="264"/>
  <c r="K30" i="269" s="1"/>
  <c r="O29" i="264"/>
  <c r="O30" i="269" s="1"/>
  <c r="F29" i="264"/>
  <c r="F30" i="269" s="1"/>
  <c r="J29" i="264"/>
  <c r="J30" i="269" s="1"/>
  <c r="N29" i="264"/>
  <c r="N30" i="269" s="1"/>
  <c r="E29" i="264"/>
  <c r="E30" i="269" s="1"/>
  <c r="I29" i="264"/>
  <c r="I30" i="269" s="1"/>
  <c r="M29" i="264"/>
  <c r="M30" i="269" s="1"/>
  <c r="D29" i="264"/>
  <c r="D30" i="269" s="1"/>
  <c r="H29" i="264"/>
  <c r="H30" i="269" s="1"/>
  <c r="L29" i="264"/>
  <c r="L30" i="269" s="1"/>
  <c r="D29" i="263"/>
  <c r="H29"/>
  <c r="L29"/>
  <c r="I32" i="262"/>
  <c r="C29" i="263"/>
  <c r="G29"/>
  <c r="K29"/>
  <c r="O29"/>
  <c r="F29"/>
  <c r="J29"/>
  <c r="N29"/>
  <c r="E29"/>
  <c r="I29"/>
  <c r="M29"/>
  <c r="C21" i="264"/>
  <c r="C22" i="269" s="1"/>
  <c r="G21" i="264"/>
  <c r="G22" i="269" s="1"/>
  <c r="K21" i="264"/>
  <c r="K22" i="269" s="1"/>
  <c r="O21" i="264"/>
  <c r="O22" i="269" s="1"/>
  <c r="F21" i="264"/>
  <c r="F22" i="269" s="1"/>
  <c r="J21" i="264"/>
  <c r="J22" i="269" s="1"/>
  <c r="N21" i="264"/>
  <c r="N22" i="269" s="1"/>
  <c r="E21" i="264"/>
  <c r="E22" i="269" s="1"/>
  <c r="I21" i="264"/>
  <c r="I22" i="269" s="1"/>
  <c r="M21" i="264"/>
  <c r="M22" i="269" s="1"/>
  <c r="D21" i="264"/>
  <c r="D22" i="269" s="1"/>
  <c r="H21" i="264"/>
  <c r="H22" i="269" s="1"/>
  <c r="L21" i="264"/>
  <c r="L22" i="269" s="1"/>
  <c r="D21" i="263"/>
  <c r="H21"/>
  <c r="L21"/>
  <c r="I24" i="262"/>
  <c r="C21" i="263"/>
  <c r="G21"/>
  <c r="K21"/>
  <c r="O21"/>
  <c r="F21"/>
  <c r="J21"/>
  <c r="N21"/>
  <c r="E21"/>
  <c r="I21"/>
  <c r="M21"/>
  <c r="F35" i="262"/>
  <c r="I13" i="222"/>
  <c r="L13"/>
  <c r="H13"/>
  <c r="P13"/>
  <c r="F13"/>
  <c r="N13"/>
  <c r="K13"/>
  <c r="O13"/>
  <c r="M13"/>
  <c r="D13"/>
  <c r="C13"/>
  <c r="J13"/>
  <c r="E13"/>
  <c r="G13"/>
  <c r="G10"/>
  <c r="N10"/>
  <c r="C10"/>
  <c r="J10"/>
  <c r="E10"/>
  <c r="L10"/>
  <c r="I10"/>
  <c r="K10"/>
  <c r="P10"/>
  <c r="F10"/>
  <c r="M10"/>
  <c r="O10"/>
  <c r="H10"/>
  <c r="D10"/>
  <c r="E18" i="224"/>
  <c r="I18"/>
  <c r="M18"/>
  <c r="D18"/>
  <c r="H18"/>
  <c r="L18"/>
  <c r="P18"/>
  <c r="C18"/>
  <c r="G18"/>
  <c r="K18"/>
  <c r="O18"/>
  <c r="F18"/>
  <c r="J18"/>
  <c r="N18"/>
  <c r="P16" i="269"/>
  <c r="P15" i="264"/>
  <c r="E14"/>
  <c r="E15" i="269" s="1"/>
  <c r="I14" i="264"/>
  <c r="I15" i="269" s="1"/>
  <c r="M14" i="264"/>
  <c r="M15" i="269" s="1"/>
  <c r="D14" i="264"/>
  <c r="D15" i="269" s="1"/>
  <c r="H14" i="264"/>
  <c r="H15" i="269" s="1"/>
  <c r="L14" i="264"/>
  <c r="L15" i="269" s="1"/>
  <c r="C14" i="264"/>
  <c r="C15" i="269" s="1"/>
  <c r="G14" i="264"/>
  <c r="G15" i="269" s="1"/>
  <c r="K14" i="264"/>
  <c r="K15" i="269" s="1"/>
  <c r="O14" i="264"/>
  <c r="O15" i="269" s="1"/>
  <c r="F14" i="264"/>
  <c r="F15" i="269" s="1"/>
  <c r="J14" i="264"/>
  <c r="J15" i="269" s="1"/>
  <c r="N14" i="264"/>
  <c r="N15" i="269" s="1"/>
  <c r="E10" i="264"/>
  <c r="E11" i="269" s="1"/>
  <c r="I10" i="264"/>
  <c r="I11" i="269" s="1"/>
  <c r="M10" i="264"/>
  <c r="M11" i="269" s="1"/>
  <c r="D10" i="264"/>
  <c r="D11" i="269" s="1"/>
  <c r="H10" i="264"/>
  <c r="H11" i="269" s="1"/>
  <c r="L10" i="264"/>
  <c r="L11" i="269" s="1"/>
  <c r="C10" i="264"/>
  <c r="C11" i="269" s="1"/>
  <c r="G10" i="264"/>
  <c r="G11" i="269" s="1"/>
  <c r="K10" i="264"/>
  <c r="K11" i="269" s="1"/>
  <c r="O10" i="264"/>
  <c r="O11" i="269" s="1"/>
  <c r="F10" i="264"/>
  <c r="F11" i="269" s="1"/>
  <c r="J10" i="264"/>
  <c r="J11" i="269" s="1"/>
  <c r="N10" i="264"/>
  <c r="N11" i="269" s="1"/>
  <c r="E18" i="264"/>
  <c r="E19" i="269" s="1"/>
  <c r="I18" i="264"/>
  <c r="I19" i="269" s="1"/>
  <c r="M18" i="264"/>
  <c r="M19" i="269" s="1"/>
  <c r="D18" i="264"/>
  <c r="D19" i="269" s="1"/>
  <c r="H18" i="264"/>
  <c r="H19" i="269" s="1"/>
  <c r="L18" i="264"/>
  <c r="L19" i="269" s="1"/>
  <c r="C18" i="264"/>
  <c r="C19" i="269" s="1"/>
  <c r="G18" i="264"/>
  <c r="G19" i="269" s="1"/>
  <c r="K18" i="264"/>
  <c r="K19" i="269" s="1"/>
  <c r="O18" i="264"/>
  <c r="O19" i="269" s="1"/>
  <c r="F18" i="264"/>
  <c r="F19" i="269" s="1"/>
  <c r="J18" i="264"/>
  <c r="J19" i="269" s="1"/>
  <c r="N18" i="264"/>
  <c r="N19" i="269" s="1"/>
  <c r="E24" i="264"/>
  <c r="E25" i="269" s="1"/>
  <c r="I24" i="264"/>
  <c r="I25" i="269" s="1"/>
  <c r="M24" i="264"/>
  <c r="M25" i="269" s="1"/>
  <c r="D24" i="264"/>
  <c r="D25" i="269" s="1"/>
  <c r="H24" i="264"/>
  <c r="H25" i="269" s="1"/>
  <c r="L24" i="264"/>
  <c r="L25" i="269" s="1"/>
  <c r="C24" i="264"/>
  <c r="C25" i="269" s="1"/>
  <c r="G24" i="264"/>
  <c r="G25" i="269" s="1"/>
  <c r="K24" i="264"/>
  <c r="K25" i="269" s="1"/>
  <c r="O24" i="264"/>
  <c r="O25" i="269" s="1"/>
  <c r="F24" i="264"/>
  <c r="F25" i="269" s="1"/>
  <c r="J24" i="264"/>
  <c r="J25" i="269" s="1"/>
  <c r="N24" i="264"/>
  <c r="N25" i="269" s="1"/>
  <c r="E8" i="264"/>
  <c r="E9" i="269" s="1"/>
  <c r="I8" i="264"/>
  <c r="I9" i="269" s="1"/>
  <c r="M8" i="264"/>
  <c r="M9" i="269" s="1"/>
  <c r="D8" i="264"/>
  <c r="D9" i="269" s="1"/>
  <c r="H8" i="264"/>
  <c r="H9" i="269" s="1"/>
  <c r="L8" i="264"/>
  <c r="L9" i="269" s="1"/>
  <c r="C8" i="264"/>
  <c r="C9" i="269" s="1"/>
  <c r="G8" i="264"/>
  <c r="G9" i="269" s="1"/>
  <c r="K8" i="264"/>
  <c r="K9" i="269" s="1"/>
  <c r="O8" i="264"/>
  <c r="O9" i="269" s="1"/>
  <c r="F8" i="264"/>
  <c r="F9" i="269" s="1"/>
  <c r="J8" i="264"/>
  <c r="J9" i="269" s="1"/>
  <c r="N8" i="264"/>
  <c r="N9" i="269" s="1"/>
  <c r="C26" i="263"/>
  <c r="G26"/>
  <c r="K26"/>
  <c r="O26"/>
  <c r="F26"/>
  <c r="J26"/>
  <c r="N26"/>
  <c r="E26"/>
  <c r="I26"/>
  <c r="M26"/>
  <c r="D26"/>
  <c r="H26"/>
  <c r="L26"/>
  <c r="I29" i="262"/>
  <c r="C30" i="263"/>
  <c r="G30"/>
  <c r="K30"/>
  <c r="O30"/>
  <c r="F30"/>
  <c r="J30"/>
  <c r="N30"/>
  <c r="E30"/>
  <c r="I30"/>
  <c r="M30"/>
  <c r="D30"/>
  <c r="H30"/>
  <c r="L30"/>
  <c r="I33" i="262"/>
  <c r="E16" i="264"/>
  <c r="E17" i="269" s="1"/>
  <c r="I16" i="264"/>
  <c r="I17" i="269" s="1"/>
  <c r="M16" i="264"/>
  <c r="M17" i="269" s="1"/>
  <c r="D16" i="264"/>
  <c r="D17" i="269" s="1"/>
  <c r="H16" i="264"/>
  <c r="H17" i="269" s="1"/>
  <c r="L16" i="264"/>
  <c r="L17" i="269" s="1"/>
  <c r="C16" i="264"/>
  <c r="C17" i="269" s="1"/>
  <c r="G16" i="264"/>
  <c r="G17" i="269" s="1"/>
  <c r="K16" i="264"/>
  <c r="K17" i="269" s="1"/>
  <c r="O16" i="264"/>
  <c r="O17" i="269" s="1"/>
  <c r="F16" i="264"/>
  <c r="F17" i="269" s="1"/>
  <c r="J16" i="264"/>
  <c r="J17" i="269" s="1"/>
  <c r="N16" i="264"/>
  <c r="N17" i="269" s="1"/>
  <c r="E28" i="264"/>
  <c r="E29" i="269" s="1"/>
  <c r="I28" i="264"/>
  <c r="I29" i="269" s="1"/>
  <c r="M28" i="264"/>
  <c r="M29" i="269" s="1"/>
  <c r="D28" i="264"/>
  <c r="D29" i="269" s="1"/>
  <c r="H28" i="264"/>
  <c r="H29" i="269" s="1"/>
  <c r="L28" i="264"/>
  <c r="L29" i="269" s="1"/>
  <c r="C28" i="264"/>
  <c r="C29" i="269" s="1"/>
  <c r="G28" i="264"/>
  <c r="G29" i="269" s="1"/>
  <c r="K28" i="264"/>
  <c r="K29" i="269" s="1"/>
  <c r="O28" i="264"/>
  <c r="O29" i="269" s="1"/>
  <c r="F28" i="264"/>
  <c r="F29" i="269" s="1"/>
  <c r="J28" i="264"/>
  <c r="J29" i="269" s="1"/>
  <c r="N28" i="264"/>
  <c r="N29" i="269" s="1"/>
  <c r="E20" i="263"/>
  <c r="I20"/>
  <c r="M20"/>
  <c r="D20"/>
  <c r="H20"/>
  <c r="L20"/>
  <c r="I23" i="262"/>
  <c r="C20" i="263"/>
  <c r="G20"/>
  <c r="K20"/>
  <c r="O20"/>
  <c r="F20"/>
  <c r="P20" s="1"/>
  <c r="J20"/>
  <c r="N20"/>
  <c r="E22" i="264"/>
  <c r="E23" i="269" s="1"/>
  <c r="I22" i="264"/>
  <c r="I23" i="269" s="1"/>
  <c r="M22" i="264"/>
  <c r="M23" i="269" s="1"/>
  <c r="D22" i="264"/>
  <c r="D23" i="269" s="1"/>
  <c r="H22" i="264"/>
  <c r="H23" i="269" s="1"/>
  <c r="L22" i="264"/>
  <c r="L23" i="269" s="1"/>
  <c r="C22" i="264"/>
  <c r="C23" i="269" s="1"/>
  <c r="G22" i="264"/>
  <c r="G23" i="269" s="1"/>
  <c r="K22" i="264"/>
  <c r="K23" i="269" s="1"/>
  <c r="O22" i="264"/>
  <c r="O23" i="269" s="1"/>
  <c r="F22" i="264"/>
  <c r="F23" i="269" s="1"/>
  <c r="J22" i="264"/>
  <c r="J23" i="269" s="1"/>
  <c r="N22" i="264"/>
  <c r="N23" i="269" s="1"/>
  <c r="Q26" i="224"/>
  <c r="Q14"/>
  <c r="I11" i="220"/>
  <c r="I15"/>
  <c r="I34"/>
  <c r="I25"/>
  <c r="I18"/>
  <c r="I14"/>
  <c r="I33"/>
  <c r="I30"/>
  <c r="I23"/>
  <c r="I12"/>
  <c r="G10"/>
  <c r="F10"/>
  <c r="E10"/>
  <c r="C10"/>
  <c r="B7" i="222" s="1"/>
  <c r="B32" s="1"/>
  <c r="D10" i="220"/>
  <c r="B7" i="224" s="1"/>
  <c r="B32" s="1"/>
  <c r="H10" i="220"/>
  <c r="I16"/>
  <c r="I13"/>
  <c r="I31"/>
  <c r="I24"/>
  <c r="I28"/>
  <c r="I26"/>
  <c r="I32"/>
  <c r="I22"/>
  <c r="I21"/>
  <c r="P14" i="263" l="1"/>
  <c r="P28"/>
  <c r="P18"/>
  <c r="I20" i="220"/>
  <c r="B7" i="271"/>
  <c r="L17" i="222"/>
  <c r="D17"/>
  <c r="E17"/>
  <c r="M17"/>
  <c r="I17"/>
  <c r="P17"/>
  <c r="N17"/>
  <c r="O17"/>
  <c r="F17"/>
  <c r="G17"/>
  <c r="C17"/>
  <c r="H17"/>
  <c r="J17"/>
  <c r="K17"/>
  <c r="B55" i="289"/>
  <c r="B7" i="270"/>
  <c r="Q18" i="224"/>
  <c r="Q10" i="222"/>
  <c r="P16" i="263"/>
  <c r="Q12" i="224"/>
  <c r="B28" i="289"/>
  <c r="P28" i="264"/>
  <c r="P29" i="269"/>
  <c r="P24" i="264"/>
  <c r="P25" i="269"/>
  <c r="P10" i="264"/>
  <c r="P11" i="269"/>
  <c r="P30"/>
  <c r="P29" i="264"/>
  <c r="P20" i="269"/>
  <c r="P19" i="264"/>
  <c r="O33" i="269"/>
  <c r="O32" i="264"/>
  <c r="B20" i="271" s="1"/>
  <c r="P7" i="264"/>
  <c r="M33" i="269"/>
  <c r="M32" i="264"/>
  <c r="B18" i="271" s="1"/>
  <c r="J33" i="269"/>
  <c r="J32" i="264"/>
  <c r="B15" i="271" s="1"/>
  <c r="P12" i="269"/>
  <c r="P11" i="264"/>
  <c r="P14" i="269"/>
  <c r="P13" i="264"/>
  <c r="Q9" i="224"/>
  <c r="Q17"/>
  <c r="P19" i="263"/>
  <c r="Q8" i="224"/>
  <c r="Q15" i="222"/>
  <c r="Q9"/>
  <c r="Q31"/>
  <c r="P24" i="263"/>
  <c r="P10"/>
  <c r="M32"/>
  <c r="B18" i="270" s="1"/>
  <c r="J32" i="263"/>
  <c r="B15" i="270" s="1"/>
  <c r="G32" i="263"/>
  <c r="B12" i="270" s="1"/>
  <c r="D32" i="263"/>
  <c r="B9" i="270" s="1"/>
  <c r="P11" i="263"/>
  <c r="P13"/>
  <c r="Q27" i="224"/>
  <c r="P22" i="269"/>
  <c r="P21" i="264"/>
  <c r="P10" i="269"/>
  <c r="P9" i="264"/>
  <c r="C33" i="269"/>
  <c r="C32" i="264"/>
  <c r="B8" i="271" s="1"/>
  <c r="D32" i="264"/>
  <c r="B9" i="271" s="1"/>
  <c r="D33" i="269"/>
  <c r="N33"/>
  <c r="N32" i="264"/>
  <c r="B19" i="271" s="1"/>
  <c r="P26" i="264"/>
  <c r="P27" i="269"/>
  <c r="P18"/>
  <c r="P17" i="264"/>
  <c r="P24" i="269"/>
  <c r="P23" i="264"/>
  <c r="Q27" i="222"/>
  <c r="Q19" i="224"/>
  <c r="Q30" i="222"/>
  <c r="Q29" i="224"/>
  <c r="Q25"/>
  <c r="Q21"/>
  <c r="I35" i="262"/>
  <c r="N32" i="263"/>
  <c r="B19" i="270" s="1"/>
  <c r="K32" i="263"/>
  <c r="B16" i="270" s="1"/>
  <c r="H32" i="263"/>
  <c r="B13" i="270" s="1"/>
  <c r="P25" i="263"/>
  <c r="Q30" i="224"/>
  <c r="Q28" i="222"/>
  <c r="I7"/>
  <c r="I32" s="1"/>
  <c r="B13" i="235" s="1"/>
  <c r="J7" i="222"/>
  <c r="J32" s="1"/>
  <c r="B14" i="235" s="1"/>
  <c r="G7" i="222"/>
  <c r="G32" s="1"/>
  <c r="B11" i="235" s="1"/>
  <c r="P7" i="222"/>
  <c r="P32" s="1"/>
  <c r="B20" i="235" s="1"/>
  <c r="M7" i="222"/>
  <c r="M32" s="1"/>
  <c r="B17" i="235" s="1"/>
  <c r="N7" i="222"/>
  <c r="N32" s="1"/>
  <c r="B18" i="235" s="1"/>
  <c r="K7" i="222"/>
  <c r="K32" s="1"/>
  <c r="B15" i="235" s="1"/>
  <c r="D7" i="222"/>
  <c r="D32" s="1"/>
  <c r="B8" i="235" s="1"/>
  <c r="E7" i="222"/>
  <c r="E32" s="1"/>
  <c r="B9" i="235" s="1"/>
  <c r="F7" i="222"/>
  <c r="F32" s="1"/>
  <c r="B10" i="235" s="1"/>
  <c r="O7" i="222"/>
  <c r="O32" s="1"/>
  <c r="B19" i="235" s="1"/>
  <c r="H7" i="222"/>
  <c r="H32" s="1"/>
  <c r="B12" i="235" s="1"/>
  <c r="C7" i="222"/>
  <c r="L7"/>
  <c r="L32" s="1"/>
  <c r="B16" i="235" s="1"/>
  <c r="P22" i="264"/>
  <c r="P23" i="269"/>
  <c r="D35" i="220"/>
  <c r="P16" i="264"/>
  <c r="P17" i="269"/>
  <c r="P8" i="264"/>
  <c r="P9" i="269"/>
  <c r="P18" i="264"/>
  <c r="P19" i="269"/>
  <c r="P14" i="264"/>
  <c r="P15" i="269"/>
  <c r="G33"/>
  <c r="G32" i="264"/>
  <c r="B12" i="271" s="1"/>
  <c r="H32" i="264"/>
  <c r="B13" i="271" s="1"/>
  <c r="H33" i="269"/>
  <c r="E33"/>
  <c r="E32" i="264"/>
  <c r="B10" i="271" s="1"/>
  <c r="P7" i="263"/>
  <c r="P28" i="269"/>
  <c r="P27" i="264"/>
  <c r="P30" i="263"/>
  <c r="P26"/>
  <c r="Q13" i="222"/>
  <c r="P29" i="263"/>
  <c r="Q20" i="222"/>
  <c r="Q28" i="224"/>
  <c r="Q12" i="222"/>
  <c r="P8" i="263"/>
  <c r="E32"/>
  <c r="B10" i="270" s="1"/>
  <c r="O32" i="263"/>
  <c r="B20" i="270" s="1"/>
  <c r="L32" i="263"/>
  <c r="B17" i="270" s="1"/>
  <c r="Q18" i="222"/>
  <c r="Q10" i="224"/>
  <c r="P27" i="263"/>
  <c r="Q19" i="222"/>
  <c r="Q29"/>
  <c r="Q11" i="224"/>
  <c r="Q15"/>
  <c r="Q31"/>
  <c r="K33" i="269"/>
  <c r="K32" i="264"/>
  <c r="B16" i="271" s="1"/>
  <c r="L32" i="264"/>
  <c r="B17" i="271" s="1"/>
  <c r="L33" i="269"/>
  <c r="I33"/>
  <c r="I32" i="264"/>
  <c r="B14" i="271" s="1"/>
  <c r="F33" i="269"/>
  <c r="F32" i="264"/>
  <c r="B11" i="271" s="1"/>
  <c r="P20" i="264"/>
  <c r="P21" i="269"/>
  <c r="P30" i="264"/>
  <c r="P31" i="269"/>
  <c r="P32"/>
  <c r="P31" i="264"/>
  <c r="P26" i="269"/>
  <c r="P25" i="264"/>
  <c r="P21" i="263"/>
  <c r="Q11" i="222"/>
  <c r="Q23" i="224"/>
  <c r="Q22" i="222"/>
  <c r="P22" i="263"/>
  <c r="I32"/>
  <c r="B14" i="270" s="1"/>
  <c r="F32" i="263"/>
  <c r="B11" i="270" s="1"/>
  <c r="C32" i="263"/>
  <c r="B8" i="270" s="1"/>
  <c r="Q13" i="224"/>
  <c r="Q8" i="222"/>
  <c r="Q25"/>
  <c r="Q21"/>
  <c r="Q22" i="224"/>
  <c r="C35" i="220"/>
  <c r="I10"/>
  <c r="I35" s="1"/>
  <c r="H8" i="270" l="1"/>
  <c r="D8"/>
  <c r="E8"/>
  <c r="F8"/>
  <c r="G8"/>
  <c r="C8"/>
  <c r="F17"/>
  <c r="G17"/>
  <c r="C17"/>
  <c r="H17"/>
  <c r="D17"/>
  <c r="E17"/>
  <c r="F9" i="235"/>
  <c r="G9"/>
  <c r="C9"/>
  <c r="H9"/>
  <c r="D9"/>
  <c r="E9"/>
  <c r="F17"/>
  <c r="G17"/>
  <c r="C17"/>
  <c r="H17"/>
  <c r="D17"/>
  <c r="E17"/>
  <c r="F13"/>
  <c r="G13"/>
  <c r="C13"/>
  <c r="H13"/>
  <c r="D13"/>
  <c r="E13"/>
  <c r="F13" i="270"/>
  <c r="G13"/>
  <c r="C13"/>
  <c r="H13"/>
  <c r="D13"/>
  <c r="E13"/>
  <c r="H18"/>
  <c r="D18"/>
  <c r="E18"/>
  <c r="F18"/>
  <c r="G18"/>
  <c r="C18"/>
  <c r="B75" i="289"/>
  <c r="B73"/>
  <c r="Q17" i="222"/>
  <c r="B21" i="271"/>
  <c r="H16" i="235"/>
  <c r="D16"/>
  <c r="E16"/>
  <c r="F16"/>
  <c r="G16"/>
  <c r="C16"/>
  <c r="H10"/>
  <c r="D10"/>
  <c r="E10"/>
  <c r="F10"/>
  <c r="G10"/>
  <c r="C10"/>
  <c r="H18"/>
  <c r="D18"/>
  <c r="E18"/>
  <c r="F18"/>
  <c r="G18"/>
  <c r="C18"/>
  <c r="H14"/>
  <c r="D14"/>
  <c r="E14"/>
  <c r="F14"/>
  <c r="G14"/>
  <c r="C14"/>
  <c r="F15" i="270"/>
  <c r="G15"/>
  <c r="C15"/>
  <c r="H15"/>
  <c r="D15"/>
  <c r="E15"/>
  <c r="H14"/>
  <c r="D14"/>
  <c r="E14"/>
  <c r="F14"/>
  <c r="G14"/>
  <c r="C14"/>
  <c r="H10"/>
  <c r="D10"/>
  <c r="E10"/>
  <c r="F10"/>
  <c r="G10"/>
  <c r="C10"/>
  <c r="F19" i="235"/>
  <c r="G19"/>
  <c r="C19"/>
  <c r="H19"/>
  <c r="D19"/>
  <c r="E19"/>
  <c r="F15"/>
  <c r="G15"/>
  <c r="C15"/>
  <c r="H15"/>
  <c r="D15"/>
  <c r="E15"/>
  <c r="F11"/>
  <c r="G11"/>
  <c r="C11"/>
  <c r="H11"/>
  <c r="D11"/>
  <c r="E11"/>
  <c r="F19" i="270"/>
  <c r="G19"/>
  <c r="C19"/>
  <c r="H19"/>
  <c r="D19"/>
  <c r="E19"/>
  <c r="H12"/>
  <c r="D12"/>
  <c r="E12"/>
  <c r="F12"/>
  <c r="G12"/>
  <c r="C12"/>
  <c r="B21"/>
  <c r="F7"/>
  <c r="G7"/>
  <c r="C7"/>
  <c r="H7"/>
  <c r="D7"/>
  <c r="E7"/>
  <c r="F11"/>
  <c r="G11"/>
  <c r="C11"/>
  <c r="H11"/>
  <c r="D11"/>
  <c r="E11"/>
  <c r="D20"/>
  <c r="F20"/>
  <c r="G20"/>
  <c r="H20"/>
  <c r="C20"/>
  <c r="E20"/>
  <c r="H12" i="235"/>
  <c r="D12"/>
  <c r="E12"/>
  <c r="F12"/>
  <c r="G12"/>
  <c r="C12"/>
  <c r="H8"/>
  <c r="D8"/>
  <c r="E8"/>
  <c r="F8"/>
  <c r="G8"/>
  <c r="C8"/>
  <c r="D20"/>
  <c r="F20"/>
  <c r="G20"/>
  <c r="H20"/>
  <c r="C20"/>
  <c r="E20"/>
  <c r="H16" i="270"/>
  <c r="D16"/>
  <c r="E16"/>
  <c r="F16"/>
  <c r="G16"/>
  <c r="C16"/>
  <c r="F9"/>
  <c r="G9"/>
  <c r="C9"/>
  <c r="H9"/>
  <c r="D9"/>
  <c r="E9"/>
  <c r="Q7" i="222"/>
  <c r="Q32" s="1"/>
  <c r="C32"/>
  <c r="B7" i="235" s="1"/>
  <c r="P32" i="264"/>
  <c r="K33" s="1"/>
  <c r="P8" i="269"/>
  <c r="P33" s="1"/>
  <c r="P32" i="263"/>
  <c r="B33" s="1"/>
  <c r="H33" i="264"/>
  <c r="D7" i="224"/>
  <c r="B8" i="237" s="1"/>
  <c r="H7" i="224"/>
  <c r="B12" i="237" s="1"/>
  <c r="L7" i="224"/>
  <c r="B16" i="237" s="1"/>
  <c r="P7" i="224"/>
  <c r="B20" i="237" s="1"/>
  <c r="C7" i="224"/>
  <c r="B7" i="237" s="1"/>
  <c r="G7" i="224"/>
  <c r="B11" i="237" s="1"/>
  <c r="K7" i="224"/>
  <c r="B15" i="237" s="1"/>
  <c r="O7" i="224"/>
  <c r="B19" i="237" s="1"/>
  <c r="F7" i="224"/>
  <c r="B10" i="237" s="1"/>
  <c r="J7" i="224"/>
  <c r="B14" i="237" s="1"/>
  <c r="N7" i="224"/>
  <c r="B18" i="237" s="1"/>
  <c r="E7" i="224"/>
  <c r="B9" i="237" s="1"/>
  <c r="I7" i="224"/>
  <c r="B13" i="237" s="1"/>
  <c r="M7" i="224"/>
  <c r="B17" i="237" s="1"/>
  <c r="J33" i="264"/>
  <c r="N34" i="269"/>
  <c r="N33" i="264"/>
  <c r="C33"/>
  <c r="O33"/>
  <c r="E34" i="269"/>
  <c r="M33" i="263"/>
  <c r="B21" i="237" l="1"/>
  <c r="K34" i="269"/>
  <c r="B34"/>
  <c r="B17" i="276"/>
  <c r="B89"/>
  <c r="B161"/>
  <c r="B233"/>
  <c r="B305"/>
  <c r="B377"/>
  <c r="B35"/>
  <c r="B107"/>
  <c r="B179"/>
  <c r="B251"/>
  <c r="B323"/>
  <c r="B53"/>
  <c r="B125"/>
  <c r="B197"/>
  <c r="B269"/>
  <c r="B341"/>
  <c r="B71"/>
  <c r="B143"/>
  <c r="B215"/>
  <c r="B287"/>
  <c r="B359"/>
  <c r="C287"/>
  <c r="C287" i="282" s="1"/>
  <c r="C107" i="276"/>
  <c r="C107" i="282" s="1"/>
  <c r="C341" i="276"/>
  <c r="C341" i="282" s="1"/>
  <c r="C179" i="276"/>
  <c r="C179" i="282" s="1"/>
  <c r="C143" i="276"/>
  <c r="C143" i="282" s="1"/>
  <c r="C305" i="276"/>
  <c r="C305" i="282" s="1"/>
  <c r="C161" i="276"/>
  <c r="C161" i="282" s="1"/>
  <c r="C233" i="276"/>
  <c r="C233" i="282" s="1"/>
  <c r="C53" i="276"/>
  <c r="C53" i="282" s="1"/>
  <c r="C323" i="276"/>
  <c r="C323" i="282" s="1"/>
  <c r="C35" i="276"/>
  <c r="C35" i="282" s="1"/>
  <c r="C251" i="276"/>
  <c r="C251" i="282" s="1"/>
  <c r="C197" i="276"/>
  <c r="C197" i="282" s="1"/>
  <c r="C359" i="276"/>
  <c r="C359" i="282" s="1"/>
  <c r="C215" i="276"/>
  <c r="C215" i="282" s="1"/>
  <c r="C89" i="276"/>
  <c r="C89" i="282" s="1"/>
  <c r="C71" i="276"/>
  <c r="C71" i="282" s="1"/>
  <c r="C125" i="276"/>
  <c r="C125" i="282" s="1"/>
  <c r="C269" i="276"/>
  <c r="C269" i="282" s="1"/>
  <c r="C377" i="276"/>
  <c r="C377" i="282" s="1"/>
  <c r="C17" i="276"/>
  <c r="C17" i="282" s="1"/>
  <c r="B9" i="246"/>
  <c r="B9" i="254" s="1"/>
  <c r="B81" i="246"/>
  <c r="B81" i="254" s="1"/>
  <c r="B153" i="246"/>
  <c r="B153" i="254" s="1"/>
  <c r="B225" i="246"/>
  <c r="B225" i="254" s="1"/>
  <c r="B27" i="246"/>
  <c r="B27" i="254" s="1"/>
  <c r="B99" i="246"/>
  <c r="B99" i="254" s="1"/>
  <c r="B171" i="246"/>
  <c r="B171" i="254" s="1"/>
  <c r="B243" i="246"/>
  <c r="B243" i="254" s="1"/>
  <c r="B45" i="246"/>
  <c r="B45" i="254" s="1"/>
  <c r="B117" i="246"/>
  <c r="B117" i="254" s="1"/>
  <c r="B189" i="246"/>
  <c r="B189" i="254" s="1"/>
  <c r="B261" i="246"/>
  <c r="B261" i="254" s="1"/>
  <c r="B63" i="246"/>
  <c r="B63" i="254" s="1"/>
  <c r="B135" i="246"/>
  <c r="B135" i="254" s="1"/>
  <c r="B207" i="246"/>
  <c r="B207" i="254" s="1"/>
  <c r="B279" i="246"/>
  <c r="B279" i="254" s="1"/>
  <c r="B315" i="246"/>
  <c r="B315" i="254" s="1"/>
  <c r="B333" i="246"/>
  <c r="B333" i="254" s="1"/>
  <c r="B351" i="246"/>
  <c r="B351" i="254" s="1"/>
  <c r="B297" i="246"/>
  <c r="B297" i="254" s="1"/>
  <c r="B369" i="246"/>
  <c r="B369" i="254" s="1"/>
  <c r="C279" i="246"/>
  <c r="C315"/>
  <c r="C27"/>
  <c r="C81"/>
  <c r="C369"/>
  <c r="C99"/>
  <c r="C333"/>
  <c r="C117"/>
  <c r="C261"/>
  <c r="C135"/>
  <c r="C297"/>
  <c r="C171"/>
  <c r="C153"/>
  <c r="C225"/>
  <c r="C351"/>
  <c r="C45"/>
  <c r="C207"/>
  <c r="C243"/>
  <c r="C63"/>
  <c r="C189"/>
  <c r="C9"/>
  <c r="D291" i="276"/>
  <c r="D291" i="282" s="1"/>
  <c r="D309" i="276"/>
  <c r="D309" i="282" s="1"/>
  <c r="D327" i="276"/>
  <c r="D327" i="282" s="1"/>
  <c r="D183" i="276"/>
  <c r="D183" i="282" s="1"/>
  <c r="D219" i="276"/>
  <c r="D219" i="282" s="1"/>
  <c r="D165" i="276"/>
  <c r="D165" i="282" s="1"/>
  <c r="D255" i="276"/>
  <c r="D255" i="282" s="1"/>
  <c r="D93" i="276"/>
  <c r="D93" i="282" s="1"/>
  <c r="D381" i="276"/>
  <c r="D381" i="282" s="1"/>
  <c r="D237" i="276"/>
  <c r="D237" i="282" s="1"/>
  <c r="D39" i="276"/>
  <c r="D39" i="282" s="1"/>
  <c r="D57" i="276"/>
  <c r="D57" i="282" s="1"/>
  <c r="D147" i="276"/>
  <c r="D147" i="282" s="1"/>
  <c r="D273" i="276"/>
  <c r="D273" i="282" s="1"/>
  <c r="D111" i="276"/>
  <c r="D111" i="282" s="1"/>
  <c r="D201" i="276"/>
  <c r="D201" i="282" s="1"/>
  <c r="D75" i="276"/>
  <c r="D75" i="282" s="1"/>
  <c r="D129" i="276"/>
  <c r="D129" i="282" s="1"/>
  <c r="D363" i="276"/>
  <c r="D363" i="282" s="1"/>
  <c r="D345" i="276"/>
  <c r="D345" i="282" s="1"/>
  <c r="D21" i="276"/>
  <c r="D21" i="282" s="1"/>
  <c r="D278" i="276"/>
  <c r="D296"/>
  <c r="D44"/>
  <c r="D98"/>
  <c r="D260"/>
  <c r="D62"/>
  <c r="D350"/>
  <c r="D188"/>
  <c r="D116"/>
  <c r="D314"/>
  <c r="D170"/>
  <c r="D206"/>
  <c r="D332"/>
  <c r="D242"/>
  <c r="D26"/>
  <c r="D134"/>
  <c r="D152"/>
  <c r="D80"/>
  <c r="D368"/>
  <c r="D224"/>
  <c r="D8"/>
  <c r="B74"/>
  <c r="B146"/>
  <c r="B218"/>
  <c r="B290"/>
  <c r="B362"/>
  <c r="B20"/>
  <c r="B92"/>
  <c r="B164"/>
  <c r="B236"/>
  <c r="B308"/>
  <c r="B380"/>
  <c r="B38"/>
  <c r="B110"/>
  <c r="B182"/>
  <c r="B254"/>
  <c r="B326"/>
  <c r="B56"/>
  <c r="B128"/>
  <c r="B200"/>
  <c r="B272"/>
  <c r="B344"/>
  <c r="C282" i="246"/>
  <c r="C354"/>
  <c r="C138"/>
  <c r="C210"/>
  <c r="C174"/>
  <c r="C228"/>
  <c r="C246"/>
  <c r="C66"/>
  <c r="C48"/>
  <c r="C192"/>
  <c r="C102"/>
  <c r="C318"/>
  <c r="C300"/>
  <c r="C30"/>
  <c r="C156"/>
  <c r="C84"/>
  <c r="C372"/>
  <c r="C336"/>
  <c r="C120"/>
  <c r="C264"/>
  <c r="C12"/>
  <c r="B70"/>
  <c r="B70" i="254" s="1"/>
  <c r="B142" i="246"/>
  <c r="B142" i="254" s="1"/>
  <c r="B214" i="246"/>
  <c r="B214" i="254" s="1"/>
  <c r="B286" i="246"/>
  <c r="B286" i="254" s="1"/>
  <c r="B16" i="246"/>
  <c r="B16" i="254" s="1"/>
  <c r="B88" i="246"/>
  <c r="B88" i="254" s="1"/>
  <c r="B160" i="246"/>
  <c r="B160" i="254" s="1"/>
  <c r="B232" i="246"/>
  <c r="B232" i="254" s="1"/>
  <c r="B34" i="246"/>
  <c r="B34" i="254" s="1"/>
  <c r="B106" i="246"/>
  <c r="B106" i="254" s="1"/>
  <c r="B178" i="246"/>
  <c r="B178" i="254" s="1"/>
  <c r="B250" i="246"/>
  <c r="B250" i="254" s="1"/>
  <c r="B52" i="246"/>
  <c r="B52" i="254" s="1"/>
  <c r="B124" i="246"/>
  <c r="B124" i="254" s="1"/>
  <c r="B196" i="246"/>
  <c r="B196" i="254" s="1"/>
  <c r="B268" i="246"/>
  <c r="B268" i="254" s="1"/>
  <c r="B304" i="246"/>
  <c r="B304" i="254" s="1"/>
  <c r="B376" i="246"/>
  <c r="B376" i="254" s="1"/>
  <c r="B322" i="246"/>
  <c r="B322" i="254" s="1"/>
  <c r="B340" i="246"/>
  <c r="B340" i="254" s="1"/>
  <c r="B358" i="246"/>
  <c r="B358" i="254" s="1"/>
  <c r="C290" i="246"/>
  <c r="C56"/>
  <c r="C200"/>
  <c r="C110"/>
  <c r="C326"/>
  <c r="C308"/>
  <c r="C38"/>
  <c r="C164"/>
  <c r="C92"/>
  <c r="C380"/>
  <c r="C344"/>
  <c r="C128"/>
  <c r="C272"/>
  <c r="C362"/>
  <c r="C146"/>
  <c r="C218"/>
  <c r="C182"/>
  <c r="C236"/>
  <c r="C254"/>
  <c r="C74"/>
  <c r="C20"/>
  <c r="D281" i="276"/>
  <c r="D281" i="282" s="1"/>
  <c r="D299" i="276"/>
  <c r="D299" i="282" s="1"/>
  <c r="D317" i="276"/>
  <c r="D317" i="282" s="1"/>
  <c r="D173" i="276"/>
  <c r="D173" i="282" s="1"/>
  <c r="D155" i="276"/>
  <c r="D155" i="282" s="1"/>
  <c r="D335" i="276"/>
  <c r="D335" i="282" s="1"/>
  <c r="D245" i="276"/>
  <c r="D245" i="282" s="1"/>
  <c r="D29" i="276"/>
  <c r="D29" i="282" s="1"/>
  <c r="D263" i="276"/>
  <c r="D263" i="282" s="1"/>
  <c r="D65" i="276"/>
  <c r="D65" i="282" s="1"/>
  <c r="D83" i="276"/>
  <c r="D83" i="282" s="1"/>
  <c r="D371" i="276"/>
  <c r="D371" i="282" s="1"/>
  <c r="D227" i="276"/>
  <c r="D227" i="282" s="1"/>
  <c r="D47" i="276"/>
  <c r="D47" i="282" s="1"/>
  <c r="D137" i="276"/>
  <c r="D137" i="282" s="1"/>
  <c r="D101" i="276"/>
  <c r="D101" i="282" s="1"/>
  <c r="D353" i="276"/>
  <c r="D353" i="282" s="1"/>
  <c r="D119" i="276"/>
  <c r="D119" i="282" s="1"/>
  <c r="D209" i="276"/>
  <c r="D209" i="282" s="1"/>
  <c r="D191" i="276"/>
  <c r="D191" i="282" s="1"/>
  <c r="D11" i="276"/>
  <c r="D11" i="282" s="1"/>
  <c r="B70" i="276"/>
  <c r="B142"/>
  <c r="B214"/>
  <c r="B286"/>
  <c r="B358"/>
  <c r="B16"/>
  <c r="B88"/>
  <c r="B160"/>
  <c r="B232"/>
  <c r="B304"/>
  <c r="B376"/>
  <c r="B34"/>
  <c r="B106"/>
  <c r="B178"/>
  <c r="B250"/>
  <c r="B322"/>
  <c r="B52"/>
  <c r="B124"/>
  <c r="B196"/>
  <c r="B268"/>
  <c r="B340"/>
  <c r="D289" i="246"/>
  <c r="D307"/>
  <c r="D217"/>
  <c r="D37"/>
  <c r="D55"/>
  <c r="D145"/>
  <c r="D91"/>
  <c r="D379"/>
  <c r="D235"/>
  <c r="D253"/>
  <c r="D199"/>
  <c r="D271"/>
  <c r="D163"/>
  <c r="D343"/>
  <c r="D73"/>
  <c r="D127"/>
  <c r="D325"/>
  <c r="D181"/>
  <c r="D109"/>
  <c r="D361"/>
  <c r="D19"/>
  <c r="D287"/>
  <c r="D305"/>
  <c r="D125"/>
  <c r="D323"/>
  <c r="D179"/>
  <c r="D215"/>
  <c r="D143"/>
  <c r="D107"/>
  <c r="D89"/>
  <c r="D377"/>
  <c r="D233"/>
  <c r="D35"/>
  <c r="D53"/>
  <c r="D161"/>
  <c r="D251"/>
  <c r="D197"/>
  <c r="D269"/>
  <c r="D71"/>
  <c r="D359"/>
  <c r="D341"/>
  <c r="D17"/>
  <c r="B32" i="276"/>
  <c r="B104"/>
  <c r="B176"/>
  <c r="B248"/>
  <c r="B248" i="282" s="1"/>
  <c r="B320" i="276"/>
  <c r="B50"/>
  <c r="B122"/>
  <c r="B194"/>
  <c r="B266"/>
  <c r="B338"/>
  <c r="B68"/>
  <c r="B140"/>
  <c r="B212"/>
  <c r="B284"/>
  <c r="B356"/>
  <c r="B14"/>
  <c r="B86"/>
  <c r="B158"/>
  <c r="B230"/>
  <c r="B302"/>
  <c r="B374"/>
  <c r="C284" i="246"/>
  <c r="C104"/>
  <c r="C338"/>
  <c r="C320"/>
  <c r="C302"/>
  <c r="C32"/>
  <c r="C158"/>
  <c r="C86"/>
  <c r="C374"/>
  <c r="C50"/>
  <c r="C140"/>
  <c r="C248"/>
  <c r="C122"/>
  <c r="C194"/>
  <c r="C266"/>
  <c r="C356"/>
  <c r="C212"/>
  <c r="C176"/>
  <c r="C230"/>
  <c r="C68"/>
  <c r="C14"/>
  <c r="B36"/>
  <c r="B36" i="254" s="1"/>
  <c r="B108" i="246"/>
  <c r="B108" i="254" s="1"/>
  <c r="B180" i="246"/>
  <c r="B180" i="254" s="1"/>
  <c r="B252" i="246"/>
  <c r="B252" i="254" s="1"/>
  <c r="B54" i="246"/>
  <c r="B54" i="254" s="1"/>
  <c r="B126" i="246"/>
  <c r="B126" i="254" s="1"/>
  <c r="B198" i="246"/>
  <c r="B198" i="254" s="1"/>
  <c r="B270" i="246"/>
  <c r="B270" i="254" s="1"/>
  <c r="B72" i="246"/>
  <c r="B72" i="254" s="1"/>
  <c r="B144" i="246"/>
  <c r="B144" i="254" s="1"/>
  <c r="B216" i="246"/>
  <c r="B216" i="254" s="1"/>
  <c r="B288" i="246"/>
  <c r="B288" i="254" s="1"/>
  <c r="B18" i="246"/>
  <c r="B18" i="254" s="1"/>
  <c r="B90" i="246"/>
  <c r="B90" i="254" s="1"/>
  <c r="B162" i="246"/>
  <c r="B162" i="254" s="1"/>
  <c r="B234" i="246"/>
  <c r="B234" i="254" s="1"/>
  <c r="B342" i="246"/>
  <c r="B342" i="254" s="1"/>
  <c r="B360" i="246"/>
  <c r="B360" i="254" s="1"/>
  <c r="B306" i="246"/>
  <c r="B306" i="254" s="1"/>
  <c r="B378" i="246"/>
  <c r="B378" i="254" s="1"/>
  <c r="B324" i="246"/>
  <c r="B324" i="254" s="1"/>
  <c r="C280" i="246"/>
  <c r="C136"/>
  <c r="C298"/>
  <c r="C172"/>
  <c r="C154"/>
  <c r="C226"/>
  <c r="C352"/>
  <c r="C46"/>
  <c r="C208"/>
  <c r="C244"/>
  <c r="C64"/>
  <c r="C190"/>
  <c r="C316"/>
  <c r="C28"/>
  <c r="C82"/>
  <c r="C370"/>
  <c r="C100"/>
  <c r="C334"/>
  <c r="C118"/>
  <c r="C262"/>
  <c r="C10"/>
  <c r="B36" i="276"/>
  <c r="B108"/>
  <c r="B180"/>
  <c r="B252"/>
  <c r="B324"/>
  <c r="B54"/>
  <c r="B126"/>
  <c r="B198"/>
  <c r="B270"/>
  <c r="B342"/>
  <c r="B72"/>
  <c r="B144"/>
  <c r="B216"/>
  <c r="B288"/>
  <c r="B360"/>
  <c r="B18"/>
  <c r="B90"/>
  <c r="B162"/>
  <c r="B234"/>
  <c r="B306"/>
  <c r="B378"/>
  <c r="C33" i="263"/>
  <c r="C280" i="276"/>
  <c r="C280" i="282" s="1"/>
  <c r="C226" i="276"/>
  <c r="C226" i="282" s="1"/>
  <c r="C244" i="276"/>
  <c r="C244" i="282" s="1"/>
  <c r="C46" i="276"/>
  <c r="C46" i="282" s="1"/>
  <c r="C316" i="276"/>
  <c r="C316" i="282" s="1"/>
  <c r="C298" i="276"/>
  <c r="C298" i="282" s="1"/>
  <c r="C28" i="276"/>
  <c r="C28" i="282" s="1"/>
  <c r="C154" i="276"/>
  <c r="C154" i="282" s="1"/>
  <c r="C190" i="276"/>
  <c r="C190" i="282" s="1"/>
  <c r="C100" i="276"/>
  <c r="C100" i="282" s="1"/>
  <c r="C352" i="276"/>
  <c r="C352" i="282" s="1"/>
  <c r="C208" i="276"/>
  <c r="C208" i="282" s="1"/>
  <c r="C82" i="276"/>
  <c r="C82" i="282" s="1"/>
  <c r="C64" i="276"/>
  <c r="C64" i="282" s="1"/>
  <c r="C370" i="276"/>
  <c r="C370" i="282" s="1"/>
  <c r="C136" i="276"/>
  <c r="C136" i="282" s="1"/>
  <c r="C334" i="276"/>
  <c r="C334" i="282" s="1"/>
  <c r="C172" i="276"/>
  <c r="C172" i="282" s="1"/>
  <c r="C118" i="276"/>
  <c r="C118" i="282" s="1"/>
  <c r="C262" i="276"/>
  <c r="C262" i="282" s="1"/>
  <c r="C10" i="276"/>
  <c r="C10" i="282" s="1"/>
  <c r="D287" i="276"/>
  <c r="D287" i="282" s="1"/>
  <c r="D305" i="276"/>
  <c r="D305" i="282" s="1"/>
  <c r="D125" i="276"/>
  <c r="D125" i="282" s="1"/>
  <c r="D35" i="276"/>
  <c r="D35" i="282" s="1"/>
  <c r="D53" i="276"/>
  <c r="D53" i="282" s="1"/>
  <c r="D71" i="276"/>
  <c r="D71" i="282" s="1"/>
  <c r="D143" i="276"/>
  <c r="D143" i="282" s="1"/>
  <c r="D107" i="276"/>
  <c r="D107" i="282" s="1"/>
  <c r="D359" i="276"/>
  <c r="D359" i="282" s="1"/>
  <c r="D197" i="276"/>
  <c r="D197" i="282" s="1"/>
  <c r="D215" i="276"/>
  <c r="D215" i="282" s="1"/>
  <c r="D161" i="276"/>
  <c r="D161" i="282" s="1"/>
  <c r="D341" i="276"/>
  <c r="D341" i="282" s="1"/>
  <c r="D269" i="276"/>
  <c r="D269" i="282" s="1"/>
  <c r="D89" i="276"/>
  <c r="D89" i="282" s="1"/>
  <c r="D377" i="276"/>
  <c r="D377" i="282" s="1"/>
  <c r="D233" i="276"/>
  <c r="D233" i="282" s="1"/>
  <c r="D323" i="276"/>
  <c r="D323" i="282" s="1"/>
  <c r="D179" i="276"/>
  <c r="D179" i="282" s="1"/>
  <c r="D251" i="276"/>
  <c r="D251" i="282" s="1"/>
  <c r="D17" i="276"/>
  <c r="D17" i="282" s="1"/>
  <c r="B21" i="246"/>
  <c r="B21" i="254" s="1"/>
  <c r="B93" i="246"/>
  <c r="B93" i="254" s="1"/>
  <c r="B165" i="246"/>
  <c r="B165" i="254" s="1"/>
  <c r="B237" i="246"/>
  <c r="B237" i="254" s="1"/>
  <c r="B39" i="246"/>
  <c r="B39" i="254" s="1"/>
  <c r="B111" i="246"/>
  <c r="B111" i="254" s="1"/>
  <c r="B183" i="246"/>
  <c r="B183" i="254" s="1"/>
  <c r="B255" i="246"/>
  <c r="B255" i="254" s="1"/>
  <c r="B57" i="246"/>
  <c r="B57" i="254" s="1"/>
  <c r="B129" i="246"/>
  <c r="B129" i="254" s="1"/>
  <c r="B201" i="246"/>
  <c r="B201" i="254" s="1"/>
  <c r="B273" i="246"/>
  <c r="B273" i="254" s="1"/>
  <c r="B75" i="246"/>
  <c r="B75" i="254" s="1"/>
  <c r="B147" i="246"/>
  <c r="B147" i="254" s="1"/>
  <c r="B219" i="246"/>
  <c r="B219" i="254" s="1"/>
  <c r="B291" i="246"/>
  <c r="B291" i="254" s="1"/>
  <c r="B327" i="246"/>
  <c r="B327" i="254" s="1"/>
  <c r="B345" i="246"/>
  <c r="B345" i="254" s="1"/>
  <c r="B363" i="246"/>
  <c r="B363" i="254" s="1"/>
  <c r="B309" i="246"/>
  <c r="B309" i="254" s="1"/>
  <c r="B381" i="246"/>
  <c r="B381" i="254" s="1"/>
  <c r="C291" i="246"/>
  <c r="C57"/>
  <c r="C147"/>
  <c r="C255"/>
  <c r="C129"/>
  <c r="C201"/>
  <c r="C273"/>
  <c r="C363"/>
  <c r="C219"/>
  <c r="C183"/>
  <c r="C237"/>
  <c r="C75"/>
  <c r="C111"/>
  <c r="C345"/>
  <c r="C327"/>
  <c r="C309"/>
  <c r="C39"/>
  <c r="C165"/>
  <c r="C93"/>
  <c r="C381"/>
  <c r="C21"/>
  <c r="D279"/>
  <c r="D297"/>
  <c r="D351"/>
  <c r="D333"/>
  <c r="D117"/>
  <c r="D315"/>
  <c r="D171"/>
  <c r="D207"/>
  <c r="D135"/>
  <c r="D99"/>
  <c r="D81"/>
  <c r="D369"/>
  <c r="D225"/>
  <c r="D27"/>
  <c r="D45"/>
  <c r="D153"/>
  <c r="D243"/>
  <c r="D189"/>
  <c r="D261"/>
  <c r="D63"/>
  <c r="D9"/>
  <c r="C282" i="276"/>
  <c r="C282" i="282" s="1"/>
  <c r="C354" i="276"/>
  <c r="C354" i="282" s="1"/>
  <c r="C336" i="276"/>
  <c r="C336" i="282" s="1"/>
  <c r="C210" i="276"/>
  <c r="C210" i="282" s="1"/>
  <c r="C174" i="276"/>
  <c r="C174" i="282" s="1"/>
  <c r="C228" i="276"/>
  <c r="C228" i="282" s="1"/>
  <c r="C66" i="276"/>
  <c r="C66" i="282" s="1"/>
  <c r="C102" i="276"/>
  <c r="C102" i="282" s="1"/>
  <c r="C138" i="276"/>
  <c r="C138" i="282" s="1"/>
  <c r="C48" i="276"/>
  <c r="C48" i="282" s="1"/>
  <c r="C318" i="276"/>
  <c r="C318" i="282" s="1"/>
  <c r="C300" i="276"/>
  <c r="C300" i="282" s="1"/>
  <c r="C30" i="276"/>
  <c r="C30" i="282" s="1"/>
  <c r="C156" i="276"/>
  <c r="C156" i="282" s="1"/>
  <c r="C84" i="276"/>
  <c r="C84" i="282" s="1"/>
  <c r="C192" i="276"/>
  <c r="C192" i="282" s="1"/>
  <c r="C372" i="276"/>
  <c r="C372" i="282" s="1"/>
  <c r="C246" i="276"/>
  <c r="C246" i="282" s="1"/>
  <c r="C120" i="276"/>
  <c r="C120" i="282" s="1"/>
  <c r="C264" i="276"/>
  <c r="C264" i="282" s="1"/>
  <c r="C12" i="276"/>
  <c r="C12" i="282" s="1"/>
  <c r="B62" i="276"/>
  <c r="B134"/>
  <c r="B206"/>
  <c r="B278"/>
  <c r="B350"/>
  <c r="B8"/>
  <c r="B80"/>
  <c r="B152"/>
  <c r="B224"/>
  <c r="B296"/>
  <c r="B368"/>
  <c r="B26"/>
  <c r="B98"/>
  <c r="B170"/>
  <c r="B242"/>
  <c r="B314"/>
  <c r="B44"/>
  <c r="B116"/>
  <c r="B188"/>
  <c r="B260"/>
  <c r="B332"/>
  <c r="B13"/>
  <c r="B85"/>
  <c r="B157"/>
  <c r="B229"/>
  <c r="B301"/>
  <c r="B373"/>
  <c r="B31"/>
  <c r="B103"/>
  <c r="B175"/>
  <c r="B247"/>
  <c r="B319"/>
  <c r="B49"/>
  <c r="B121"/>
  <c r="B193"/>
  <c r="B265"/>
  <c r="B337"/>
  <c r="B67"/>
  <c r="B139"/>
  <c r="B211"/>
  <c r="B283"/>
  <c r="B355"/>
  <c r="C283"/>
  <c r="C283" i="282" s="1"/>
  <c r="C49" i="276"/>
  <c r="C49" i="282" s="1"/>
  <c r="C301" i="276"/>
  <c r="C301" i="282" s="1"/>
  <c r="C157" i="276"/>
  <c r="C157" i="282" s="1"/>
  <c r="C85" i="276"/>
  <c r="C85" i="282" s="1"/>
  <c r="C193" i="276"/>
  <c r="C193" i="282" s="1"/>
  <c r="C373" i="276"/>
  <c r="C373" i="282" s="1"/>
  <c r="C319" i="276"/>
  <c r="C319" i="282" s="1"/>
  <c r="C31" i="276"/>
  <c r="C31" i="282" s="1"/>
  <c r="C247" i="276"/>
  <c r="C247" i="282" s="1"/>
  <c r="C121" i="276"/>
  <c r="C121" i="282" s="1"/>
  <c r="C265" i="276"/>
  <c r="C265" i="282" s="1"/>
  <c r="C337" i="276"/>
  <c r="C337" i="282" s="1"/>
  <c r="C229" i="276"/>
  <c r="C229" i="282" s="1"/>
  <c r="C103" i="276"/>
  <c r="C103" i="282" s="1"/>
  <c r="C355" i="276"/>
  <c r="C355" i="282" s="1"/>
  <c r="C139" i="276"/>
  <c r="C139" i="282" s="1"/>
  <c r="C211" i="276"/>
  <c r="C211" i="282" s="1"/>
  <c r="C175" i="276"/>
  <c r="C175" i="282" s="1"/>
  <c r="C67" i="276"/>
  <c r="C67" i="282" s="1"/>
  <c r="C13" i="276"/>
  <c r="C13" i="282" s="1"/>
  <c r="D282" i="246"/>
  <c r="D300"/>
  <c r="D210"/>
  <c r="D30"/>
  <c r="D48"/>
  <c r="D138"/>
  <c r="D84"/>
  <c r="D372"/>
  <c r="D228"/>
  <c r="D246"/>
  <c r="D192"/>
  <c r="D264"/>
  <c r="D156"/>
  <c r="D336"/>
  <c r="D66"/>
  <c r="D120"/>
  <c r="D318"/>
  <c r="D174"/>
  <c r="D102"/>
  <c r="D354"/>
  <c r="D12"/>
  <c r="D290"/>
  <c r="D308"/>
  <c r="D254"/>
  <c r="D200"/>
  <c r="D272"/>
  <c r="D164"/>
  <c r="D344"/>
  <c r="D74"/>
  <c r="D128"/>
  <c r="D326"/>
  <c r="D182"/>
  <c r="D110"/>
  <c r="D362"/>
  <c r="D218"/>
  <c r="D38"/>
  <c r="D56"/>
  <c r="D146"/>
  <c r="D92"/>
  <c r="D380"/>
  <c r="D236"/>
  <c r="D20"/>
  <c r="B51" i="276"/>
  <c r="B123"/>
  <c r="B195"/>
  <c r="B267"/>
  <c r="B339"/>
  <c r="B69"/>
  <c r="B141"/>
  <c r="B213"/>
  <c r="B285"/>
  <c r="B357"/>
  <c r="B15"/>
  <c r="B87"/>
  <c r="B159"/>
  <c r="B231"/>
  <c r="B303"/>
  <c r="B375"/>
  <c r="B33"/>
  <c r="B105"/>
  <c r="B177"/>
  <c r="B249"/>
  <c r="B321"/>
  <c r="C285"/>
  <c r="C285" i="282" s="1"/>
  <c r="C357" i="276"/>
  <c r="C357" i="282" s="1"/>
  <c r="C339" i="276"/>
  <c r="C339" i="282" s="1"/>
  <c r="C213" i="276"/>
  <c r="C213" i="282" s="1"/>
  <c r="C231" i="276"/>
  <c r="C231" i="282" s="1"/>
  <c r="C69" i="276"/>
  <c r="C69" i="282" s="1"/>
  <c r="C105" i="276"/>
  <c r="C105" i="282" s="1"/>
  <c r="C303" i="276"/>
  <c r="C303" i="282" s="1"/>
  <c r="C177" i="276"/>
  <c r="C177" i="282" s="1"/>
  <c r="C159" i="276"/>
  <c r="C159" i="282" s="1"/>
  <c r="C51" i="276"/>
  <c r="C51" i="282" s="1"/>
  <c r="C141" i="276"/>
  <c r="C141" i="282" s="1"/>
  <c r="C87" i="276"/>
  <c r="C87" i="282" s="1"/>
  <c r="C123" i="276"/>
  <c r="C123" i="282" s="1"/>
  <c r="C195" i="276"/>
  <c r="C195" i="282" s="1"/>
  <c r="C267" i="276"/>
  <c r="C267" i="282" s="1"/>
  <c r="C375" i="276"/>
  <c r="C375" i="282" s="1"/>
  <c r="C321" i="276"/>
  <c r="C321" i="282" s="1"/>
  <c r="C33" i="276"/>
  <c r="C33" i="282" s="1"/>
  <c r="C249" i="276"/>
  <c r="C249" i="282" s="1"/>
  <c r="C15" i="276"/>
  <c r="C15" i="282" s="1"/>
  <c r="B51" i="246"/>
  <c r="B51" i="254" s="1"/>
  <c r="B123" i="246"/>
  <c r="B123" i="254" s="1"/>
  <c r="B195" i="246"/>
  <c r="B195" i="254" s="1"/>
  <c r="B267" i="246"/>
  <c r="B267" i="254" s="1"/>
  <c r="B69" i="246"/>
  <c r="B69" i="254" s="1"/>
  <c r="B141" i="246"/>
  <c r="B141" i="254" s="1"/>
  <c r="B213" i="246"/>
  <c r="B213" i="254" s="1"/>
  <c r="B285" i="246"/>
  <c r="B285" i="254" s="1"/>
  <c r="B15" i="246"/>
  <c r="B15" i="254" s="1"/>
  <c r="B87" i="246"/>
  <c r="B87" i="254" s="1"/>
  <c r="B159" i="246"/>
  <c r="B159" i="254" s="1"/>
  <c r="B231" i="246"/>
  <c r="B231" i="254" s="1"/>
  <c r="B33" i="246"/>
  <c r="B33" i="254" s="1"/>
  <c r="B105" i="246"/>
  <c r="B105" i="254" s="1"/>
  <c r="B177" i="246"/>
  <c r="B177" i="254" s="1"/>
  <c r="B249" i="246"/>
  <c r="B357"/>
  <c r="B357" i="254" s="1"/>
  <c r="B303" i="246"/>
  <c r="B303" i="254" s="1"/>
  <c r="B375" i="246"/>
  <c r="B375" i="254" s="1"/>
  <c r="B321" i="246"/>
  <c r="B321" i="254" s="1"/>
  <c r="B339" i="246"/>
  <c r="B339" i="254" s="1"/>
  <c r="C285" i="246"/>
  <c r="C357"/>
  <c r="C213"/>
  <c r="C87"/>
  <c r="C69"/>
  <c r="C375"/>
  <c r="C105"/>
  <c r="C321"/>
  <c r="C339"/>
  <c r="C33"/>
  <c r="C141"/>
  <c r="C303"/>
  <c r="C159"/>
  <c r="C231"/>
  <c r="C51"/>
  <c r="C177"/>
  <c r="C249"/>
  <c r="C123"/>
  <c r="C195"/>
  <c r="C267"/>
  <c r="C15"/>
  <c r="B47"/>
  <c r="B47" i="254" s="1"/>
  <c r="B119" i="246"/>
  <c r="B119" i="254" s="1"/>
  <c r="B191" i="246"/>
  <c r="B191" i="254" s="1"/>
  <c r="B263" i="246"/>
  <c r="B263" i="254" s="1"/>
  <c r="B65" i="246"/>
  <c r="B65" i="254" s="1"/>
  <c r="B137" i="246"/>
  <c r="B137" i="254" s="1"/>
  <c r="B209" i="246"/>
  <c r="B209" i="254" s="1"/>
  <c r="B281" i="246"/>
  <c r="B281" i="254" s="1"/>
  <c r="B11" i="246"/>
  <c r="B11" i="254" s="1"/>
  <c r="B83" i="246"/>
  <c r="B83" i="254" s="1"/>
  <c r="B155" i="246"/>
  <c r="B155" i="254" s="1"/>
  <c r="B227" i="246"/>
  <c r="B227" i="254" s="1"/>
  <c r="B29" i="246"/>
  <c r="B29" i="254" s="1"/>
  <c r="B101" i="246"/>
  <c r="B101" i="254" s="1"/>
  <c r="B173" i="246"/>
  <c r="B173" i="254" s="1"/>
  <c r="B245" i="246"/>
  <c r="B245" i="254" s="1"/>
  <c r="B353" i="246"/>
  <c r="B353" i="254" s="1"/>
  <c r="B299" i="246"/>
  <c r="B299" i="254" s="1"/>
  <c r="B371" i="246"/>
  <c r="B371" i="254" s="1"/>
  <c r="B317" i="246"/>
  <c r="B317" i="254" s="1"/>
  <c r="B335" i="246"/>
  <c r="B335" i="254" s="1"/>
  <c r="C281" i="246"/>
  <c r="C101"/>
  <c r="C317"/>
  <c r="C299"/>
  <c r="C29"/>
  <c r="C155"/>
  <c r="C83"/>
  <c r="C371"/>
  <c r="C335"/>
  <c r="C119"/>
  <c r="C263"/>
  <c r="C353"/>
  <c r="C137"/>
  <c r="C209"/>
  <c r="C173"/>
  <c r="C227"/>
  <c r="C245"/>
  <c r="C65"/>
  <c r="C47"/>
  <c r="C191"/>
  <c r="C11"/>
  <c r="B55" i="276"/>
  <c r="B127"/>
  <c r="B199"/>
  <c r="B271"/>
  <c r="B343"/>
  <c r="B73"/>
  <c r="B145"/>
  <c r="B217"/>
  <c r="B289"/>
  <c r="B361"/>
  <c r="B19"/>
  <c r="B91"/>
  <c r="B163"/>
  <c r="B235"/>
  <c r="B307"/>
  <c r="B379"/>
  <c r="B37"/>
  <c r="B109"/>
  <c r="B181"/>
  <c r="B253"/>
  <c r="B325"/>
  <c r="C289"/>
  <c r="C289" i="282" s="1"/>
  <c r="C325" i="276"/>
  <c r="C325" i="282" s="1"/>
  <c r="C343" i="276"/>
  <c r="C343" i="282" s="1"/>
  <c r="C37" i="276"/>
  <c r="C37" i="282" s="1"/>
  <c r="C253" i="276"/>
  <c r="C253" i="282" s="1"/>
  <c r="C127" i="276"/>
  <c r="C127" i="282" s="1"/>
  <c r="C271" i="276"/>
  <c r="C271" i="282" s="1"/>
  <c r="C235" i="276"/>
  <c r="C235" i="282" s="1"/>
  <c r="C109" i="276"/>
  <c r="C109" i="282" s="1"/>
  <c r="C361" i="276"/>
  <c r="C361" i="282" s="1"/>
  <c r="C55" i="276"/>
  <c r="C55" i="282" s="1"/>
  <c r="C145" i="276"/>
  <c r="C145" i="282" s="1"/>
  <c r="C307" i="276"/>
  <c r="C307" i="282" s="1"/>
  <c r="C217" i="276"/>
  <c r="C217" i="282" s="1"/>
  <c r="C181" i="276"/>
  <c r="C181" i="282" s="1"/>
  <c r="C163" i="276"/>
  <c r="C163" i="282" s="1"/>
  <c r="C73" i="276"/>
  <c r="C73" i="282" s="1"/>
  <c r="C199" i="276"/>
  <c r="C199" i="282" s="1"/>
  <c r="C91" i="276"/>
  <c r="C91" i="282" s="1"/>
  <c r="C379" i="276"/>
  <c r="C379" i="282" s="1"/>
  <c r="C19" i="276"/>
  <c r="C19" i="282" s="1"/>
  <c r="D284" i="246"/>
  <c r="D302"/>
  <c r="D32"/>
  <c r="D50"/>
  <c r="D158"/>
  <c r="D248"/>
  <c r="D194"/>
  <c r="D266"/>
  <c r="D68"/>
  <c r="D356"/>
  <c r="D338"/>
  <c r="D122"/>
  <c r="D320"/>
  <c r="D176"/>
  <c r="D212"/>
  <c r="D140"/>
  <c r="D104"/>
  <c r="D86"/>
  <c r="D374"/>
  <c r="D230"/>
  <c r="D14"/>
  <c r="D280"/>
  <c r="D298"/>
  <c r="D352"/>
  <c r="D334"/>
  <c r="D118"/>
  <c r="D316"/>
  <c r="D172"/>
  <c r="D208"/>
  <c r="D136"/>
  <c r="D100"/>
  <c r="D82"/>
  <c r="D370"/>
  <c r="D226"/>
  <c r="D28"/>
  <c r="D46"/>
  <c r="D154"/>
  <c r="D244"/>
  <c r="D190"/>
  <c r="D262"/>
  <c r="D64"/>
  <c r="D10"/>
  <c r="B9" i="276"/>
  <c r="B81"/>
  <c r="B153"/>
  <c r="B225"/>
  <c r="B297"/>
  <c r="B369"/>
  <c r="B27"/>
  <c r="B99"/>
  <c r="B171"/>
  <c r="B243"/>
  <c r="B315"/>
  <c r="B45"/>
  <c r="B117"/>
  <c r="B189"/>
  <c r="B261"/>
  <c r="B333"/>
  <c r="B63"/>
  <c r="B135"/>
  <c r="B207"/>
  <c r="B279"/>
  <c r="B351"/>
  <c r="C279"/>
  <c r="C279" i="282" s="1"/>
  <c r="C315" i="276"/>
  <c r="C315" i="282" s="1"/>
  <c r="C27" i="276"/>
  <c r="C27" i="282" s="1"/>
  <c r="C243" i="276"/>
  <c r="C243" i="282" s="1"/>
  <c r="C81" i="276"/>
  <c r="C81" i="282" s="1"/>
  <c r="C117" i="276"/>
  <c r="C117" i="282" s="1"/>
  <c r="C261" i="276"/>
  <c r="C261" i="282" s="1"/>
  <c r="C369" i="276"/>
  <c r="C369" i="282" s="1"/>
  <c r="C351" i="276"/>
  <c r="C351" i="282" s="1"/>
  <c r="C333" i="276"/>
  <c r="C333" i="282" s="1"/>
  <c r="C207" i="276"/>
  <c r="C207" i="282" s="1"/>
  <c r="C63" i="276"/>
  <c r="C63" i="282" s="1"/>
  <c r="C99" i="276"/>
  <c r="C99" i="282" s="1"/>
  <c r="C297" i="276"/>
  <c r="C297" i="282" s="1"/>
  <c r="C171" i="276"/>
  <c r="C171" i="282" s="1"/>
  <c r="C153" i="276"/>
  <c r="C153" i="282" s="1"/>
  <c r="C225" i="276"/>
  <c r="C225" i="282" s="1"/>
  <c r="C45" i="276"/>
  <c r="C45" i="282" s="1"/>
  <c r="C135" i="276"/>
  <c r="C135" i="282" s="1"/>
  <c r="C189" i="276"/>
  <c r="C189" i="282" s="1"/>
  <c r="C9" i="276"/>
  <c r="C9" i="282" s="1"/>
  <c r="F7" i="235"/>
  <c r="G7"/>
  <c r="C7"/>
  <c r="H7"/>
  <c r="D7"/>
  <c r="B21"/>
  <c r="E7"/>
  <c r="D280" i="276"/>
  <c r="D280" i="282" s="1"/>
  <c r="D298" i="276"/>
  <c r="D298" i="282" s="1"/>
  <c r="D154" i="276"/>
  <c r="D154" i="282" s="1"/>
  <c r="D352" i="276"/>
  <c r="D352" i="282" s="1"/>
  <c r="D262" i="276"/>
  <c r="D262" i="282" s="1"/>
  <c r="D316" i="276"/>
  <c r="D316" i="282" s="1"/>
  <c r="D172" i="276"/>
  <c r="D172" i="282" s="1"/>
  <c r="D208" i="276"/>
  <c r="D208" i="282" s="1"/>
  <c r="D46" i="276"/>
  <c r="D46" i="282" s="1"/>
  <c r="D244" i="276"/>
  <c r="D244" i="282" s="1"/>
  <c r="D118" i="276"/>
  <c r="D118" i="282" s="1"/>
  <c r="D28" i="276"/>
  <c r="D28" i="282" s="1"/>
  <c r="D136" i="276"/>
  <c r="D136" i="282" s="1"/>
  <c r="D190" i="276"/>
  <c r="D190" i="282" s="1"/>
  <c r="D100" i="276"/>
  <c r="D100" i="282" s="1"/>
  <c r="D334" i="276"/>
  <c r="D334" i="282" s="1"/>
  <c r="D64" i="276"/>
  <c r="D64" i="282" s="1"/>
  <c r="D82" i="276"/>
  <c r="D82" i="282" s="1"/>
  <c r="D370" i="276"/>
  <c r="D370" i="282" s="1"/>
  <c r="D226" i="276"/>
  <c r="D226" i="282" s="1"/>
  <c r="D10" i="276"/>
  <c r="D10" i="282" s="1"/>
  <c r="D291" i="246"/>
  <c r="D309"/>
  <c r="D165"/>
  <c r="D255"/>
  <c r="D201"/>
  <c r="D273"/>
  <c r="D75"/>
  <c r="D363"/>
  <c r="D345"/>
  <c r="D129"/>
  <c r="D327"/>
  <c r="D183"/>
  <c r="D219"/>
  <c r="D147"/>
  <c r="D111"/>
  <c r="D93"/>
  <c r="D381"/>
  <c r="D237"/>
  <c r="D39"/>
  <c r="D57"/>
  <c r="D21"/>
  <c r="B13"/>
  <c r="B13" i="254" s="1"/>
  <c r="B85" i="246"/>
  <c r="B85" i="254" s="1"/>
  <c r="B157" i="246"/>
  <c r="B157" i="254" s="1"/>
  <c r="B229" i="246"/>
  <c r="B229" i="254" s="1"/>
  <c r="B31" i="246"/>
  <c r="B31" i="254" s="1"/>
  <c r="B103" i="246"/>
  <c r="B103" i="254" s="1"/>
  <c r="B175" i="246"/>
  <c r="B175" i="254" s="1"/>
  <c r="B247" i="246"/>
  <c r="B247" i="254" s="1"/>
  <c r="B49" i="246"/>
  <c r="B49" i="254" s="1"/>
  <c r="B121" i="246"/>
  <c r="B121" i="254" s="1"/>
  <c r="B193" i="246"/>
  <c r="B193" i="254" s="1"/>
  <c r="B265" i="246"/>
  <c r="B265" i="254" s="1"/>
  <c r="B67" i="246"/>
  <c r="B67" i="254" s="1"/>
  <c r="B139" i="246"/>
  <c r="B139" i="254" s="1"/>
  <c r="B211" i="246"/>
  <c r="B211" i="254" s="1"/>
  <c r="B283" i="246"/>
  <c r="B283" i="254" s="1"/>
  <c r="B319" i="246"/>
  <c r="B319" i="254" s="1"/>
  <c r="B337" i="246"/>
  <c r="B337" i="254" s="1"/>
  <c r="B355" i="246"/>
  <c r="B355" i="254" s="1"/>
  <c r="B301" i="246"/>
  <c r="B301" i="254" s="1"/>
  <c r="B373" i="246"/>
  <c r="B373" i="254" s="1"/>
  <c r="C283" i="246"/>
  <c r="C319"/>
  <c r="C301"/>
  <c r="C31"/>
  <c r="C157"/>
  <c r="C85"/>
  <c r="C373"/>
  <c r="C49"/>
  <c r="C139"/>
  <c r="C247"/>
  <c r="C121"/>
  <c r="C193"/>
  <c r="C265"/>
  <c r="C355"/>
  <c r="C211"/>
  <c r="C175"/>
  <c r="C229"/>
  <c r="C67"/>
  <c r="C103"/>
  <c r="C337"/>
  <c r="C13"/>
  <c r="D282" i="276"/>
  <c r="D282" i="282" s="1"/>
  <c r="D300" i="276"/>
  <c r="D300" i="282" s="1"/>
  <c r="D318" i="276"/>
  <c r="D318" i="282" s="1"/>
  <c r="D174" i="276"/>
  <c r="D174" i="282" s="1"/>
  <c r="D246" i="276"/>
  <c r="D246" i="282" s="1"/>
  <c r="D192" i="276"/>
  <c r="D192" i="282" s="1"/>
  <c r="D30" i="276"/>
  <c r="D30" i="282" s="1"/>
  <c r="D156" i="276"/>
  <c r="D156" i="282" s="1"/>
  <c r="D336" i="276"/>
  <c r="D336" i="282" s="1"/>
  <c r="D264" i="276"/>
  <c r="D264" i="282" s="1"/>
  <c r="D66" i="276"/>
  <c r="D66" i="282" s="1"/>
  <c r="D84" i="276"/>
  <c r="D84" i="282" s="1"/>
  <c r="D372" i="276"/>
  <c r="D372" i="282" s="1"/>
  <c r="D228" i="276"/>
  <c r="D228" i="282" s="1"/>
  <c r="D138" i="276"/>
  <c r="D138" i="282" s="1"/>
  <c r="D102" i="276"/>
  <c r="D102" i="282" s="1"/>
  <c r="D354" i="276"/>
  <c r="D354" i="282" s="1"/>
  <c r="D120" i="276"/>
  <c r="D120" i="282" s="1"/>
  <c r="D210" i="276"/>
  <c r="D210" i="282" s="1"/>
  <c r="D48" i="276"/>
  <c r="D48" i="282" s="1"/>
  <c r="D12" i="276"/>
  <c r="D12" i="282" s="1"/>
  <c r="D283" i="276"/>
  <c r="D283" i="282" s="1"/>
  <c r="D301" i="276"/>
  <c r="D301" i="282" s="1"/>
  <c r="D121" i="276"/>
  <c r="D121" i="282" s="1"/>
  <c r="D103" i="276"/>
  <c r="D103" i="282" s="1"/>
  <c r="D337" i="276"/>
  <c r="D337" i="282" s="1"/>
  <c r="D67" i="276"/>
  <c r="D67" i="282" s="1"/>
  <c r="D157" i="276"/>
  <c r="D157" i="282" s="1"/>
  <c r="D355" i="276"/>
  <c r="D355" i="282" s="1"/>
  <c r="D85" i="276"/>
  <c r="D85" i="282" s="1"/>
  <c r="D373" i="276"/>
  <c r="D373" i="282" s="1"/>
  <c r="D229" i="276"/>
  <c r="D229" i="282" s="1"/>
  <c r="D319" i="276"/>
  <c r="D319" i="282" s="1"/>
  <c r="D175" i="276"/>
  <c r="D175" i="282" s="1"/>
  <c r="D211" i="276"/>
  <c r="D211" i="282" s="1"/>
  <c r="D49" i="276"/>
  <c r="D49" i="282" s="1"/>
  <c r="D247" i="276"/>
  <c r="D247" i="282" s="1"/>
  <c r="D265" i="276"/>
  <c r="D265" i="282" s="1"/>
  <c r="D31" i="276"/>
  <c r="D31" i="282" s="1"/>
  <c r="D139" i="276"/>
  <c r="D139" i="282" s="1"/>
  <c r="D193" i="276"/>
  <c r="D193" i="282" s="1"/>
  <c r="D13" i="276"/>
  <c r="D13" i="282" s="1"/>
  <c r="C290" i="276"/>
  <c r="C290" i="282" s="1"/>
  <c r="C326" i="276"/>
  <c r="C326" i="282" s="1"/>
  <c r="C38" i="276"/>
  <c r="C38" i="282" s="1"/>
  <c r="C56" i="276"/>
  <c r="C56" i="282" s="1"/>
  <c r="C308" i="276"/>
  <c r="C308" i="282" s="1"/>
  <c r="C164" i="276"/>
  <c r="C164" i="282" s="1"/>
  <c r="C254" i="276"/>
  <c r="C254" i="282" s="1"/>
  <c r="C92" i="276"/>
  <c r="C92" i="282" s="1"/>
  <c r="C200" i="276"/>
  <c r="C200" i="282" s="1"/>
  <c r="C380" i="276"/>
  <c r="C380" i="282" s="1"/>
  <c r="C362" i="276"/>
  <c r="C362" i="282" s="1"/>
  <c r="C218" i="276"/>
  <c r="C218" i="282" s="1"/>
  <c r="C182" i="276"/>
  <c r="C182" i="282" s="1"/>
  <c r="C74" i="276"/>
  <c r="C74" i="282" s="1"/>
  <c r="C128" i="276"/>
  <c r="C128" i="282" s="1"/>
  <c r="C272" i="276"/>
  <c r="C272" i="282" s="1"/>
  <c r="C110" i="276"/>
  <c r="C110" i="282" s="1"/>
  <c r="C146" i="276"/>
  <c r="C146" i="282" s="1"/>
  <c r="C344" i="276"/>
  <c r="C344" i="282" s="1"/>
  <c r="C236" i="276"/>
  <c r="C236" i="282" s="1"/>
  <c r="C20" i="276"/>
  <c r="C20" i="282" s="1"/>
  <c r="B66" i="246"/>
  <c r="B66" i="254" s="1"/>
  <c r="B138" i="246"/>
  <c r="B138" i="254" s="1"/>
  <c r="B210" i="246"/>
  <c r="B210" i="254" s="1"/>
  <c r="B282" i="246"/>
  <c r="B282" i="254" s="1"/>
  <c r="B12" i="246"/>
  <c r="B12" i="254" s="1"/>
  <c r="B84" i="246"/>
  <c r="B84" i="254" s="1"/>
  <c r="B156" i="246"/>
  <c r="B156" i="254" s="1"/>
  <c r="B228" i="246"/>
  <c r="B228" i="254" s="1"/>
  <c r="B30" i="246"/>
  <c r="B30" i="254" s="1"/>
  <c r="B102" i="246"/>
  <c r="B102" i="254" s="1"/>
  <c r="B174" i="246"/>
  <c r="B174" i="254" s="1"/>
  <c r="B246" i="246"/>
  <c r="B246" i="254" s="1"/>
  <c r="B48" i="246"/>
  <c r="B48" i="254" s="1"/>
  <c r="B120" i="246"/>
  <c r="B120" i="254" s="1"/>
  <c r="B192" i="246"/>
  <c r="B192" i="254" s="1"/>
  <c r="B264" i="246"/>
  <c r="B264" i="254" s="1"/>
  <c r="B300" i="246"/>
  <c r="B300" i="254" s="1"/>
  <c r="B372" i="246"/>
  <c r="B372" i="254" s="1"/>
  <c r="B318" i="246"/>
  <c r="B318" i="254" s="1"/>
  <c r="B336" i="246"/>
  <c r="B336" i="254" s="1"/>
  <c r="B354" i="246"/>
  <c r="B354" i="254" s="1"/>
  <c r="C286" i="246"/>
  <c r="C52"/>
  <c r="C178"/>
  <c r="C250"/>
  <c r="C124"/>
  <c r="C196"/>
  <c r="C268"/>
  <c r="C358"/>
  <c r="C214"/>
  <c r="C88"/>
  <c r="C70"/>
  <c r="C376"/>
  <c r="C106"/>
  <c r="C322"/>
  <c r="C340"/>
  <c r="C34"/>
  <c r="C142"/>
  <c r="C304"/>
  <c r="C160"/>
  <c r="C232"/>
  <c r="C16"/>
  <c r="B74"/>
  <c r="B74" i="254" s="1"/>
  <c r="B146" i="246"/>
  <c r="B146" i="254" s="1"/>
  <c r="B218" i="246"/>
  <c r="B218" i="254" s="1"/>
  <c r="B290" i="246"/>
  <c r="B290" i="254" s="1"/>
  <c r="B20" i="246"/>
  <c r="B20" i="254" s="1"/>
  <c r="B92" i="246"/>
  <c r="B92" i="254" s="1"/>
  <c r="B164" i="246"/>
  <c r="B164" i="254" s="1"/>
  <c r="B236" i="246"/>
  <c r="B236" i="254" s="1"/>
  <c r="B38" i="246"/>
  <c r="B38" i="254" s="1"/>
  <c r="B110" i="246"/>
  <c r="B110" i="254" s="1"/>
  <c r="B182" i="246"/>
  <c r="B182" i="254" s="1"/>
  <c r="B254" i="246"/>
  <c r="B254" i="254" s="1"/>
  <c r="B56" i="246"/>
  <c r="B56" i="254" s="1"/>
  <c r="B128" i="246"/>
  <c r="B128" i="254" s="1"/>
  <c r="B200" i="246"/>
  <c r="B200" i="254" s="1"/>
  <c r="B272" i="246"/>
  <c r="B272" i="254" s="1"/>
  <c r="B308" i="246"/>
  <c r="B308" i="254" s="1"/>
  <c r="B380" i="246"/>
  <c r="B380" i="254" s="1"/>
  <c r="B326" i="246"/>
  <c r="B326" i="254" s="1"/>
  <c r="B344" i="246"/>
  <c r="B344" i="254" s="1"/>
  <c r="B362" i="246"/>
  <c r="B362" i="254" s="1"/>
  <c r="D285" i="276"/>
  <c r="D285" i="282" s="1"/>
  <c r="D303" i="276"/>
  <c r="D303" i="282" s="1"/>
  <c r="D123" i="276"/>
  <c r="D123" i="282" s="1"/>
  <c r="D357" i="276"/>
  <c r="D357" i="282" s="1"/>
  <c r="D195" i="276"/>
  <c r="D195" i="282" s="1"/>
  <c r="D321" i="276"/>
  <c r="D321" i="282" s="1"/>
  <c r="D177" i="276"/>
  <c r="D177" i="282" s="1"/>
  <c r="D213" i="276"/>
  <c r="D213" i="282" s="1"/>
  <c r="D339" i="276"/>
  <c r="D339" i="282" s="1"/>
  <c r="D249" i="276"/>
  <c r="D249" i="282" s="1"/>
  <c r="D87" i="276"/>
  <c r="D87" i="282" s="1"/>
  <c r="D375" i="276"/>
  <c r="D375" i="282" s="1"/>
  <c r="D231" i="276"/>
  <c r="D231" i="282" s="1"/>
  <c r="D33" i="276"/>
  <c r="D33" i="282" s="1"/>
  <c r="D141" i="276"/>
  <c r="D141" i="282" s="1"/>
  <c r="D159" i="276"/>
  <c r="D159" i="282" s="1"/>
  <c r="D267" i="276"/>
  <c r="D267" i="282" s="1"/>
  <c r="D51" i="276"/>
  <c r="D51" i="282" s="1"/>
  <c r="D105" i="276"/>
  <c r="D105" i="282" s="1"/>
  <c r="D69" i="276"/>
  <c r="D69" i="282" s="1"/>
  <c r="D15" i="276"/>
  <c r="D15" i="282" s="1"/>
  <c r="C286" i="276"/>
  <c r="C286" i="282" s="1"/>
  <c r="C52" i="276"/>
  <c r="C52" i="282" s="1"/>
  <c r="C322" i="276"/>
  <c r="C322" i="282" s="1"/>
  <c r="C34" i="276"/>
  <c r="C34" i="282" s="1"/>
  <c r="C196" i="276"/>
  <c r="C196" i="282" s="1"/>
  <c r="C106" i="276"/>
  <c r="C106" i="282" s="1"/>
  <c r="C358" i="276"/>
  <c r="C358" i="282" s="1"/>
  <c r="C214" i="276"/>
  <c r="C214" i="282" s="1"/>
  <c r="C88" i="276"/>
  <c r="C88" i="282" s="1"/>
  <c r="C70" i="276"/>
  <c r="C70" i="282" s="1"/>
  <c r="C124" i="276"/>
  <c r="C124" i="282" s="1"/>
  <c r="C268" i="276"/>
  <c r="C268" i="282" s="1"/>
  <c r="C376" i="276"/>
  <c r="C376" i="282" s="1"/>
  <c r="C142" i="276"/>
  <c r="C142" i="282" s="1"/>
  <c r="C340" i="276"/>
  <c r="C340" i="282" s="1"/>
  <c r="C178" i="276"/>
  <c r="C178" i="282" s="1"/>
  <c r="C304" i="276"/>
  <c r="C304" i="282" s="1"/>
  <c r="C160" i="276"/>
  <c r="C160" i="282" s="1"/>
  <c r="C232" i="276"/>
  <c r="C232" i="282" s="1"/>
  <c r="C250" i="276"/>
  <c r="C250" i="282" s="1"/>
  <c r="C16" i="276"/>
  <c r="C16" i="282" s="1"/>
  <c r="D285" i="246"/>
  <c r="D303"/>
  <c r="D159"/>
  <c r="D339"/>
  <c r="D69"/>
  <c r="D123"/>
  <c r="D321"/>
  <c r="D177"/>
  <c r="D105"/>
  <c r="D357"/>
  <c r="D213"/>
  <c r="D33"/>
  <c r="D51"/>
  <c r="D141"/>
  <c r="D87"/>
  <c r="D375"/>
  <c r="D231"/>
  <c r="D249"/>
  <c r="D195"/>
  <c r="D267"/>
  <c r="D15"/>
  <c r="D281"/>
  <c r="D299"/>
  <c r="D119"/>
  <c r="D317"/>
  <c r="D173"/>
  <c r="D101"/>
  <c r="D353"/>
  <c r="D209"/>
  <c r="D29"/>
  <c r="D47"/>
  <c r="D137"/>
  <c r="D83"/>
  <c r="D371"/>
  <c r="D227"/>
  <c r="D245"/>
  <c r="D191"/>
  <c r="D263"/>
  <c r="D155"/>
  <c r="D335"/>
  <c r="D65"/>
  <c r="D11"/>
  <c r="D289" i="276"/>
  <c r="D289" i="282" s="1"/>
  <c r="D307" i="276"/>
  <c r="D307" i="282" s="1"/>
  <c r="D145" i="276"/>
  <c r="D145" i="282" s="1"/>
  <c r="D109" i="276"/>
  <c r="D109" i="282" s="1"/>
  <c r="D361" i="276"/>
  <c r="D361" i="282" s="1"/>
  <c r="D271" i="276"/>
  <c r="D271" i="282" s="1"/>
  <c r="D91" i="276"/>
  <c r="D91" i="282" s="1"/>
  <c r="D379" i="276"/>
  <c r="D379" i="282" s="1"/>
  <c r="D235" i="276"/>
  <c r="D235" i="282" s="1"/>
  <c r="D217" i="276"/>
  <c r="D217" i="282" s="1"/>
  <c r="D55" i="276"/>
  <c r="D55" i="282" s="1"/>
  <c r="D127" i="276"/>
  <c r="D127" i="282" s="1"/>
  <c r="D325" i="276"/>
  <c r="D325" i="282" s="1"/>
  <c r="D181" i="276"/>
  <c r="D181" i="282" s="1"/>
  <c r="D253" i="276"/>
  <c r="D253" i="282" s="1"/>
  <c r="D199" i="276"/>
  <c r="D199" i="282" s="1"/>
  <c r="D37" i="276"/>
  <c r="D37" i="282" s="1"/>
  <c r="D163" i="276"/>
  <c r="D163" i="282" s="1"/>
  <c r="D343" i="276"/>
  <c r="D343" i="282" s="1"/>
  <c r="D73" i="276"/>
  <c r="D73" i="282" s="1"/>
  <c r="D19" i="276"/>
  <c r="D19" i="282" s="1"/>
  <c r="C284" i="276"/>
  <c r="C284" i="282" s="1"/>
  <c r="C104" i="276"/>
  <c r="C104" i="282" s="1"/>
  <c r="C140" i="276"/>
  <c r="C140" i="282" s="1"/>
  <c r="C320" i="276"/>
  <c r="C320" i="282" s="1"/>
  <c r="C338" i="276"/>
  <c r="C338" i="282" s="1"/>
  <c r="C32" i="276"/>
  <c r="C32" i="282" s="1"/>
  <c r="C230" i="276"/>
  <c r="C230" i="282" s="1"/>
  <c r="C302" i="276"/>
  <c r="C302" i="282" s="1"/>
  <c r="C158" i="276"/>
  <c r="C158" i="282" s="1"/>
  <c r="C248" i="276"/>
  <c r="C248" i="282" s="1"/>
  <c r="C356" i="276"/>
  <c r="C356" i="282" s="1"/>
  <c r="C50" i="276"/>
  <c r="C50" i="282" s="1"/>
  <c r="C212" i="276"/>
  <c r="C212" i="282" s="1"/>
  <c r="C176" i="276"/>
  <c r="C176" i="282" s="1"/>
  <c r="C86" i="276"/>
  <c r="C86" i="282" s="1"/>
  <c r="C68" i="276"/>
  <c r="C68" i="282" s="1"/>
  <c r="C122" i="276"/>
  <c r="C122" i="282" s="1"/>
  <c r="C194" i="276"/>
  <c r="C194" i="282" s="1"/>
  <c r="C266" i="276"/>
  <c r="C266" i="282" s="1"/>
  <c r="C374" i="276"/>
  <c r="C374" i="282" s="1"/>
  <c r="C14" i="276"/>
  <c r="C14" i="282" s="1"/>
  <c r="B32" i="246"/>
  <c r="B32" i="254" s="1"/>
  <c r="B104" i="246"/>
  <c r="B104" i="254" s="1"/>
  <c r="B176" i="246"/>
  <c r="B176" i="254" s="1"/>
  <c r="B248" i="246"/>
  <c r="B50"/>
  <c r="B50" i="254" s="1"/>
  <c r="B122" i="246"/>
  <c r="B122" i="254" s="1"/>
  <c r="B194" i="246"/>
  <c r="B194" i="254" s="1"/>
  <c r="B266" i="246"/>
  <c r="B266" i="254" s="1"/>
  <c r="B68" i="246"/>
  <c r="B68" i="254" s="1"/>
  <c r="B140" i="246"/>
  <c r="B140" i="254" s="1"/>
  <c r="B212" i="246"/>
  <c r="B212" i="254" s="1"/>
  <c r="B284" i="246"/>
  <c r="B284" i="254" s="1"/>
  <c r="B14" i="246"/>
  <c r="B14" i="254" s="1"/>
  <c r="B86" i="246"/>
  <c r="B86" i="254" s="1"/>
  <c r="B158" i="246"/>
  <c r="B158" i="254" s="1"/>
  <c r="B230" i="246"/>
  <c r="B230" i="254" s="1"/>
  <c r="B338" i="246"/>
  <c r="B338" i="254" s="1"/>
  <c r="B356" i="246"/>
  <c r="B356" i="254" s="1"/>
  <c r="B302" i="246"/>
  <c r="B302" i="254" s="1"/>
  <c r="B374" i="246"/>
  <c r="B374" i="254" s="1"/>
  <c r="B320" i="246"/>
  <c r="B320" i="254" s="1"/>
  <c r="C288" i="246"/>
  <c r="C360"/>
  <c r="C54"/>
  <c r="C216"/>
  <c r="C252"/>
  <c r="C72"/>
  <c r="C198"/>
  <c r="C324"/>
  <c r="C36"/>
  <c r="C90"/>
  <c r="C378"/>
  <c r="C108"/>
  <c r="C342"/>
  <c r="C126"/>
  <c r="C270"/>
  <c r="C144"/>
  <c r="C306"/>
  <c r="C180"/>
  <c r="C162"/>
  <c r="C234"/>
  <c r="C18"/>
  <c r="B28"/>
  <c r="B28" i="254" s="1"/>
  <c r="B100" i="246"/>
  <c r="B100" i="254" s="1"/>
  <c r="B172" i="246"/>
  <c r="B172" i="254" s="1"/>
  <c r="B244" i="246"/>
  <c r="B244" i="254" s="1"/>
  <c r="B46" i="246"/>
  <c r="B46" i="254" s="1"/>
  <c r="B118" i="246"/>
  <c r="B118" i="254" s="1"/>
  <c r="B190" i="246"/>
  <c r="B190" i="254" s="1"/>
  <c r="B262" i="246"/>
  <c r="B262" i="254" s="1"/>
  <c r="B64" i="246"/>
  <c r="B64" i="254" s="1"/>
  <c r="B136" i="246"/>
  <c r="B136" i="254" s="1"/>
  <c r="B208" i="246"/>
  <c r="B208" i="254" s="1"/>
  <c r="B280" i="246"/>
  <c r="B280" i="254" s="1"/>
  <c r="B10" i="246"/>
  <c r="B10" i="254" s="1"/>
  <c r="B82" i="246"/>
  <c r="B82" i="254" s="1"/>
  <c r="B154" i="246"/>
  <c r="B154" i="254" s="1"/>
  <c r="B226" i="246"/>
  <c r="B226" i="254" s="1"/>
  <c r="B334" i="246"/>
  <c r="B334" i="254" s="1"/>
  <c r="B352" i="246"/>
  <c r="B352" i="254" s="1"/>
  <c r="B298" i="246"/>
  <c r="B298" i="254" s="1"/>
  <c r="B370" i="246"/>
  <c r="B370" i="254" s="1"/>
  <c r="B316" i="246"/>
  <c r="B316" i="254" s="1"/>
  <c r="C288" i="276"/>
  <c r="C288" i="282" s="1"/>
  <c r="C108" i="276"/>
  <c r="C108" i="282" s="1"/>
  <c r="C360" i="276"/>
  <c r="C360" i="282" s="1"/>
  <c r="C54" i="276"/>
  <c r="C54" i="282" s="1"/>
  <c r="C306" i="276"/>
  <c r="C306" i="282" s="1"/>
  <c r="C216" i="276"/>
  <c r="C216" i="282" s="1"/>
  <c r="C162" i="276"/>
  <c r="C162" i="282" s="1"/>
  <c r="C72" i="276"/>
  <c r="C72" i="282" s="1"/>
  <c r="C198" i="276"/>
  <c r="C198" i="282" s="1"/>
  <c r="C144" i="276"/>
  <c r="C144" i="282" s="1"/>
  <c r="C180" i="276"/>
  <c r="C180" i="282" s="1"/>
  <c r="C90" i="276"/>
  <c r="C90" i="282" s="1"/>
  <c r="C378" i="276"/>
  <c r="C378" i="282" s="1"/>
  <c r="C342" i="276"/>
  <c r="C342" i="282" s="1"/>
  <c r="C252" i="276"/>
  <c r="C252" i="282" s="1"/>
  <c r="C126" i="276"/>
  <c r="C126" i="282" s="1"/>
  <c r="C270" i="276"/>
  <c r="C270" i="282" s="1"/>
  <c r="C324" i="276"/>
  <c r="C324" i="282" s="1"/>
  <c r="C36" i="276"/>
  <c r="C36" i="282" s="1"/>
  <c r="C234" i="276"/>
  <c r="C234" i="282" s="1"/>
  <c r="C18" i="276"/>
  <c r="C18" i="282" s="1"/>
  <c r="D279" i="276"/>
  <c r="D279" i="282" s="1"/>
  <c r="D297" i="276"/>
  <c r="D297" i="282" s="1"/>
  <c r="D207" i="276"/>
  <c r="D207" i="282" s="1"/>
  <c r="D117" i="276"/>
  <c r="D117" i="282" s="1"/>
  <c r="D315" i="276"/>
  <c r="D315" i="282" s="1"/>
  <c r="D171" i="276"/>
  <c r="D171" i="282" s="1"/>
  <c r="D45" i="276"/>
  <c r="D45" i="282" s="1"/>
  <c r="D243" i="276"/>
  <c r="D243" i="282" s="1"/>
  <c r="D27" i="276"/>
  <c r="D27" i="282" s="1"/>
  <c r="D189" i="276"/>
  <c r="D189" i="282" s="1"/>
  <c r="D63" i="276"/>
  <c r="D63" i="282" s="1"/>
  <c r="D135" i="276"/>
  <c r="D135" i="282" s="1"/>
  <c r="D153" i="276"/>
  <c r="D153" i="282" s="1"/>
  <c r="D99" i="276"/>
  <c r="D99" i="282" s="1"/>
  <c r="D351" i="276"/>
  <c r="D351" i="282" s="1"/>
  <c r="D333" i="276"/>
  <c r="D333" i="282" s="1"/>
  <c r="D261" i="276"/>
  <c r="D261" i="282" s="1"/>
  <c r="D81" i="276"/>
  <c r="D81" i="282" s="1"/>
  <c r="D369" i="276"/>
  <c r="D369" i="282" s="1"/>
  <c r="D225" i="276"/>
  <c r="D225" i="282" s="1"/>
  <c r="D9" i="276"/>
  <c r="D9" i="282" s="1"/>
  <c r="D33" i="263"/>
  <c r="J34" i="269"/>
  <c r="P33" i="264"/>
  <c r="B33"/>
  <c r="B28" i="276"/>
  <c r="B100"/>
  <c r="B172"/>
  <c r="B244"/>
  <c r="B316"/>
  <c r="B46"/>
  <c r="B118"/>
  <c r="B190"/>
  <c r="B262"/>
  <c r="B334"/>
  <c r="B64"/>
  <c r="B136"/>
  <c r="B208"/>
  <c r="B280"/>
  <c r="B352"/>
  <c r="B10"/>
  <c r="B82"/>
  <c r="B154"/>
  <c r="B226"/>
  <c r="B298"/>
  <c r="B370"/>
  <c r="D283" i="246"/>
  <c r="D301"/>
  <c r="D31"/>
  <c r="D49"/>
  <c r="D157"/>
  <c r="D247"/>
  <c r="D193"/>
  <c r="D265"/>
  <c r="D67"/>
  <c r="D355"/>
  <c r="D337"/>
  <c r="D121"/>
  <c r="D319"/>
  <c r="D175"/>
  <c r="D211"/>
  <c r="D139"/>
  <c r="D103"/>
  <c r="D85"/>
  <c r="D373"/>
  <c r="D229"/>
  <c r="D13"/>
  <c r="B21" i="276"/>
  <c r="B93"/>
  <c r="B165"/>
  <c r="B237"/>
  <c r="B309"/>
  <c r="B381"/>
  <c r="B39"/>
  <c r="B111"/>
  <c r="B183"/>
  <c r="B255"/>
  <c r="B327"/>
  <c r="B57"/>
  <c r="B129"/>
  <c r="B201"/>
  <c r="B273"/>
  <c r="B345"/>
  <c r="B75"/>
  <c r="B147"/>
  <c r="B219"/>
  <c r="B291"/>
  <c r="B363"/>
  <c r="C291"/>
  <c r="C291" i="282" s="1"/>
  <c r="C129" i="276"/>
  <c r="C129" i="282" s="1"/>
  <c r="C273" i="276"/>
  <c r="C273" i="282" s="1"/>
  <c r="C111" i="276"/>
  <c r="C111" i="282" s="1"/>
  <c r="C363" i="276"/>
  <c r="C363" i="282" s="1"/>
  <c r="C147" i="276"/>
  <c r="C147" i="282" s="1"/>
  <c r="C345" i="276"/>
  <c r="C345" i="282" s="1"/>
  <c r="C219" i="276"/>
  <c r="C219" i="282" s="1"/>
  <c r="C183" i="276"/>
  <c r="C183" i="282" s="1"/>
  <c r="C237" i="276"/>
  <c r="C237" i="282" s="1"/>
  <c r="C75" i="276"/>
  <c r="C75" i="282" s="1"/>
  <c r="C57" i="276"/>
  <c r="C57" i="282" s="1"/>
  <c r="C327" i="276"/>
  <c r="C327" i="282" s="1"/>
  <c r="C309" i="276"/>
  <c r="C309" i="282" s="1"/>
  <c r="C39" i="276"/>
  <c r="C39" i="282" s="1"/>
  <c r="C165" i="276"/>
  <c r="C165" i="282" s="1"/>
  <c r="C255" i="276"/>
  <c r="C255" i="282" s="1"/>
  <c r="C93" i="276"/>
  <c r="C93" i="282" s="1"/>
  <c r="C201" i="276"/>
  <c r="C201" i="282" s="1"/>
  <c r="C381" i="276"/>
  <c r="C381" i="282" s="1"/>
  <c r="C21" i="276"/>
  <c r="C21" i="282" s="1"/>
  <c r="B66" i="276"/>
  <c r="B138"/>
  <c r="B210"/>
  <c r="B282"/>
  <c r="B354"/>
  <c r="B12"/>
  <c r="B84"/>
  <c r="B156"/>
  <c r="B228"/>
  <c r="B300"/>
  <c r="B372"/>
  <c r="B30"/>
  <c r="B102"/>
  <c r="B174"/>
  <c r="B246"/>
  <c r="B318"/>
  <c r="B48"/>
  <c r="B120"/>
  <c r="B192"/>
  <c r="B264"/>
  <c r="B336"/>
  <c r="C278"/>
  <c r="C134"/>
  <c r="C296"/>
  <c r="C170"/>
  <c r="C152"/>
  <c r="C224"/>
  <c r="C44"/>
  <c r="C242"/>
  <c r="C188"/>
  <c r="C314"/>
  <c r="C26"/>
  <c r="C80"/>
  <c r="C116"/>
  <c r="C260"/>
  <c r="C368"/>
  <c r="C98"/>
  <c r="C350"/>
  <c r="C332"/>
  <c r="C206"/>
  <c r="C62"/>
  <c r="C8"/>
  <c r="D290"/>
  <c r="D290" i="282" s="1"/>
  <c r="D308" i="276"/>
  <c r="D308" i="282" s="1"/>
  <c r="D146" i="276"/>
  <c r="D146" i="282" s="1"/>
  <c r="D164" i="276"/>
  <c r="D164" i="282" s="1"/>
  <c r="D110" i="276"/>
  <c r="D110" i="282" s="1"/>
  <c r="D362" i="276"/>
  <c r="D362" i="282" s="1"/>
  <c r="D344" i="276"/>
  <c r="D344" i="282" s="1"/>
  <c r="D272" i="276"/>
  <c r="D272" i="282" s="1"/>
  <c r="D92" i="276"/>
  <c r="D92" i="282" s="1"/>
  <c r="D380" i="276"/>
  <c r="D380" i="282" s="1"/>
  <c r="D236" i="276"/>
  <c r="D236" i="282" s="1"/>
  <c r="D218" i="276"/>
  <c r="D218" i="282" s="1"/>
  <c r="D128" i="276"/>
  <c r="D128" i="282" s="1"/>
  <c r="D326" i="276"/>
  <c r="D326" i="282" s="1"/>
  <c r="D182" i="276"/>
  <c r="D182" i="282" s="1"/>
  <c r="D56" i="276"/>
  <c r="D56" i="282" s="1"/>
  <c r="D254" i="276"/>
  <c r="D254" i="282" s="1"/>
  <c r="D38" i="276"/>
  <c r="D38" i="282" s="1"/>
  <c r="D200" i="276"/>
  <c r="D200" i="282" s="1"/>
  <c r="D74" i="276"/>
  <c r="D74" i="282" s="1"/>
  <c r="D20" i="276"/>
  <c r="D20" i="282" s="1"/>
  <c r="D286" i="246"/>
  <c r="D304"/>
  <c r="D160"/>
  <c r="D340"/>
  <c r="D70"/>
  <c r="D124"/>
  <c r="D322"/>
  <c r="D178"/>
  <c r="D106"/>
  <c r="D358"/>
  <c r="D214"/>
  <c r="D34"/>
  <c r="D52"/>
  <c r="D142"/>
  <c r="D88"/>
  <c r="D376"/>
  <c r="D232"/>
  <c r="D250"/>
  <c r="D196"/>
  <c r="D268"/>
  <c r="D16"/>
  <c r="B47" i="276"/>
  <c r="B119"/>
  <c r="B191"/>
  <c r="B263"/>
  <c r="B335"/>
  <c r="B65"/>
  <c r="B137"/>
  <c r="B209"/>
  <c r="B281"/>
  <c r="B353"/>
  <c r="B11"/>
  <c r="B83"/>
  <c r="B155"/>
  <c r="B227"/>
  <c r="B299"/>
  <c r="B371"/>
  <c r="B29"/>
  <c r="B101"/>
  <c r="B173"/>
  <c r="B245"/>
  <c r="B317"/>
  <c r="C281"/>
  <c r="C281" i="282" s="1"/>
  <c r="C101" i="276"/>
  <c r="C101" i="282" s="1"/>
  <c r="C353" i="276"/>
  <c r="C353" i="282" s="1"/>
  <c r="C137" i="276"/>
  <c r="C137" i="282" s="1"/>
  <c r="C209" i="276"/>
  <c r="C209" i="282" s="1"/>
  <c r="C173" i="276"/>
  <c r="C173" i="282" s="1"/>
  <c r="C83" i="276"/>
  <c r="C83" i="282" s="1"/>
  <c r="C65" i="276"/>
  <c r="C65" i="282" s="1"/>
  <c r="C371" i="276"/>
  <c r="C371" i="282" s="1"/>
  <c r="C335" i="276"/>
  <c r="C335" i="282" s="1"/>
  <c r="C119" i="276"/>
  <c r="C119" i="282" s="1"/>
  <c r="C263" i="276"/>
  <c r="C263" i="282" s="1"/>
  <c r="C317" i="276"/>
  <c r="C317" i="282" s="1"/>
  <c r="C29" i="276"/>
  <c r="C29" i="282" s="1"/>
  <c r="C227" i="276"/>
  <c r="C227" i="282" s="1"/>
  <c r="C245" i="276"/>
  <c r="C245" i="282" s="1"/>
  <c r="C47" i="276"/>
  <c r="C47" i="282" s="1"/>
  <c r="C299" i="276"/>
  <c r="C299" i="282" s="1"/>
  <c r="C155" i="276"/>
  <c r="C155" i="282" s="1"/>
  <c r="C191" i="276"/>
  <c r="C191" i="282" s="1"/>
  <c r="C11" i="276"/>
  <c r="C11" i="282" s="1"/>
  <c r="D286" i="276"/>
  <c r="D286" i="282" s="1"/>
  <c r="D304" i="276"/>
  <c r="D304" i="282" s="1"/>
  <c r="D322" i="276"/>
  <c r="D322" i="282" s="1"/>
  <c r="D178" i="276"/>
  <c r="D178" i="282" s="1"/>
  <c r="D214" i="276"/>
  <c r="D214" i="282" s="1"/>
  <c r="D250" i="276"/>
  <c r="D250" i="282" s="1"/>
  <c r="D196" i="276"/>
  <c r="D196" i="282" s="1"/>
  <c r="D124" i="276"/>
  <c r="D124" i="282" s="1"/>
  <c r="D34" i="276"/>
  <c r="D34" i="282" s="1"/>
  <c r="D142" i="276"/>
  <c r="D142" i="282" s="1"/>
  <c r="D340" i="276"/>
  <c r="D340" i="282" s="1"/>
  <c r="D160" i="276"/>
  <c r="D160" i="282" s="1"/>
  <c r="D106" i="276"/>
  <c r="D106" i="282" s="1"/>
  <c r="D70" i="276"/>
  <c r="D70" i="282" s="1"/>
  <c r="D88" i="276"/>
  <c r="D88" i="282" s="1"/>
  <c r="D376" i="276"/>
  <c r="D376" i="282" s="1"/>
  <c r="D232" i="276"/>
  <c r="D232" i="282" s="1"/>
  <c r="D52" i="276"/>
  <c r="D52" i="282" s="1"/>
  <c r="D358" i="276"/>
  <c r="D358" i="282" s="1"/>
  <c r="D268" i="276"/>
  <c r="D268" i="282" s="1"/>
  <c r="D16" i="276"/>
  <c r="D16" i="282" s="1"/>
  <c r="B55" i="246"/>
  <c r="B55" i="254" s="1"/>
  <c r="B127" i="246"/>
  <c r="B127" i="254" s="1"/>
  <c r="B199" i="246"/>
  <c r="B199" i="254" s="1"/>
  <c r="B271" i="246"/>
  <c r="B271" i="254" s="1"/>
  <c r="B73" i="246"/>
  <c r="B73" i="254" s="1"/>
  <c r="B145" i="246"/>
  <c r="B145" i="254" s="1"/>
  <c r="B217" i="246"/>
  <c r="B217" i="254" s="1"/>
  <c r="B289" i="246"/>
  <c r="B289" i="254" s="1"/>
  <c r="B19" i="246"/>
  <c r="B19" i="254" s="1"/>
  <c r="B91" i="246"/>
  <c r="B91" i="254" s="1"/>
  <c r="B163" i="246"/>
  <c r="B163" i="254" s="1"/>
  <c r="B235" i="246"/>
  <c r="B235" i="254" s="1"/>
  <c r="B37" i="246"/>
  <c r="B37" i="254" s="1"/>
  <c r="B109" i="246"/>
  <c r="B109" i="254" s="1"/>
  <c r="B181" i="246"/>
  <c r="B181" i="254" s="1"/>
  <c r="B253" i="246"/>
  <c r="B253" i="254" s="1"/>
  <c r="B361" i="246"/>
  <c r="B361" i="254" s="1"/>
  <c r="B307" i="246"/>
  <c r="B307" i="254" s="1"/>
  <c r="B379" i="246"/>
  <c r="B379" i="254" s="1"/>
  <c r="B325" i="246"/>
  <c r="B325" i="254" s="1"/>
  <c r="B343" i="246"/>
  <c r="B343" i="254" s="1"/>
  <c r="C289" i="246"/>
  <c r="C343"/>
  <c r="C127"/>
  <c r="C271"/>
  <c r="C361"/>
  <c r="C145"/>
  <c r="C217"/>
  <c r="C181"/>
  <c r="C235"/>
  <c r="C253"/>
  <c r="C73"/>
  <c r="C55"/>
  <c r="C199"/>
  <c r="C109"/>
  <c r="C325"/>
  <c r="C307"/>
  <c r="C37"/>
  <c r="C163"/>
  <c r="C91"/>
  <c r="C379"/>
  <c r="C19"/>
  <c r="B17"/>
  <c r="B17" i="254" s="1"/>
  <c r="B89" i="246"/>
  <c r="B89" i="254" s="1"/>
  <c r="B161" i="246"/>
  <c r="B161" i="254" s="1"/>
  <c r="B233" i="246"/>
  <c r="B233" i="254" s="1"/>
  <c r="B35" i="246"/>
  <c r="B35" i="254" s="1"/>
  <c r="B107" i="246"/>
  <c r="B107" i="254" s="1"/>
  <c r="B179" i="246"/>
  <c r="B179" i="254" s="1"/>
  <c r="B251" i="246"/>
  <c r="B251" i="254" s="1"/>
  <c r="B53" i="246"/>
  <c r="B53" i="254" s="1"/>
  <c r="B125" i="246"/>
  <c r="B125" i="254" s="1"/>
  <c r="B197" i="246"/>
  <c r="B197" i="254" s="1"/>
  <c r="B269" i="246"/>
  <c r="B269" i="254" s="1"/>
  <c r="B71" i="246"/>
  <c r="B71" i="254" s="1"/>
  <c r="B143" i="246"/>
  <c r="B143" i="254" s="1"/>
  <c r="B215" i="246"/>
  <c r="B215" i="254" s="1"/>
  <c r="B287" i="246"/>
  <c r="B287" i="254" s="1"/>
  <c r="B323" i="246"/>
  <c r="B323" i="254" s="1"/>
  <c r="B341" i="246"/>
  <c r="B341" i="254" s="1"/>
  <c r="B359" i="246"/>
  <c r="B359" i="254" s="1"/>
  <c r="B305" i="246"/>
  <c r="B305" i="254" s="1"/>
  <c r="B377" i="246"/>
  <c r="B377" i="254" s="1"/>
  <c r="C287" i="246"/>
  <c r="C107"/>
  <c r="C341"/>
  <c r="C125"/>
  <c r="C269"/>
  <c r="C143"/>
  <c r="C305"/>
  <c r="C179"/>
  <c r="C161"/>
  <c r="C233"/>
  <c r="C359"/>
  <c r="C53"/>
  <c r="C215"/>
  <c r="C251"/>
  <c r="C71"/>
  <c r="C197"/>
  <c r="C323"/>
  <c r="C35"/>
  <c r="C89"/>
  <c r="C377"/>
  <c r="C17"/>
  <c r="D284" i="276"/>
  <c r="D284" i="282" s="1"/>
  <c r="D302" i="276"/>
  <c r="D302" i="282" s="1"/>
  <c r="D122" i="276"/>
  <c r="D122" i="282" s="1"/>
  <c r="D32" i="276"/>
  <c r="D32" i="282" s="1"/>
  <c r="D194" i="276"/>
  <c r="D194" i="282" s="1"/>
  <c r="D68" i="276"/>
  <c r="D68" i="282" s="1"/>
  <c r="D140" i="276"/>
  <c r="D140" i="282" s="1"/>
  <c r="D158" i="276"/>
  <c r="D158" i="282" s="1"/>
  <c r="D104" i="276"/>
  <c r="D104" i="282" s="1"/>
  <c r="D356" i="276"/>
  <c r="D356" i="282" s="1"/>
  <c r="D338" i="276"/>
  <c r="D338" i="282" s="1"/>
  <c r="D212" i="276"/>
  <c r="D212" i="282" s="1"/>
  <c r="D266" i="276"/>
  <c r="D266" i="282" s="1"/>
  <c r="D86" i="276"/>
  <c r="D86" i="282" s="1"/>
  <c r="D374" i="276"/>
  <c r="D374" i="282" s="1"/>
  <c r="D230" i="276"/>
  <c r="D230" i="282" s="1"/>
  <c r="D320" i="276"/>
  <c r="D320" i="282" s="1"/>
  <c r="D176" i="276"/>
  <c r="D176" i="282" s="1"/>
  <c r="D50" i="276"/>
  <c r="D50" i="282" s="1"/>
  <c r="D248" i="276"/>
  <c r="D248" i="282" s="1"/>
  <c r="D14" i="276"/>
  <c r="D14" i="282" s="1"/>
  <c r="D288" i="246"/>
  <c r="D306"/>
  <c r="D126"/>
  <c r="D324"/>
  <c r="D180"/>
  <c r="D216"/>
  <c r="D144"/>
  <c r="D108"/>
  <c r="D90"/>
  <c r="D378"/>
  <c r="D234"/>
  <c r="D36"/>
  <c r="D54"/>
  <c r="D162"/>
  <c r="D252"/>
  <c r="D198"/>
  <c r="D270"/>
  <c r="D72"/>
  <c r="D360"/>
  <c r="D342"/>
  <c r="D18"/>
  <c r="D288" i="276"/>
  <c r="D288" i="282" s="1"/>
  <c r="D306" i="276"/>
  <c r="D306" i="282" s="1"/>
  <c r="D36" i="276"/>
  <c r="D36" i="282" s="1"/>
  <c r="D54" i="276"/>
  <c r="D54" i="282" s="1"/>
  <c r="D144" i="276"/>
  <c r="D144" i="282" s="1"/>
  <c r="D126" i="276"/>
  <c r="D126" i="282" s="1"/>
  <c r="D108" i="276"/>
  <c r="D108" i="282" s="1"/>
  <c r="D198" i="276"/>
  <c r="D198" i="282" s="1"/>
  <c r="D72" i="276"/>
  <c r="D72" i="282" s="1"/>
  <c r="D360" i="276"/>
  <c r="D360" i="282" s="1"/>
  <c r="D342" i="276"/>
  <c r="D342" i="282" s="1"/>
  <c r="D90" i="276"/>
  <c r="D90" i="282" s="1"/>
  <c r="D378" i="276"/>
  <c r="D378" i="282" s="1"/>
  <c r="D234" i="276"/>
  <c r="D234" i="282" s="1"/>
  <c r="D324" i="276"/>
  <c r="D324" i="282" s="1"/>
  <c r="D180" i="276"/>
  <c r="D180" i="282" s="1"/>
  <c r="D216" i="276"/>
  <c r="D216" i="282" s="1"/>
  <c r="D162" i="276"/>
  <c r="D162" i="282" s="1"/>
  <c r="D252" i="276"/>
  <c r="D252" i="282" s="1"/>
  <c r="D270" i="276"/>
  <c r="D270" i="282" s="1"/>
  <c r="D18" i="276"/>
  <c r="D18" i="282" s="1"/>
  <c r="D33" i="264"/>
  <c r="E33"/>
  <c r="G33"/>
  <c r="I33"/>
  <c r="L33"/>
  <c r="F33"/>
  <c r="E16" i="271"/>
  <c r="F16"/>
  <c r="G16"/>
  <c r="C16"/>
  <c r="H16"/>
  <c r="D16"/>
  <c r="E14"/>
  <c r="F14"/>
  <c r="G14"/>
  <c r="C14"/>
  <c r="H14"/>
  <c r="D14"/>
  <c r="G11"/>
  <c r="C11"/>
  <c r="H11"/>
  <c r="D11"/>
  <c r="E11"/>
  <c r="F11"/>
  <c r="G7"/>
  <c r="C7"/>
  <c r="H7"/>
  <c r="D7"/>
  <c r="E7"/>
  <c r="F7"/>
  <c r="G15"/>
  <c r="C15"/>
  <c r="H15"/>
  <c r="D15"/>
  <c r="E15"/>
  <c r="F15"/>
  <c r="G9"/>
  <c r="C9"/>
  <c r="H9"/>
  <c r="D9"/>
  <c r="E9"/>
  <c r="F9"/>
  <c r="E20"/>
  <c r="F20"/>
  <c r="G20"/>
  <c r="C20"/>
  <c r="H20"/>
  <c r="D20"/>
  <c r="E18"/>
  <c r="F18"/>
  <c r="G18"/>
  <c r="C18"/>
  <c r="H18"/>
  <c r="D18"/>
  <c r="E8"/>
  <c r="F8"/>
  <c r="G8"/>
  <c r="C8"/>
  <c r="H8"/>
  <c r="D8"/>
  <c r="G19"/>
  <c r="C19"/>
  <c r="H19"/>
  <c r="D19"/>
  <c r="E19"/>
  <c r="F19"/>
  <c r="G13"/>
  <c r="C13"/>
  <c r="H13"/>
  <c r="D13"/>
  <c r="E13"/>
  <c r="F13"/>
  <c r="E12"/>
  <c r="F12"/>
  <c r="G12"/>
  <c r="C12"/>
  <c r="H12"/>
  <c r="D12"/>
  <c r="E10"/>
  <c r="F10"/>
  <c r="G10"/>
  <c r="C10"/>
  <c r="H10"/>
  <c r="D10"/>
  <c r="G17"/>
  <c r="C17"/>
  <c r="H17"/>
  <c r="D17"/>
  <c r="E17"/>
  <c r="F17"/>
  <c r="D291" i="254"/>
  <c r="D21"/>
  <c r="D57"/>
  <c r="D75"/>
  <c r="D147"/>
  <c r="D39"/>
  <c r="D111"/>
  <c r="D309"/>
  <c r="D201"/>
  <c r="D219"/>
  <c r="D255"/>
  <c r="D237"/>
  <c r="D363"/>
  <c r="D345"/>
  <c r="D165"/>
  <c r="D273"/>
  <c r="D129"/>
  <c r="D381"/>
  <c r="D327"/>
  <c r="D93"/>
  <c r="D183"/>
  <c r="C283"/>
  <c r="C49"/>
  <c r="C13"/>
  <c r="C229"/>
  <c r="C265"/>
  <c r="C157"/>
  <c r="C85"/>
  <c r="C355"/>
  <c r="C301"/>
  <c r="C139"/>
  <c r="C67"/>
  <c r="C373"/>
  <c r="C175"/>
  <c r="C319"/>
  <c r="C193"/>
  <c r="C121"/>
  <c r="C103"/>
  <c r="C31"/>
  <c r="C211"/>
  <c r="C337"/>
  <c r="C247"/>
  <c r="C290"/>
  <c r="C218"/>
  <c r="C56"/>
  <c r="C182"/>
  <c r="C38"/>
  <c r="C200"/>
  <c r="C128"/>
  <c r="C74"/>
  <c r="C326"/>
  <c r="C344"/>
  <c r="C254"/>
  <c r="C110"/>
  <c r="C236"/>
  <c r="C272"/>
  <c r="C164"/>
  <c r="C92"/>
  <c r="C362"/>
  <c r="C308"/>
  <c r="C380"/>
  <c r="C20"/>
  <c r="C146"/>
  <c r="D287"/>
  <c r="D143"/>
  <c r="D305"/>
  <c r="D251"/>
  <c r="D233"/>
  <c r="D359"/>
  <c r="D341"/>
  <c r="D107"/>
  <c r="D71"/>
  <c r="D161"/>
  <c r="D269"/>
  <c r="D125"/>
  <c r="D377"/>
  <c r="D17"/>
  <c r="D53"/>
  <c r="D323"/>
  <c r="D215"/>
  <c r="D89"/>
  <c r="D179"/>
  <c r="D197"/>
  <c r="D35"/>
  <c r="N32" i="224"/>
  <c r="L32"/>
  <c r="K33" i="263"/>
  <c r="P33"/>
  <c r="I12" i="235"/>
  <c r="I11"/>
  <c r="D286" i="254"/>
  <c r="D16"/>
  <c r="D178"/>
  <c r="D106"/>
  <c r="D322"/>
  <c r="D304"/>
  <c r="D88"/>
  <c r="D196"/>
  <c r="D232"/>
  <c r="D214"/>
  <c r="D142"/>
  <c r="D70"/>
  <c r="D340"/>
  <c r="D160"/>
  <c r="D268"/>
  <c r="D124"/>
  <c r="D376"/>
  <c r="D52"/>
  <c r="D250"/>
  <c r="D358"/>
  <c r="D34"/>
  <c r="C287"/>
  <c r="C53"/>
  <c r="C17"/>
  <c r="C323"/>
  <c r="C35"/>
  <c r="C215"/>
  <c r="C341"/>
  <c r="C251"/>
  <c r="C233"/>
  <c r="C269"/>
  <c r="C161"/>
  <c r="C89"/>
  <c r="C359"/>
  <c r="C305"/>
  <c r="C143"/>
  <c r="C71"/>
  <c r="C377"/>
  <c r="C179"/>
  <c r="C197"/>
  <c r="C125"/>
  <c r="C107"/>
  <c r="E32" i="224"/>
  <c r="O32"/>
  <c r="P32"/>
  <c r="D284" i="254"/>
  <c r="D50"/>
  <c r="D230"/>
  <c r="D356"/>
  <c r="D338"/>
  <c r="D158"/>
  <c r="D266"/>
  <c r="D176"/>
  <c r="D104"/>
  <c r="D320"/>
  <c r="D14"/>
  <c r="D86"/>
  <c r="D212"/>
  <c r="D140"/>
  <c r="D68"/>
  <c r="D32"/>
  <c r="D302"/>
  <c r="D194"/>
  <c r="D122"/>
  <c r="D374"/>
  <c r="C285"/>
  <c r="C321"/>
  <c r="C33"/>
  <c r="C87"/>
  <c r="C357"/>
  <c r="C141"/>
  <c r="C69"/>
  <c r="C339"/>
  <c r="C177"/>
  <c r="C15"/>
  <c r="C231"/>
  <c r="C267"/>
  <c r="C105"/>
  <c r="C159"/>
  <c r="C303"/>
  <c r="C375"/>
  <c r="C213"/>
  <c r="C195"/>
  <c r="C123"/>
  <c r="C51"/>
  <c r="I10" i="235"/>
  <c r="D288" i="254"/>
  <c r="D54"/>
  <c r="D306"/>
  <c r="D18"/>
  <c r="D198"/>
  <c r="D252"/>
  <c r="D234"/>
  <c r="D360"/>
  <c r="D342"/>
  <c r="D162"/>
  <c r="D270"/>
  <c r="D126"/>
  <c r="D378"/>
  <c r="D180"/>
  <c r="D108"/>
  <c r="D324"/>
  <c r="D90"/>
  <c r="D216"/>
  <c r="D144"/>
  <c r="D72"/>
  <c r="D36"/>
  <c r="C280"/>
  <c r="C10"/>
  <c r="C118"/>
  <c r="C46"/>
  <c r="C316"/>
  <c r="C352"/>
  <c r="C136"/>
  <c r="C190"/>
  <c r="C334"/>
  <c r="C226"/>
  <c r="C262"/>
  <c r="C100"/>
  <c r="C298"/>
  <c r="C370"/>
  <c r="C208"/>
  <c r="C244"/>
  <c r="C82"/>
  <c r="C28"/>
  <c r="C154"/>
  <c r="C172"/>
  <c r="C64"/>
  <c r="I10" i="270"/>
  <c r="H33" i="263"/>
  <c r="C34" i="269"/>
  <c r="E33" i="263"/>
  <c r="N33"/>
  <c r="L33"/>
  <c r="O33"/>
  <c r="C279" i="254"/>
  <c r="C9"/>
  <c r="C45"/>
  <c r="C315"/>
  <c r="C153"/>
  <c r="C81"/>
  <c r="C351"/>
  <c r="C297"/>
  <c r="C135"/>
  <c r="C369"/>
  <c r="C171"/>
  <c r="C189"/>
  <c r="C117"/>
  <c r="C63"/>
  <c r="C99"/>
  <c r="C243"/>
  <c r="C27"/>
  <c r="C207"/>
  <c r="C333"/>
  <c r="C225"/>
  <c r="C261"/>
  <c r="C286"/>
  <c r="C34"/>
  <c r="C178"/>
  <c r="C106"/>
  <c r="C70"/>
  <c r="C322"/>
  <c r="C16"/>
  <c r="C340"/>
  <c r="C232"/>
  <c r="C268"/>
  <c r="C160"/>
  <c r="C88"/>
  <c r="C358"/>
  <c r="C304"/>
  <c r="C376"/>
  <c r="C214"/>
  <c r="C196"/>
  <c r="C124"/>
  <c r="C52"/>
  <c r="C250"/>
  <c r="C142"/>
  <c r="I16" i="235"/>
  <c r="Q7" i="224"/>
  <c r="Q32" s="1"/>
  <c r="C32"/>
  <c r="I13" i="235"/>
  <c r="I18"/>
  <c r="D281" i="254"/>
  <c r="D47"/>
  <c r="D155"/>
  <c r="D11"/>
  <c r="D191"/>
  <c r="D227"/>
  <c r="D209"/>
  <c r="D137"/>
  <c r="D335"/>
  <c r="D263"/>
  <c r="D371"/>
  <c r="D119"/>
  <c r="D29"/>
  <c r="D245"/>
  <c r="D353"/>
  <c r="D173"/>
  <c r="D101"/>
  <c r="D317"/>
  <c r="D299"/>
  <c r="D83"/>
  <c r="D65"/>
  <c r="I17" i="235"/>
  <c r="D280" i="254"/>
  <c r="D46"/>
  <c r="D172"/>
  <c r="D100"/>
  <c r="D316"/>
  <c r="D64"/>
  <c r="D82"/>
  <c r="D208"/>
  <c r="D136"/>
  <c r="D28"/>
  <c r="D298"/>
  <c r="D10"/>
  <c r="D190"/>
  <c r="D244"/>
  <c r="D226"/>
  <c r="D352"/>
  <c r="D334"/>
  <c r="D154"/>
  <c r="D262"/>
  <c r="D118"/>
  <c r="D370"/>
  <c r="H21" i="235"/>
  <c r="F21"/>
  <c r="G21"/>
  <c r="D34" i="269"/>
  <c r="F33" i="263"/>
  <c r="J33"/>
  <c r="G34" i="269"/>
  <c r="C291" i="254"/>
  <c r="C21"/>
  <c r="C57"/>
  <c r="C201"/>
  <c r="C129"/>
  <c r="C39"/>
  <c r="C219"/>
  <c r="C345"/>
  <c r="C255"/>
  <c r="C237"/>
  <c r="C273"/>
  <c r="C327"/>
  <c r="C165"/>
  <c r="C93"/>
  <c r="C363"/>
  <c r="C309"/>
  <c r="C147"/>
  <c r="C75"/>
  <c r="C381"/>
  <c r="C183"/>
  <c r="C111"/>
  <c r="I20" i="235"/>
  <c r="I8"/>
  <c r="I32" i="224"/>
  <c r="F32"/>
  <c r="D32"/>
  <c r="I19" i="270"/>
  <c r="D279" i="254"/>
  <c r="D63"/>
  <c r="D207"/>
  <c r="D315"/>
  <c r="D135"/>
  <c r="D189"/>
  <c r="D297"/>
  <c r="D27"/>
  <c r="D243"/>
  <c r="D225"/>
  <c r="D351"/>
  <c r="D333"/>
  <c r="D81"/>
  <c r="D153"/>
  <c r="D261"/>
  <c r="D117"/>
  <c r="D369"/>
  <c r="D171"/>
  <c r="D9"/>
  <c r="D99"/>
  <c r="D45"/>
  <c r="D283"/>
  <c r="D211"/>
  <c r="D67"/>
  <c r="D247"/>
  <c r="D229"/>
  <c r="D355"/>
  <c r="D337"/>
  <c r="D157"/>
  <c r="D265"/>
  <c r="D121"/>
  <c r="D373"/>
  <c r="D319"/>
  <c r="D31"/>
  <c r="D103"/>
  <c r="D49"/>
  <c r="D85"/>
  <c r="D139"/>
  <c r="D175"/>
  <c r="D13"/>
  <c r="D301"/>
  <c r="D193"/>
  <c r="C282"/>
  <c r="C210"/>
  <c r="C138"/>
  <c r="C30"/>
  <c r="C102"/>
  <c r="C318"/>
  <c r="C228"/>
  <c r="C264"/>
  <c r="C174"/>
  <c r="C156"/>
  <c r="C354"/>
  <c r="C300"/>
  <c r="C372"/>
  <c r="C12"/>
  <c r="C192"/>
  <c r="C120"/>
  <c r="C84"/>
  <c r="C48"/>
  <c r="C66"/>
  <c r="C336"/>
  <c r="C246"/>
  <c r="D282"/>
  <c r="D12"/>
  <c r="D228"/>
  <c r="D210"/>
  <c r="D138"/>
  <c r="D66"/>
  <c r="D336"/>
  <c r="D30"/>
  <c r="D156"/>
  <c r="D264"/>
  <c r="D48"/>
  <c r="D246"/>
  <c r="D354"/>
  <c r="D174"/>
  <c r="D102"/>
  <c r="D318"/>
  <c r="D300"/>
  <c r="D84"/>
  <c r="D192"/>
  <c r="D120"/>
  <c r="D372"/>
  <c r="I19" i="235"/>
  <c r="D290" i="254"/>
  <c r="D20"/>
  <c r="D254"/>
  <c r="D362"/>
  <c r="D182"/>
  <c r="D110"/>
  <c r="D326"/>
  <c r="D308"/>
  <c r="D92"/>
  <c r="D200"/>
  <c r="D128"/>
  <c r="D380"/>
  <c r="D236"/>
  <c r="D218"/>
  <c r="D146"/>
  <c r="D74"/>
  <c r="D344"/>
  <c r="D38"/>
  <c r="D164"/>
  <c r="D272"/>
  <c r="D56"/>
  <c r="M32" i="224"/>
  <c r="J32"/>
  <c r="G32"/>
  <c r="H32"/>
  <c r="I14" i="235"/>
  <c r="D289" i="254"/>
  <c r="D163"/>
  <c r="D37"/>
  <c r="D19"/>
  <c r="D55"/>
  <c r="D127"/>
  <c r="D91"/>
  <c r="D253"/>
  <c r="D361"/>
  <c r="D73"/>
  <c r="D181"/>
  <c r="D109"/>
  <c r="D325"/>
  <c r="D307"/>
  <c r="D379"/>
  <c r="D235"/>
  <c r="D217"/>
  <c r="D145"/>
  <c r="D343"/>
  <c r="D271"/>
  <c r="D199"/>
  <c r="C289"/>
  <c r="C37"/>
  <c r="C19"/>
  <c r="C199"/>
  <c r="C127"/>
  <c r="C55"/>
  <c r="C91"/>
  <c r="C361"/>
  <c r="C145"/>
  <c r="C73"/>
  <c r="C343"/>
  <c r="C181"/>
  <c r="C325"/>
  <c r="C235"/>
  <c r="C271"/>
  <c r="C109"/>
  <c r="C163"/>
  <c r="C307"/>
  <c r="C379"/>
  <c r="C217"/>
  <c r="C253"/>
  <c r="C281"/>
  <c r="C29"/>
  <c r="C65"/>
  <c r="C227"/>
  <c r="C263"/>
  <c r="C101"/>
  <c r="C317"/>
  <c r="C155"/>
  <c r="C299"/>
  <c r="C371"/>
  <c r="C209"/>
  <c r="C245"/>
  <c r="C11"/>
  <c r="C191"/>
  <c r="C119"/>
  <c r="C47"/>
  <c r="C83"/>
  <c r="C353"/>
  <c r="C137"/>
  <c r="C335"/>
  <c r="C173"/>
  <c r="I9" i="235"/>
  <c r="M34" i="269"/>
  <c r="F34"/>
  <c r="O34"/>
  <c r="H34"/>
  <c r="I34"/>
  <c r="G33" i="263"/>
  <c r="I33"/>
  <c r="M33" i="264"/>
  <c r="I15" i="235"/>
  <c r="K32" i="224"/>
  <c r="P34" i="269"/>
  <c r="C284" i="254"/>
  <c r="C14"/>
  <c r="C50"/>
  <c r="C122"/>
  <c r="C320"/>
  <c r="C32"/>
  <c r="C356"/>
  <c r="C140"/>
  <c r="C338"/>
  <c r="C176"/>
  <c r="C194"/>
  <c r="C104"/>
  <c r="C230"/>
  <c r="C266"/>
  <c r="C86"/>
  <c r="C68"/>
  <c r="C302"/>
  <c r="C374"/>
  <c r="C212"/>
  <c r="C158"/>
  <c r="D285"/>
  <c r="D69"/>
  <c r="D195"/>
  <c r="D123"/>
  <c r="D15"/>
  <c r="D51"/>
  <c r="D177"/>
  <c r="D105"/>
  <c r="D321"/>
  <c r="D303"/>
  <c r="D231"/>
  <c r="D213"/>
  <c r="D141"/>
  <c r="D339"/>
  <c r="D267"/>
  <c r="D375"/>
  <c r="D87"/>
  <c r="D159"/>
  <c r="D357"/>
  <c r="D33"/>
  <c r="C288"/>
  <c r="C198"/>
  <c r="C36"/>
  <c r="C54"/>
  <c r="C18"/>
  <c r="C324"/>
  <c r="C306"/>
  <c r="C378"/>
  <c r="C72"/>
  <c r="C216"/>
  <c r="C252"/>
  <c r="C180"/>
  <c r="C360"/>
  <c r="C144"/>
  <c r="C126"/>
  <c r="C342"/>
  <c r="C234"/>
  <c r="C270"/>
  <c r="C162"/>
  <c r="C108"/>
  <c r="C90"/>
  <c r="L34" i="269"/>
  <c r="B8" i="277" l="1"/>
  <c r="B44"/>
  <c r="B242"/>
  <c r="B314"/>
  <c r="B350"/>
  <c r="B26"/>
  <c r="B260"/>
  <c r="B296"/>
  <c r="B332"/>
  <c r="B245" i="282"/>
  <c r="H245" i="276"/>
  <c r="B371" i="282"/>
  <c r="H371" i="276"/>
  <c r="B83" i="282"/>
  <c r="H83" i="276"/>
  <c r="B209" i="282"/>
  <c r="H209" i="276"/>
  <c r="B263" i="282"/>
  <c r="H263" i="276"/>
  <c r="C206" i="282"/>
  <c r="C221" s="1"/>
  <c r="C221" i="276"/>
  <c r="C383"/>
  <c r="C368" i="282"/>
  <c r="C383" s="1"/>
  <c r="C41" i="276"/>
  <c r="C26" i="282"/>
  <c r="C41" s="1"/>
  <c r="C44"/>
  <c r="C59" s="1"/>
  <c r="C59" i="276"/>
  <c r="C296" i="282"/>
  <c r="C311" s="1"/>
  <c r="C311" i="276"/>
  <c r="B264" i="282"/>
  <c r="H264" i="276"/>
  <c r="B318" i="282"/>
  <c r="H318" i="276"/>
  <c r="B30" i="282"/>
  <c r="H30" i="276"/>
  <c r="B156" i="282"/>
  <c r="H156" i="276"/>
  <c r="B282" i="282"/>
  <c r="H282" s="1"/>
  <c r="H282" i="276"/>
  <c r="B147" i="282"/>
  <c r="H147" i="276"/>
  <c r="B201" i="282"/>
  <c r="H201" i="276"/>
  <c r="B255" i="282"/>
  <c r="H255" i="276"/>
  <c r="B381" i="282"/>
  <c r="H381" i="276"/>
  <c r="B93" i="282"/>
  <c r="H93" i="276"/>
  <c r="B298" i="282"/>
  <c r="H298" i="276"/>
  <c r="B10" i="282"/>
  <c r="H10" i="276"/>
  <c r="B136" i="282"/>
  <c r="H136" i="276"/>
  <c r="B190" i="282"/>
  <c r="H190" i="276"/>
  <c r="B244" i="282"/>
  <c r="H244" i="276"/>
  <c r="B135" i="282"/>
  <c r="H135" i="276"/>
  <c r="B189" i="282"/>
  <c r="H189" i="276"/>
  <c r="B243" i="282"/>
  <c r="H243" i="276"/>
  <c r="B369" i="282"/>
  <c r="H369" i="276"/>
  <c r="B81" i="282"/>
  <c r="H81" i="276"/>
  <c r="B109" i="282"/>
  <c r="H109" i="276"/>
  <c r="B235" i="282"/>
  <c r="H235" i="276"/>
  <c r="B361" i="282"/>
  <c r="H361" i="276"/>
  <c r="B73" i="282"/>
  <c r="H73" i="276"/>
  <c r="B127" i="282"/>
  <c r="H127" i="276"/>
  <c r="B249" i="282"/>
  <c r="H248" i="276"/>
  <c r="H249"/>
  <c r="B375" i="282"/>
  <c r="H375" i="276"/>
  <c r="B87" i="282"/>
  <c r="H87" i="276"/>
  <c r="B213" i="282"/>
  <c r="H213" i="276"/>
  <c r="B267" i="282"/>
  <c r="H267" i="276"/>
  <c r="B283" i="282"/>
  <c r="H283" s="1"/>
  <c r="H283" i="276"/>
  <c r="B337" i="282"/>
  <c r="H337" i="276"/>
  <c r="B49" i="282"/>
  <c r="H49" i="276"/>
  <c r="B103" i="282"/>
  <c r="H103" i="276"/>
  <c r="B229" i="282"/>
  <c r="H229" i="276"/>
  <c r="B347"/>
  <c r="B332" i="282"/>
  <c r="H332" i="276"/>
  <c r="B59"/>
  <c r="B44" i="282"/>
  <c r="H44" i="276"/>
  <c r="B113"/>
  <c r="B98" i="282"/>
  <c r="H98" i="276"/>
  <c r="B224" i="282"/>
  <c r="B239" i="276"/>
  <c r="H224"/>
  <c r="B365"/>
  <c r="B350" i="282"/>
  <c r="H350" i="276"/>
  <c r="B77"/>
  <c r="B62" i="282"/>
  <c r="H62" i="276"/>
  <c r="B378" i="282"/>
  <c r="H378" i="276"/>
  <c r="B90" i="282"/>
  <c r="H90" i="276"/>
  <c r="B216" i="282"/>
  <c r="H216" i="276"/>
  <c r="B270" i="282"/>
  <c r="H270" i="276"/>
  <c r="B324" i="282"/>
  <c r="H324" i="276"/>
  <c r="B36" i="282"/>
  <c r="H36" i="276"/>
  <c r="B374" i="282"/>
  <c r="H374" i="276"/>
  <c r="B86" i="282"/>
  <c r="H86" i="276"/>
  <c r="B212" i="282"/>
  <c r="H212" i="276"/>
  <c r="B266" i="282"/>
  <c r="H266" i="276"/>
  <c r="B320" i="282"/>
  <c r="H320" i="276"/>
  <c r="B32" i="282"/>
  <c r="H32" i="276"/>
  <c r="B268" i="282"/>
  <c r="H268" i="276"/>
  <c r="B322" i="282"/>
  <c r="H322" i="276"/>
  <c r="B34" i="282"/>
  <c r="H34" i="276"/>
  <c r="B160" i="282"/>
  <c r="H160" i="276"/>
  <c r="B286" i="282"/>
  <c r="H286" s="1"/>
  <c r="H286" i="276"/>
  <c r="B344" i="282"/>
  <c r="H344" i="276"/>
  <c r="B56" i="282"/>
  <c r="H56" i="276"/>
  <c r="B110" i="282"/>
  <c r="H110" i="276"/>
  <c r="B236" i="282"/>
  <c r="H236" i="276"/>
  <c r="B362" i="282"/>
  <c r="H362" i="276"/>
  <c r="B74" i="282"/>
  <c r="H74" i="276"/>
  <c r="D80" i="282"/>
  <c r="D95" s="1"/>
  <c r="D95" i="276"/>
  <c r="D257"/>
  <c r="D242" i="282"/>
  <c r="D257" s="1"/>
  <c r="D329" i="276"/>
  <c r="D314" i="282"/>
  <c r="D329" s="1"/>
  <c r="D77" i="276"/>
  <c r="D62" i="282"/>
  <c r="D77" s="1"/>
  <c r="D311" i="276"/>
  <c r="D296" i="282"/>
  <c r="D311" s="1"/>
  <c r="B215"/>
  <c r="H215" i="276"/>
  <c r="B269" i="282"/>
  <c r="H269" i="276"/>
  <c r="B323" i="282"/>
  <c r="H323" i="276"/>
  <c r="B35" i="282"/>
  <c r="H35" i="276"/>
  <c r="B161" i="282"/>
  <c r="H161" i="276"/>
  <c r="H83" i="282"/>
  <c r="H255"/>
  <c r="H324"/>
  <c r="H216"/>
  <c r="H32"/>
  <c r="H160"/>
  <c r="H344"/>
  <c r="H362"/>
  <c r="H81"/>
  <c r="H73"/>
  <c r="H109"/>
  <c r="H103"/>
  <c r="H156"/>
  <c r="H244"/>
  <c r="H323"/>
  <c r="B317"/>
  <c r="H317" i="276"/>
  <c r="B29" i="282"/>
  <c r="H29" i="276"/>
  <c r="B155" i="282"/>
  <c r="H155" s="1"/>
  <c r="H155" i="276"/>
  <c r="B281" i="282"/>
  <c r="H281" s="1"/>
  <c r="H281" i="276"/>
  <c r="B335" i="282"/>
  <c r="H335" i="276"/>
  <c r="B47" i="282"/>
  <c r="H47" i="276"/>
  <c r="C77"/>
  <c r="C62" i="282"/>
  <c r="C77" s="1"/>
  <c r="C113" i="276"/>
  <c r="C98" i="282"/>
  <c r="C113" s="1"/>
  <c r="C95" i="276"/>
  <c r="C80" i="282"/>
  <c r="C95" s="1"/>
  <c r="C242"/>
  <c r="C257" s="1"/>
  <c r="C257" i="276"/>
  <c r="C185"/>
  <c r="C170" i="282"/>
  <c r="C185" s="1"/>
  <c r="B336"/>
  <c r="H336" i="276"/>
  <c r="B48" i="282"/>
  <c r="H48" s="1"/>
  <c r="H48" i="276"/>
  <c r="B102" i="282"/>
  <c r="H102" i="276"/>
  <c r="B228" i="282"/>
  <c r="H228" s="1"/>
  <c r="H228" i="276"/>
  <c r="B354" i="282"/>
  <c r="H354" s="1"/>
  <c r="H354" i="276"/>
  <c r="B66" i="282"/>
  <c r="H66" i="276"/>
  <c r="B219" i="282"/>
  <c r="H219" i="276"/>
  <c r="B273" i="282"/>
  <c r="H273" i="276"/>
  <c r="B327" i="282"/>
  <c r="H327" s="1"/>
  <c r="H327" i="276"/>
  <c r="B39" i="282"/>
  <c r="H39" i="276"/>
  <c r="B165" i="282"/>
  <c r="H165" i="276"/>
  <c r="B370" i="282"/>
  <c r="H370" s="1"/>
  <c r="H370" i="276"/>
  <c r="B82" i="282"/>
  <c r="H82" i="276"/>
  <c r="B208" i="282"/>
  <c r="H208" i="276"/>
  <c r="B262" i="282"/>
  <c r="H262" i="276"/>
  <c r="B316" i="282"/>
  <c r="H316" i="276"/>
  <c r="B28" i="282"/>
  <c r="H28" s="1"/>
  <c r="H28" i="276"/>
  <c r="C278" i="246"/>
  <c r="C134"/>
  <c r="C296"/>
  <c r="C152"/>
  <c r="C224"/>
  <c r="C44"/>
  <c r="C170"/>
  <c r="C242"/>
  <c r="C116"/>
  <c r="C188"/>
  <c r="C260"/>
  <c r="C350"/>
  <c r="C206"/>
  <c r="C80"/>
  <c r="C62"/>
  <c r="C368"/>
  <c r="C98"/>
  <c r="C314"/>
  <c r="C332"/>
  <c r="C26"/>
  <c r="C8"/>
  <c r="B207" i="282"/>
  <c r="H207" i="276"/>
  <c r="B261" i="282"/>
  <c r="H261" i="276"/>
  <c r="B315" i="282"/>
  <c r="H315" i="276"/>
  <c r="B27" i="282"/>
  <c r="H27" i="276"/>
  <c r="B153" i="282"/>
  <c r="H153" i="276"/>
  <c r="B181" i="282"/>
  <c r="H181" i="276"/>
  <c r="B307" i="282"/>
  <c r="H307" s="1"/>
  <c r="H307" i="276"/>
  <c r="B19" i="282"/>
  <c r="H19" s="1"/>
  <c r="H19" i="276"/>
  <c r="B145" i="282"/>
  <c r="H145" i="276"/>
  <c r="B199" i="282"/>
  <c r="H199" i="276"/>
  <c r="B321" i="282"/>
  <c r="H321" i="276"/>
  <c r="B33" i="282"/>
  <c r="H33" s="1"/>
  <c r="H33" i="276"/>
  <c r="B159" i="282"/>
  <c r="H159" i="276"/>
  <c r="B285" i="282"/>
  <c r="H285" s="1"/>
  <c r="H285" i="276"/>
  <c r="B339" i="282"/>
  <c r="H339" s="1"/>
  <c r="H339" i="276"/>
  <c r="B51" i="282"/>
  <c r="H51" s="1"/>
  <c r="H51" i="276"/>
  <c r="B355" i="282"/>
  <c r="H355" i="276"/>
  <c r="B67" i="282"/>
  <c r="H67" i="276"/>
  <c r="B121" i="282"/>
  <c r="H121" s="1"/>
  <c r="H121" i="276"/>
  <c r="B175" i="282"/>
  <c r="H175" s="1"/>
  <c r="H175" i="276"/>
  <c r="B301" i="282"/>
  <c r="H301" s="1"/>
  <c r="H301" i="276"/>
  <c r="B13" i="282"/>
  <c r="H13" i="276"/>
  <c r="B131"/>
  <c r="B116" i="282"/>
  <c r="H116" i="276"/>
  <c r="B185"/>
  <c r="B170" i="282"/>
  <c r="H170" i="276"/>
  <c r="B296" i="282"/>
  <c r="B311" i="276"/>
  <c r="H296"/>
  <c r="B8" i="282"/>
  <c r="B23" i="276"/>
  <c r="H8"/>
  <c r="B149"/>
  <c r="B134" i="282"/>
  <c r="H134" i="276"/>
  <c r="B162" i="282"/>
  <c r="H162" s="1"/>
  <c r="H162" i="276"/>
  <c r="B288" i="282"/>
  <c r="H288" s="1"/>
  <c r="H288" i="276"/>
  <c r="B342" i="282"/>
  <c r="H342" s="1"/>
  <c r="H342" i="276"/>
  <c r="B54" i="282"/>
  <c r="H54" i="276"/>
  <c r="B108" i="282"/>
  <c r="H108" s="1"/>
  <c r="H108" i="276"/>
  <c r="B158" i="282"/>
  <c r="H158" i="276"/>
  <c r="B284" i="282"/>
  <c r="H284" s="1"/>
  <c r="H284" i="276"/>
  <c r="B338" i="282"/>
  <c r="H338" i="276"/>
  <c r="B50" i="282"/>
  <c r="H50" i="276"/>
  <c r="B104" i="282"/>
  <c r="H104" s="1"/>
  <c r="H104" i="276"/>
  <c r="B340" i="282"/>
  <c r="H340" s="1"/>
  <c r="H340" i="276"/>
  <c r="B52" i="282"/>
  <c r="H52" s="1"/>
  <c r="H52" i="276"/>
  <c r="B106" i="282"/>
  <c r="H106" s="1"/>
  <c r="H106" i="276"/>
  <c r="B232" i="282"/>
  <c r="H232" i="276"/>
  <c r="B358" i="282"/>
  <c r="H358" s="1"/>
  <c r="H358" i="276"/>
  <c r="B70" i="282"/>
  <c r="H70" s="1"/>
  <c r="H70" i="276"/>
  <c r="B128" i="282"/>
  <c r="H128" s="1"/>
  <c r="H128" i="276"/>
  <c r="B182" i="282"/>
  <c r="H182" i="276"/>
  <c r="B308" i="282"/>
  <c r="H308" i="276"/>
  <c r="B20" i="282"/>
  <c r="H20" i="276"/>
  <c r="B146" i="282"/>
  <c r="H146" i="276"/>
  <c r="D383"/>
  <c r="D368" i="282"/>
  <c r="D383" s="1"/>
  <c r="D41" i="276"/>
  <c r="D26" i="282"/>
  <c r="D41" s="1"/>
  <c r="D185" i="276"/>
  <c r="D170" i="282"/>
  <c r="D185" s="1"/>
  <c r="D350"/>
  <c r="D365" s="1"/>
  <c r="D365" i="276"/>
  <c r="D59"/>
  <c r="D44" i="282"/>
  <c r="D59" s="1"/>
  <c r="B287"/>
  <c r="H287" s="1"/>
  <c r="H287" i="276"/>
  <c r="B341" i="282"/>
  <c r="H341" i="276"/>
  <c r="B53" i="282"/>
  <c r="H53" i="276"/>
  <c r="B107" i="282"/>
  <c r="H107" s="1"/>
  <c r="H107" i="276"/>
  <c r="B233" i="282"/>
  <c r="H233" i="276"/>
  <c r="H245" i="282"/>
  <c r="H263"/>
  <c r="H93"/>
  <c r="H147"/>
  <c r="H36"/>
  <c r="H266"/>
  <c r="H86"/>
  <c r="H232"/>
  <c r="H322"/>
  <c r="H236"/>
  <c r="H56"/>
  <c r="H315"/>
  <c r="H199"/>
  <c r="H361"/>
  <c r="H127"/>
  <c r="H267"/>
  <c r="H213"/>
  <c r="H67"/>
  <c r="H355"/>
  <c r="H318"/>
  <c r="H66"/>
  <c r="H336"/>
  <c r="H262"/>
  <c r="H136"/>
  <c r="H208"/>
  <c r="H269"/>
  <c r="H215"/>
  <c r="H35"/>
  <c r="H161"/>
  <c r="H341"/>
  <c r="B101"/>
  <c r="H101" i="276"/>
  <c r="B227" i="282"/>
  <c r="H227" s="1"/>
  <c r="H227" i="276"/>
  <c r="B353" i="282"/>
  <c r="H353" s="1"/>
  <c r="H353" i="276"/>
  <c r="B65" i="282"/>
  <c r="H65" s="1"/>
  <c r="H65" i="276"/>
  <c r="B119" i="282"/>
  <c r="H119" s="1"/>
  <c r="H119" i="276"/>
  <c r="C8" i="282"/>
  <c r="C23" s="1"/>
  <c r="C23" i="276"/>
  <c r="C365"/>
  <c r="C350" i="282"/>
  <c r="C365" s="1"/>
  <c r="C131" i="276"/>
  <c r="C116" i="282"/>
  <c r="C131" s="1"/>
  <c r="C188"/>
  <c r="C203" s="1"/>
  <c r="C203" i="276"/>
  <c r="C152" i="282"/>
  <c r="C167" s="1"/>
  <c r="C167" i="276"/>
  <c r="C278" i="282"/>
  <c r="C293" s="1"/>
  <c r="C293" i="276"/>
  <c r="B120" i="282"/>
  <c r="H120" s="1"/>
  <c r="H120" i="276"/>
  <c r="B174" i="282"/>
  <c r="H174" i="276"/>
  <c r="B300" i="282"/>
  <c r="H300" i="276"/>
  <c r="B12" i="282"/>
  <c r="H12" i="276"/>
  <c r="B138" i="282"/>
  <c r="H138" i="276"/>
  <c r="B291" i="282"/>
  <c r="H291" s="1"/>
  <c r="H291" i="276"/>
  <c r="B345" i="282"/>
  <c r="H345" i="276"/>
  <c r="B57" i="282"/>
  <c r="H57" i="276"/>
  <c r="B111" i="282"/>
  <c r="H111" i="276"/>
  <c r="B237" i="282"/>
  <c r="H237" s="1"/>
  <c r="H237" i="276"/>
  <c r="B154" i="282"/>
  <c r="H154" s="1"/>
  <c r="H154" i="276"/>
  <c r="B280" i="282"/>
  <c r="H280" s="1"/>
  <c r="H280" i="276"/>
  <c r="B334" i="282"/>
  <c r="H334" i="276"/>
  <c r="B46" i="282"/>
  <c r="H46" s="1"/>
  <c r="H46" i="276"/>
  <c r="B100" i="282"/>
  <c r="H100" i="276"/>
  <c r="B279" i="282"/>
  <c r="H279" s="1"/>
  <c r="H279" i="276"/>
  <c r="B333" i="282"/>
  <c r="H333" s="1"/>
  <c r="H333" i="276"/>
  <c r="B45" i="282"/>
  <c r="H45" s="1"/>
  <c r="H45" i="276"/>
  <c r="B99" i="282"/>
  <c r="H99" s="1"/>
  <c r="H99" i="276"/>
  <c r="B225" i="282"/>
  <c r="H225" s="1"/>
  <c r="H225" i="276"/>
  <c r="B253" i="282"/>
  <c r="H253" s="1"/>
  <c r="H253" i="276"/>
  <c r="B379" i="282"/>
  <c r="H379" i="276"/>
  <c r="B91" i="282"/>
  <c r="H91" i="276"/>
  <c r="B217" i="282"/>
  <c r="H217" s="1"/>
  <c r="H217" i="276"/>
  <c r="B271" i="282"/>
  <c r="H271" i="276"/>
  <c r="B249" i="254"/>
  <c r="B248"/>
  <c r="B105" i="282"/>
  <c r="H105" s="1"/>
  <c r="H105" i="276"/>
  <c r="B231" i="282"/>
  <c r="H231" i="276"/>
  <c r="B357" i="282"/>
  <c r="H357" i="276"/>
  <c r="B69" i="282"/>
  <c r="H69" i="276"/>
  <c r="B123" i="282"/>
  <c r="H123" i="276"/>
  <c r="B139" i="282"/>
  <c r="H139" i="276"/>
  <c r="B193" i="282"/>
  <c r="H193" i="276"/>
  <c r="B247" i="282"/>
  <c r="H247" i="276"/>
  <c r="B373" i="282"/>
  <c r="H373" s="1"/>
  <c r="H373" i="276"/>
  <c r="B85" i="282"/>
  <c r="H85" i="276"/>
  <c r="B203"/>
  <c r="B188" i="282"/>
  <c r="H188" i="276"/>
  <c r="B257"/>
  <c r="B242" i="282"/>
  <c r="H242" i="276"/>
  <c r="B368" i="282"/>
  <c r="B383" i="276"/>
  <c r="H368"/>
  <c r="B80" i="282"/>
  <c r="B95" i="276"/>
  <c r="H80"/>
  <c r="B221"/>
  <c r="B206" i="282"/>
  <c r="H206" i="276"/>
  <c r="B234" i="282"/>
  <c r="H234" s="1"/>
  <c r="H234" i="276"/>
  <c r="B360" i="282"/>
  <c r="H360" s="1"/>
  <c r="H360" i="276"/>
  <c r="B72" i="282"/>
  <c r="H72" i="276"/>
  <c r="B126" i="282"/>
  <c r="H126" i="276"/>
  <c r="B180" i="282"/>
  <c r="H180" s="1"/>
  <c r="H180" i="276"/>
  <c r="B230" i="282"/>
  <c r="H230" s="1"/>
  <c r="H230" i="276"/>
  <c r="B356" i="282"/>
  <c r="H356" s="1"/>
  <c r="H356" i="276"/>
  <c r="B68" i="282"/>
  <c r="H68" i="276"/>
  <c r="B122" i="282"/>
  <c r="H122" i="276"/>
  <c r="B176" i="282"/>
  <c r="H176" s="1"/>
  <c r="H176" i="276"/>
  <c r="B124" i="282"/>
  <c r="H124" s="1"/>
  <c r="H124" i="276"/>
  <c r="B178" i="282"/>
  <c r="H178" s="1"/>
  <c r="H178" i="276"/>
  <c r="B304" i="282"/>
  <c r="H304" i="276"/>
  <c r="B16" i="282"/>
  <c r="H16" i="276"/>
  <c r="B142" i="282"/>
  <c r="H142" s="1"/>
  <c r="H142" i="276"/>
  <c r="B200" i="282"/>
  <c r="H200" i="276"/>
  <c r="B254" i="282"/>
  <c r="H254" s="1"/>
  <c r="H254" i="276"/>
  <c r="B380" i="282"/>
  <c r="H380" i="276"/>
  <c r="B92" i="282"/>
  <c r="H92" s="1"/>
  <c r="H92" i="276"/>
  <c r="B218" i="282"/>
  <c r="H218" s="1"/>
  <c r="H218" i="276"/>
  <c r="D224" i="282"/>
  <c r="D239" s="1"/>
  <c r="D239" i="276"/>
  <c r="D134" i="282"/>
  <c r="D149" s="1"/>
  <c r="D149" i="276"/>
  <c r="D221"/>
  <c r="D206" i="282"/>
  <c r="D221" s="1"/>
  <c r="D188"/>
  <c r="D203" s="1"/>
  <c r="D203" i="276"/>
  <c r="D113"/>
  <c r="D98" i="282"/>
  <c r="D113" s="1"/>
  <c r="B359"/>
  <c r="H359" s="1"/>
  <c r="H359" i="276"/>
  <c r="B71" i="282"/>
  <c r="H71" i="276"/>
  <c r="B125" i="282"/>
  <c r="H125" s="1"/>
  <c r="H125" i="276"/>
  <c r="B179" i="282"/>
  <c r="H179" s="1"/>
  <c r="H179" i="276"/>
  <c r="B305" i="282"/>
  <c r="H305" s="1"/>
  <c r="H305" i="276"/>
  <c r="B17" i="282"/>
  <c r="H17" i="276"/>
  <c r="H47" i="282"/>
  <c r="H317"/>
  <c r="H371"/>
  <c r="H209"/>
  <c r="H201"/>
  <c r="H39"/>
  <c r="H345"/>
  <c r="H273"/>
  <c r="H126"/>
  <c r="H90"/>
  <c r="H72"/>
  <c r="H54"/>
  <c r="H374"/>
  <c r="H68"/>
  <c r="H50"/>
  <c r="H320"/>
  <c r="H268"/>
  <c r="H34"/>
  <c r="H20"/>
  <c r="H110"/>
  <c r="H182"/>
  <c r="H200"/>
  <c r="H308"/>
  <c r="H135"/>
  <c r="H207"/>
  <c r="H261"/>
  <c r="H27"/>
  <c r="H91"/>
  <c r="H181"/>
  <c r="H271"/>
  <c r="H375"/>
  <c r="H87"/>
  <c r="H231"/>
  <c r="H13"/>
  <c r="H139"/>
  <c r="H337"/>
  <c r="H85"/>
  <c r="H264"/>
  <c r="H300"/>
  <c r="H102"/>
  <c r="H10"/>
  <c r="H334"/>
  <c r="H82"/>
  <c r="H190"/>
  <c r="H316"/>
  <c r="H233"/>
  <c r="B173"/>
  <c r="H173" i="276"/>
  <c r="B299" i="282"/>
  <c r="H299" s="1"/>
  <c r="H299" i="276"/>
  <c r="B11" i="282"/>
  <c r="H11" s="1"/>
  <c r="H11" i="276"/>
  <c r="B137" i="282"/>
  <c r="H137" s="1"/>
  <c r="H137" i="276"/>
  <c r="B191" i="282"/>
  <c r="H191" s="1"/>
  <c r="H191" i="276"/>
  <c r="C332" i="282"/>
  <c r="C347" s="1"/>
  <c r="C347" i="276"/>
  <c r="C260" i="282"/>
  <c r="C275" s="1"/>
  <c r="C275" i="276"/>
  <c r="C314" i="282"/>
  <c r="C329" s="1"/>
  <c r="C329" i="276"/>
  <c r="C239"/>
  <c r="C224" i="282"/>
  <c r="C239" s="1"/>
  <c r="C134"/>
  <c r="C149" s="1"/>
  <c r="C149" i="276"/>
  <c r="B192" i="282"/>
  <c r="H192" s="1"/>
  <c r="H192" i="276"/>
  <c r="B246" i="282"/>
  <c r="H246" s="1"/>
  <c r="H246" i="276"/>
  <c r="B372" i="282"/>
  <c r="H372" i="276"/>
  <c r="B84" i="282"/>
  <c r="H84" s="1"/>
  <c r="H84" i="276"/>
  <c r="B210" i="282"/>
  <c r="H210" s="1"/>
  <c r="H210" i="276"/>
  <c r="B363" i="282"/>
  <c r="H363" s="1"/>
  <c r="H363" i="276"/>
  <c r="B75" i="282"/>
  <c r="H75" s="1"/>
  <c r="H75" i="276"/>
  <c r="B129" i="282"/>
  <c r="H129" s="1"/>
  <c r="H129" i="276"/>
  <c r="B183" i="282"/>
  <c r="H183" s="1"/>
  <c r="H183" i="276"/>
  <c r="B309" i="282"/>
  <c r="H309" s="1"/>
  <c r="H309" i="276"/>
  <c r="B21" i="282"/>
  <c r="H21" s="1"/>
  <c r="H21" i="276"/>
  <c r="B226" i="282"/>
  <c r="H226" i="276"/>
  <c r="B352" i="282"/>
  <c r="H352" s="1"/>
  <c r="H352" i="276"/>
  <c r="B64" i="282"/>
  <c r="H64" i="276"/>
  <c r="B118" i="282"/>
  <c r="H118" s="1"/>
  <c r="H118" i="276"/>
  <c r="B172" i="282"/>
  <c r="H172" s="1"/>
  <c r="H172" i="276"/>
  <c r="D278" i="246"/>
  <c r="D296"/>
  <c r="D242"/>
  <c r="D188"/>
  <c r="D260"/>
  <c r="D152"/>
  <c r="D332"/>
  <c r="D62"/>
  <c r="D116"/>
  <c r="D314"/>
  <c r="D170"/>
  <c r="D98"/>
  <c r="D350"/>
  <c r="D206"/>
  <c r="D26"/>
  <c r="D44"/>
  <c r="D134"/>
  <c r="D80"/>
  <c r="D368"/>
  <c r="D224"/>
  <c r="D8"/>
  <c r="B62"/>
  <c r="B134"/>
  <c r="B206"/>
  <c r="B278"/>
  <c r="B8"/>
  <c r="B80"/>
  <c r="B152"/>
  <c r="B224"/>
  <c r="B26"/>
  <c r="B98"/>
  <c r="B170"/>
  <c r="B242"/>
  <c r="B44"/>
  <c r="B116"/>
  <c r="B188"/>
  <c r="B260"/>
  <c r="B296"/>
  <c r="B368"/>
  <c r="B314"/>
  <c r="B332"/>
  <c r="B350"/>
  <c r="B351" i="282"/>
  <c r="H351" s="1"/>
  <c r="H351" i="276"/>
  <c r="B63" i="282"/>
  <c r="H63" i="276"/>
  <c r="B117" i="282"/>
  <c r="H117" s="1"/>
  <c r="H117" i="276"/>
  <c r="B171" i="282"/>
  <c r="H171" s="1"/>
  <c r="H171" i="276"/>
  <c r="B297" i="282"/>
  <c r="H297" s="1"/>
  <c r="H297" i="276"/>
  <c r="B9" i="282"/>
  <c r="H9" s="1"/>
  <c r="H9" i="276"/>
  <c r="B325" i="282"/>
  <c r="H325" s="1"/>
  <c r="H325" i="276"/>
  <c r="B37" i="282"/>
  <c r="H37" s="1"/>
  <c r="H37" i="276"/>
  <c r="B163" i="282"/>
  <c r="H163" i="276"/>
  <c r="B289" i="282"/>
  <c r="H289" s="1"/>
  <c r="H289" i="276"/>
  <c r="B343" i="282"/>
  <c r="H343" s="1"/>
  <c r="H343" i="276"/>
  <c r="B55" i="282"/>
  <c r="H55" s="1"/>
  <c r="H55" i="276"/>
  <c r="B177" i="282"/>
  <c r="H177" s="1"/>
  <c r="H177" i="276"/>
  <c r="B303" i="282"/>
  <c r="H303" s="1"/>
  <c r="H303" i="276"/>
  <c r="B15" i="282"/>
  <c r="H15" s="1"/>
  <c r="H15" i="276"/>
  <c r="B141" i="282"/>
  <c r="H141" s="1"/>
  <c r="H141" i="276"/>
  <c r="B195" i="282"/>
  <c r="H195" s="1"/>
  <c r="H195" i="276"/>
  <c r="B211" i="282"/>
  <c r="H211" i="276"/>
  <c r="B265" i="282"/>
  <c r="H265" s="1"/>
  <c r="H265" i="276"/>
  <c r="B319" i="282"/>
  <c r="H319" s="1"/>
  <c r="H319" i="276"/>
  <c r="B31" i="282"/>
  <c r="H31" s="1"/>
  <c r="H31" i="276"/>
  <c r="B157" i="282"/>
  <c r="H157" s="1"/>
  <c r="H157" i="276"/>
  <c r="B275"/>
  <c r="B260" i="282"/>
  <c r="H260" i="276"/>
  <c r="B329"/>
  <c r="B314" i="282"/>
  <c r="H314" i="276"/>
  <c r="B41"/>
  <c r="B26" i="282"/>
  <c r="H26" i="276"/>
  <c r="B152" i="282"/>
  <c r="B167" i="276"/>
  <c r="H152"/>
  <c r="B293"/>
  <c r="B278" i="282"/>
  <c r="H278" i="276"/>
  <c r="B306" i="282"/>
  <c r="H306" i="276"/>
  <c r="B18" i="282"/>
  <c r="H18" i="276"/>
  <c r="B144" i="282"/>
  <c r="H144" s="1"/>
  <c r="H144" i="276"/>
  <c r="B198" i="282"/>
  <c r="H198" i="276"/>
  <c r="B252" i="282"/>
  <c r="H252" s="1"/>
  <c r="H252" i="276"/>
  <c r="B302" i="282"/>
  <c r="H302" s="1"/>
  <c r="H302" i="276"/>
  <c r="B14" i="282"/>
  <c r="H14" i="276"/>
  <c r="B140" i="282"/>
  <c r="H140" s="1"/>
  <c r="H140" i="276"/>
  <c r="B194" i="282"/>
  <c r="H194" s="1"/>
  <c r="H194" i="276"/>
  <c r="B196" i="282"/>
  <c r="H196" i="276"/>
  <c r="B250" i="282"/>
  <c r="H250" s="1"/>
  <c r="H250" i="276"/>
  <c r="B376" i="282"/>
  <c r="H376" i="276"/>
  <c r="B88" i="282"/>
  <c r="H88" i="276"/>
  <c r="B214" i="282"/>
  <c r="H214" s="1"/>
  <c r="H214" i="276"/>
  <c r="B272" i="282"/>
  <c r="H272" s="1"/>
  <c r="H272" i="276"/>
  <c r="B326" i="282"/>
  <c r="H326" i="276"/>
  <c r="B38" i="282"/>
  <c r="H38" s="1"/>
  <c r="H38" i="276"/>
  <c r="B164" i="282"/>
  <c r="H164" i="276"/>
  <c r="B290" i="282"/>
  <c r="H290" s="1"/>
  <c r="H290" i="276"/>
  <c r="D23"/>
  <c r="D8" i="282"/>
  <c r="D23" s="1"/>
  <c r="D167" i="276"/>
  <c r="D152" i="282"/>
  <c r="D167" s="1"/>
  <c r="D347" i="276"/>
  <c r="D332" i="282"/>
  <c r="D347" s="1"/>
  <c r="D131" i="276"/>
  <c r="D116" i="282"/>
  <c r="D131" s="1"/>
  <c r="D275" i="276"/>
  <c r="D260" i="282"/>
  <c r="D275" s="1"/>
  <c r="D278"/>
  <c r="D293" s="1"/>
  <c r="D293" i="276"/>
  <c r="B143" i="282"/>
  <c r="H143" i="276"/>
  <c r="B197" i="282"/>
  <c r="H197" i="276"/>
  <c r="B251" i="282"/>
  <c r="H251" s="1"/>
  <c r="H251" i="276"/>
  <c r="B377" i="282"/>
  <c r="H377" s="1"/>
  <c r="H377" i="276"/>
  <c r="B89" i="282"/>
  <c r="H89" s="1"/>
  <c r="H89" i="276"/>
  <c r="H29" i="282"/>
  <c r="H335"/>
  <c r="H173"/>
  <c r="H101"/>
  <c r="H381"/>
  <c r="H165"/>
  <c r="H57"/>
  <c r="H219"/>
  <c r="H111"/>
  <c r="H18"/>
  <c r="H270"/>
  <c r="H378"/>
  <c r="H198"/>
  <c r="H306"/>
  <c r="H14"/>
  <c r="H122"/>
  <c r="H212"/>
  <c r="H158"/>
  <c r="H338"/>
  <c r="H16"/>
  <c r="H304"/>
  <c r="H376"/>
  <c r="H88"/>
  <c r="H196"/>
  <c r="H146"/>
  <c r="H74"/>
  <c r="H380"/>
  <c r="H164"/>
  <c r="H326"/>
  <c r="H189"/>
  <c r="H153"/>
  <c r="H63"/>
  <c r="H369"/>
  <c r="H243"/>
  <c r="H379"/>
  <c r="H163"/>
  <c r="H145"/>
  <c r="H235"/>
  <c r="H321"/>
  <c r="H123"/>
  <c r="H159"/>
  <c r="H69"/>
  <c r="H357"/>
  <c r="H211"/>
  <c r="H229"/>
  <c r="H247"/>
  <c r="H193"/>
  <c r="H49"/>
  <c r="H12"/>
  <c r="H372"/>
  <c r="H30"/>
  <c r="H138"/>
  <c r="H174"/>
  <c r="H64"/>
  <c r="H100"/>
  <c r="H298"/>
  <c r="H226"/>
  <c r="H17"/>
  <c r="H71"/>
  <c r="H197"/>
  <c r="H53"/>
  <c r="H143"/>
  <c r="I19" i="271"/>
  <c r="I8"/>
  <c r="I9"/>
  <c r="D248" i="254"/>
  <c r="D249"/>
  <c r="H88" i="246"/>
  <c r="H124"/>
  <c r="H34"/>
  <c r="H304"/>
  <c r="H142"/>
  <c r="H64"/>
  <c r="H244"/>
  <c r="H136"/>
  <c r="H316"/>
  <c r="H82"/>
  <c r="H321"/>
  <c r="H69"/>
  <c r="H375"/>
  <c r="H267"/>
  <c r="H33"/>
  <c r="D12" i="237"/>
  <c r="E12"/>
  <c r="C12"/>
  <c r="H12"/>
  <c r="F12"/>
  <c r="G12"/>
  <c r="H200" i="246"/>
  <c r="H110"/>
  <c r="H236"/>
  <c r="H218"/>
  <c r="H56"/>
  <c r="C21" i="270"/>
  <c r="I7"/>
  <c r="H27" i="246"/>
  <c r="H171"/>
  <c r="H207"/>
  <c r="H351"/>
  <c r="H261"/>
  <c r="H279"/>
  <c r="H75"/>
  <c r="H57"/>
  <c r="H255"/>
  <c r="H381"/>
  <c r="H93"/>
  <c r="C221"/>
  <c r="D21" i="235"/>
  <c r="H378" i="246"/>
  <c r="H72"/>
  <c r="H180"/>
  <c r="H198"/>
  <c r="H36"/>
  <c r="H163"/>
  <c r="H379"/>
  <c r="H235"/>
  <c r="H253"/>
  <c r="H55"/>
  <c r="H140"/>
  <c r="H302"/>
  <c r="H266"/>
  <c r="H104"/>
  <c r="H359"/>
  <c r="H269"/>
  <c r="H53"/>
  <c r="H179"/>
  <c r="H215"/>
  <c r="H263"/>
  <c r="H11"/>
  <c r="H119"/>
  <c r="H137"/>
  <c r="H29"/>
  <c r="H264"/>
  <c r="H354"/>
  <c r="H156"/>
  <c r="H30"/>
  <c r="H372"/>
  <c r="D21" i="271"/>
  <c r="H49" i="246"/>
  <c r="H211"/>
  <c r="H355"/>
  <c r="H67"/>
  <c r="H157"/>
  <c r="D16" i="237"/>
  <c r="F16"/>
  <c r="G16"/>
  <c r="E16"/>
  <c r="C16"/>
  <c r="H16"/>
  <c r="I18" i="270"/>
  <c r="I17" i="271"/>
  <c r="I15" i="270"/>
  <c r="I13"/>
  <c r="I15" i="271"/>
  <c r="I20"/>
  <c r="I14"/>
  <c r="I20" i="270"/>
  <c r="H358" i="246"/>
  <c r="H70"/>
  <c r="H160"/>
  <c r="H376"/>
  <c r="H250"/>
  <c r="H286"/>
  <c r="H226"/>
  <c r="H172"/>
  <c r="H334"/>
  <c r="H352"/>
  <c r="H298"/>
  <c r="H280"/>
  <c r="H87"/>
  <c r="H159"/>
  <c r="H339"/>
  <c r="H231"/>
  <c r="H248"/>
  <c r="H249"/>
  <c r="F14" i="237"/>
  <c r="D14"/>
  <c r="E14"/>
  <c r="H14"/>
  <c r="G14"/>
  <c r="C14"/>
  <c r="I14" s="1"/>
  <c r="H128" i="246"/>
  <c r="H20"/>
  <c r="H308"/>
  <c r="H146"/>
  <c r="H74"/>
  <c r="H99"/>
  <c r="H135"/>
  <c r="H117"/>
  <c r="H297"/>
  <c r="H81"/>
  <c r="H327"/>
  <c r="H201"/>
  <c r="H165"/>
  <c r="H219"/>
  <c r="H21"/>
  <c r="H18"/>
  <c r="H270"/>
  <c r="H108"/>
  <c r="H126"/>
  <c r="H216"/>
  <c r="H91"/>
  <c r="H343"/>
  <c r="H19"/>
  <c r="H73"/>
  <c r="H37"/>
  <c r="H158"/>
  <c r="H338"/>
  <c r="H374"/>
  <c r="H230"/>
  <c r="H14"/>
  <c r="H284"/>
  <c r="H125"/>
  <c r="H305"/>
  <c r="H17"/>
  <c r="H107"/>
  <c r="H143"/>
  <c r="H287"/>
  <c r="H227"/>
  <c r="H83"/>
  <c r="H101"/>
  <c r="H65"/>
  <c r="H173"/>
  <c r="D20" i="237"/>
  <c r="F20"/>
  <c r="G20"/>
  <c r="E20"/>
  <c r="C20"/>
  <c r="H20"/>
  <c r="G9"/>
  <c r="D9"/>
  <c r="H9"/>
  <c r="C9"/>
  <c r="I9" s="1"/>
  <c r="E9"/>
  <c r="F9"/>
  <c r="H228" i="246"/>
  <c r="H210"/>
  <c r="H84"/>
  <c r="H336"/>
  <c r="H174"/>
  <c r="H282"/>
  <c r="I7" i="271"/>
  <c r="C21"/>
  <c r="H121" i="246"/>
  <c r="H139"/>
  <c r="H301"/>
  <c r="H265"/>
  <c r="H193"/>
  <c r="I11" i="271"/>
  <c r="I12"/>
  <c r="I13"/>
  <c r="I16" i="270"/>
  <c r="H21"/>
  <c r="I11"/>
  <c r="E21" i="271"/>
  <c r="H16" i="246"/>
  <c r="H340"/>
  <c r="H178"/>
  <c r="H268"/>
  <c r="H52"/>
  <c r="H100"/>
  <c r="H190"/>
  <c r="H154"/>
  <c r="H370"/>
  <c r="H28"/>
  <c r="H357"/>
  <c r="H105"/>
  <c r="H195"/>
  <c r="H51"/>
  <c r="H213"/>
  <c r="H285"/>
  <c r="E11" i="237"/>
  <c r="D11"/>
  <c r="G11"/>
  <c r="C11"/>
  <c r="H11"/>
  <c r="F11"/>
  <c r="G17"/>
  <c r="C17"/>
  <c r="E17"/>
  <c r="F17"/>
  <c r="D17"/>
  <c r="H17"/>
  <c r="H164" i="246"/>
  <c r="H38"/>
  <c r="H380"/>
  <c r="H254"/>
  <c r="H326"/>
  <c r="F10" i="237"/>
  <c r="D10"/>
  <c r="E10"/>
  <c r="H10"/>
  <c r="G10"/>
  <c r="C10"/>
  <c r="H45" i="246"/>
  <c r="H333"/>
  <c r="H63"/>
  <c r="H369"/>
  <c r="H225"/>
  <c r="H363"/>
  <c r="H273"/>
  <c r="H183"/>
  <c r="H147"/>
  <c r="H39"/>
  <c r="H291"/>
  <c r="D221"/>
  <c r="E21" i="235"/>
  <c r="H324" i="246"/>
  <c r="H234"/>
  <c r="H54"/>
  <c r="H252"/>
  <c r="H144"/>
  <c r="H145"/>
  <c r="H199"/>
  <c r="H217"/>
  <c r="H181"/>
  <c r="H325"/>
  <c r="H289"/>
  <c r="H194"/>
  <c r="H356"/>
  <c r="H86"/>
  <c r="H50"/>
  <c r="H32"/>
  <c r="H377"/>
  <c r="H35"/>
  <c r="H71"/>
  <c r="H341"/>
  <c r="H161"/>
  <c r="H47"/>
  <c r="H317"/>
  <c r="H155"/>
  <c r="H335"/>
  <c r="H299"/>
  <c r="H138"/>
  <c r="H66"/>
  <c r="H192"/>
  <c r="H102"/>
  <c r="H48"/>
  <c r="H13"/>
  <c r="H337"/>
  <c r="H373"/>
  <c r="H229"/>
  <c r="H175"/>
  <c r="H283"/>
  <c r="F21" i="270"/>
  <c r="E21"/>
  <c r="I12"/>
  <c r="I17"/>
  <c r="F21" i="271"/>
  <c r="H21"/>
  <c r="I8" i="270"/>
  <c r="E15" i="237"/>
  <c r="F15"/>
  <c r="D15"/>
  <c r="G15"/>
  <c r="C15"/>
  <c r="H15"/>
  <c r="H322" i="246"/>
  <c r="H196"/>
  <c r="H106"/>
  <c r="H232"/>
  <c r="H214"/>
  <c r="H46"/>
  <c r="H118"/>
  <c r="H208"/>
  <c r="H10"/>
  <c r="H262"/>
  <c r="H15"/>
  <c r="H123"/>
  <c r="H303"/>
  <c r="H141"/>
  <c r="H177"/>
  <c r="H362"/>
  <c r="H344"/>
  <c r="H182"/>
  <c r="H272"/>
  <c r="H92"/>
  <c r="H290"/>
  <c r="D8" i="237"/>
  <c r="C8"/>
  <c r="H8"/>
  <c r="F8"/>
  <c r="G8"/>
  <c r="E8"/>
  <c r="G13"/>
  <c r="C13"/>
  <c r="E13"/>
  <c r="F13"/>
  <c r="D13"/>
  <c r="H13"/>
  <c r="H9" i="246"/>
  <c r="H243"/>
  <c r="H189"/>
  <c r="H315"/>
  <c r="H153"/>
  <c r="H237"/>
  <c r="H111"/>
  <c r="H345"/>
  <c r="H309"/>
  <c r="H129"/>
  <c r="C21" i="235"/>
  <c r="I7"/>
  <c r="I21" s="1"/>
  <c r="H360" i="246"/>
  <c r="H306"/>
  <c r="H90"/>
  <c r="H162"/>
  <c r="H342"/>
  <c r="H288"/>
  <c r="H127"/>
  <c r="H307"/>
  <c r="H271"/>
  <c r="H361"/>
  <c r="H109"/>
  <c r="H122"/>
  <c r="H212"/>
  <c r="H320"/>
  <c r="H68"/>
  <c r="H176"/>
  <c r="E7" i="237"/>
  <c r="D7"/>
  <c r="G7"/>
  <c r="H7"/>
  <c r="C7"/>
  <c r="F7"/>
  <c r="H323" i="246"/>
  <c r="H197"/>
  <c r="H233"/>
  <c r="H251"/>
  <c r="H89"/>
  <c r="H209"/>
  <c r="H245"/>
  <c r="H353"/>
  <c r="H191"/>
  <c r="H371"/>
  <c r="H281"/>
  <c r="C248" i="254"/>
  <c r="C249"/>
  <c r="E19" i="237"/>
  <c r="G19"/>
  <c r="C19"/>
  <c r="H19"/>
  <c r="F19"/>
  <c r="D19"/>
  <c r="H246" i="246"/>
  <c r="H318"/>
  <c r="H120"/>
  <c r="H12"/>
  <c r="H300"/>
  <c r="H247"/>
  <c r="H319"/>
  <c r="H31"/>
  <c r="H103"/>
  <c r="H85"/>
  <c r="F18" i="237"/>
  <c r="G18"/>
  <c r="C18"/>
  <c r="D18"/>
  <c r="E18"/>
  <c r="H18"/>
  <c r="I16" i="271"/>
  <c r="I10"/>
  <c r="I9" i="270"/>
  <c r="G21"/>
  <c r="D21"/>
  <c r="I18" i="271"/>
  <c r="I14" i="270"/>
  <c r="G21" i="271"/>
  <c r="B41" i="282" l="1"/>
  <c r="H26"/>
  <c r="H41" s="1"/>
  <c r="E9" i="289" s="1"/>
  <c r="B365" i="246"/>
  <c r="B311"/>
  <c r="B59"/>
  <c r="B41"/>
  <c r="B23"/>
  <c r="B77"/>
  <c r="B62" i="254"/>
  <c r="B257" i="282"/>
  <c r="H242"/>
  <c r="B311"/>
  <c r="H296"/>
  <c r="H311" s="1"/>
  <c r="E23" i="289" s="1"/>
  <c r="B77" i="282"/>
  <c r="H62"/>
  <c r="H77" s="1"/>
  <c r="E11" i="289" s="1"/>
  <c r="B59" i="282"/>
  <c r="H44"/>
  <c r="H59" s="1"/>
  <c r="E10" i="289" s="1"/>
  <c r="B347" i="277"/>
  <c r="H332"/>
  <c r="H347" s="1"/>
  <c r="B365"/>
  <c r="H350"/>
  <c r="H365" s="1"/>
  <c r="B23"/>
  <c r="H8"/>
  <c r="H23" s="1"/>
  <c r="F21" i="237"/>
  <c r="I8"/>
  <c r="H167" i="276"/>
  <c r="H23"/>
  <c r="H383"/>
  <c r="C385" i="282"/>
  <c r="B385" i="276"/>
  <c r="H131"/>
  <c r="H293"/>
  <c r="H113"/>
  <c r="H95"/>
  <c r="H149"/>
  <c r="B329" i="282"/>
  <c r="H314"/>
  <c r="H329" s="1"/>
  <c r="E24" i="289" s="1"/>
  <c r="B368" i="254"/>
  <c r="B383" i="246"/>
  <c r="B131"/>
  <c r="B116" i="254"/>
  <c r="B113" i="246"/>
  <c r="B98" i="254"/>
  <c r="B80"/>
  <c r="B95" i="246"/>
  <c r="B149"/>
  <c r="B134" i="254"/>
  <c r="B221" i="282"/>
  <c r="H206"/>
  <c r="H221" s="1"/>
  <c r="E19" i="289" s="1"/>
  <c r="B95" i="282"/>
  <c r="H80"/>
  <c r="H95" s="1"/>
  <c r="E12" i="289" s="1"/>
  <c r="B203" i="282"/>
  <c r="H188"/>
  <c r="H203" s="1"/>
  <c r="E18" i="289" s="1"/>
  <c r="B365" i="282"/>
  <c r="H350"/>
  <c r="H365" s="1"/>
  <c r="E26" i="289" s="1"/>
  <c r="B239" i="282"/>
  <c r="H224"/>
  <c r="H239" s="1"/>
  <c r="E20" i="289" s="1"/>
  <c r="B347" i="282"/>
  <c r="H332"/>
  <c r="H347" s="1"/>
  <c r="E25" i="289" s="1"/>
  <c r="B41" i="277"/>
  <c r="H26"/>
  <c r="H41" s="1"/>
  <c r="B59"/>
  <c r="H44"/>
  <c r="H59" s="1"/>
  <c r="H41" i="276"/>
  <c r="H257"/>
  <c r="C385"/>
  <c r="H77"/>
  <c r="H59"/>
  <c r="B293" i="282"/>
  <c r="H278"/>
  <c r="H293" s="1"/>
  <c r="B167"/>
  <c r="H152"/>
  <c r="H167" s="1"/>
  <c r="E16" i="289" s="1"/>
  <c r="B275" i="282"/>
  <c r="H260"/>
  <c r="H275" s="1"/>
  <c r="E22" i="289" s="1"/>
  <c r="B329" i="246"/>
  <c r="B203"/>
  <c r="B188" i="254"/>
  <c r="B185" i="246"/>
  <c r="B170" i="254"/>
  <c r="B152"/>
  <c r="B167" i="246"/>
  <c r="B221"/>
  <c r="B206" i="254"/>
  <c r="B383" i="282"/>
  <c r="H368"/>
  <c r="H383" s="1"/>
  <c r="E27" i="289" s="1"/>
  <c r="B185" i="282"/>
  <c r="H170"/>
  <c r="H185" s="1"/>
  <c r="E17" i="289" s="1"/>
  <c r="B275" i="277"/>
  <c r="H260"/>
  <c r="H275" s="1"/>
  <c r="B257"/>
  <c r="H242"/>
  <c r="H257" s="1"/>
  <c r="D385" i="276"/>
  <c r="H329"/>
  <c r="H221"/>
  <c r="H311"/>
  <c r="H365"/>
  <c r="H347"/>
  <c r="H203"/>
  <c r="B8" i="247"/>
  <c r="B23" s="1"/>
  <c r="B44"/>
  <c r="B59" s="1"/>
  <c r="B242"/>
  <c r="B257" s="1"/>
  <c r="B314"/>
  <c r="B329" s="1"/>
  <c r="B350"/>
  <c r="B365" s="1"/>
  <c r="B26"/>
  <c r="B41" s="1"/>
  <c r="B260"/>
  <c r="B275" s="1"/>
  <c r="B296"/>
  <c r="B311" s="1"/>
  <c r="B332"/>
  <c r="B347" s="1"/>
  <c r="B347" i="246"/>
  <c r="B275"/>
  <c r="B260" i="254"/>
  <c r="B257" i="246"/>
  <c r="B242" i="254"/>
  <c r="B224"/>
  <c r="B239" i="246"/>
  <c r="B293"/>
  <c r="B278" i="254"/>
  <c r="B149" i="282"/>
  <c r="H134"/>
  <c r="H149" s="1"/>
  <c r="E15" i="289" s="1"/>
  <c r="B23" i="282"/>
  <c r="H8"/>
  <c r="H23" s="1"/>
  <c r="B131"/>
  <c r="H116"/>
  <c r="H131" s="1"/>
  <c r="E14" i="289" s="1"/>
  <c r="B113" i="282"/>
  <c r="H98"/>
  <c r="H113" s="1"/>
  <c r="E13" i="289" s="1"/>
  <c r="H249" i="282"/>
  <c r="H248"/>
  <c r="B311" i="277"/>
  <c r="H296"/>
  <c r="H311" s="1"/>
  <c r="B329"/>
  <c r="H314"/>
  <c r="H329" s="1"/>
  <c r="D385" i="282"/>
  <c r="H275" i="276"/>
  <c r="H185"/>
  <c r="H239"/>
  <c r="H320" i="254"/>
  <c r="H122"/>
  <c r="H307"/>
  <c r="H162"/>
  <c r="H260" i="246"/>
  <c r="H275" s="1"/>
  <c r="H8"/>
  <c r="H23" s="1"/>
  <c r="H85" i="254"/>
  <c r="H31"/>
  <c r="H247"/>
  <c r="H12"/>
  <c r="H318"/>
  <c r="H281"/>
  <c r="H191"/>
  <c r="H245"/>
  <c r="H89"/>
  <c r="H233"/>
  <c r="H323"/>
  <c r="H98" i="246"/>
  <c r="H113" s="1"/>
  <c r="H224"/>
  <c r="H239" s="1"/>
  <c r="H134"/>
  <c r="H149" s="1"/>
  <c r="H314"/>
  <c r="H329" s="1"/>
  <c r="H332"/>
  <c r="H347" s="1"/>
  <c r="H129" i="254"/>
  <c r="H345"/>
  <c r="H237"/>
  <c r="H315"/>
  <c r="H243"/>
  <c r="H290"/>
  <c r="H272"/>
  <c r="H344"/>
  <c r="H177"/>
  <c r="H303"/>
  <c r="H15"/>
  <c r="H10"/>
  <c r="H118"/>
  <c r="H214"/>
  <c r="H106"/>
  <c r="H322"/>
  <c r="D152"/>
  <c r="D167" i="246"/>
  <c r="D224" i="254"/>
  <c r="D239" i="246"/>
  <c r="D314" i="254"/>
  <c r="D329" i="246"/>
  <c r="D350" i="254"/>
  <c r="D365" i="246"/>
  <c r="D62" i="254"/>
  <c r="D77" i="246"/>
  <c r="H193" i="254"/>
  <c r="H301"/>
  <c r="H121"/>
  <c r="H282"/>
  <c r="H336"/>
  <c r="H210"/>
  <c r="H173"/>
  <c r="H101"/>
  <c r="H227"/>
  <c r="H143"/>
  <c r="H17"/>
  <c r="H125"/>
  <c r="H14"/>
  <c r="H374"/>
  <c r="H158"/>
  <c r="H73"/>
  <c r="H343"/>
  <c r="H216"/>
  <c r="H108"/>
  <c r="H18"/>
  <c r="H219"/>
  <c r="H201"/>
  <c r="H81"/>
  <c r="H117"/>
  <c r="H99"/>
  <c r="H146"/>
  <c r="H20"/>
  <c r="H339"/>
  <c r="H87"/>
  <c r="H298"/>
  <c r="H334"/>
  <c r="H226"/>
  <c r="H250"/>
  <c r="H160"/>
  <c r="H358"/>
  <c r="H67"/>
  <c r="H211"/>
  <c r="H30"/>
  <c r="H354"/>
  <c r="H29"/>
  <c r="H119"/>
  <c r="H263"/>
  <c r="H179"/>
  <c r="H269"/>
  <c r="H104"/>
  <c r="H302"/>
  <c r="H55"/>
  <c r="H235"/>
  <c r="H163"/>
  <c r="H198"/>
  <c r="H72"/>
  <c r="C80"/>
  <c r="C95" i="246"/>
  <c r="C242" i="254"/>
  <c r="C257" i="246"/>
  <c r="C206" i="254"/>
  <c r="C221" s="1"/>
  <c r="C188"/>
  <c r="C203" i="246"/>
  <c r="C152" i="254"/>
  <c r="C167" i="246"/>
  <c r="C278" i="254"/>
  <c r="C293" i="246"/>
  <c r="H381" i="254"/>
  <c r="H57"/>
  <c r="H279"/>
  <c r="H351"/>
  <c r="H171"/>
  <c r="H218"/>
  <c r="H110"/>
  <c r="H267"/>
  <c r="H69"/>
  <c r="H82"/>
  <c r="H136"/>
  <c r="H64"/>
  <c r="H304"/>
  <c r="H124"/>
  <c r="I18" i="237"/>
  <c r="G21"/>
  <c r="I10"/>
  <c r="I17"/>
  <c r="I11"/>
  <c r="I16"/>
  <c r="H68" i="254"/>
  <c r="H109"/>
  <c r="H342"/>
  <c r="H26" i="246"/>
  <c r="H41" s="1"/>
  <c r="H242"/>
  <c r="H257" s="1"/>
  <c r="H188"/>
  <c r="H203" s="1"/>
  <c r="H283" i="254"/>
  <c r="H229"/>
  <c r="H337"/>
  <c r="H48"/>
  <c r="H192"/>
  <c r="H138"/>
  <c r="H335"/>
  <c r="H317"/>
  <c r="H161"/>
  <c r="H71"/>
  <c r="H377"/>
  <c r="H50"/>
  <c r="H356"/>
  <c r="H289"/>
  <c r="H181"/>
  <c r="H199"/>
  <c r="H144"/>
  <c r="H54"/>
  <c r="H324"/>
  <c r="D260"/>
  <c r="D275" i="246"/>
  <c r="D206" i="254"/>
  <c r="D221" s="1"/>
  <c r="D296"/>
  <c r="D311" i="246"/>
  <c r="D26" i="254"/>
  <c r="D41" i="246"/>
  <c r="D8" i="254"/>
  <c r="D23" i="246"/>
  <c r="H291" i="254"/>
  <c r="H147"/>
  <c r="H273"/>
  <c r="H225"/>
  <c r="H63"/>
  <c r="H45"/>
  <c r="H326"/>
  <c r="H380"/>
  <c r="H164"/>
  <c r="H213"/>
  <c r="H195"/>
  <c r="H357"/>
  <c r="H370"/>
  <c r="H190"/>
  <c r="H52"/>
  <c r="H178"/>
  <c r="H16"/>
  <c r="C314"/>
  <c r="C329" i="246"/>
  <c r="C134" i="254"/>
  <c r="C149" i="246"/>
  <c r="C116" i="254"/>
  <c r="C131" i="246"/>
  <c r="C350" i="254"/>
  <c r="C365" i="246"/>
  <c r="C98" i="254"/>
  <c r="C113" i="246"/>
  <c r="H21" i="237"/>
  <c r="I13"/>
  <c r="I21" i="270"/>
  <c r="H212" i="254"/>
  <c r="H271"/>
  <c r="H127"/>
  <c r="H90"/>
  <c r="H360"/>
  <c r="H296" i="246"/>
  <c r="H311" s="1"/>
  <c r="H80"/>
  <c r="H95" s="1"/>
  <c r="H103" i="254"/>
  <c r="H319"/>
  <c r="H300"/>
  <c r="H120"/>
  <c r="H246"/>
  <c r="H371"/>
  <c r="H353"/>
  <c r="H209"/>
  <c r="H251"/>
  <c r="H197"/>
  <c r="I7" i="237"/>
  <c r="C21"/>
  <c r="H152" i="246"/>
  <c r="H167" s="1"/>
  <c r="H368"/>
  <c r="H383" s="1"/>
  <c r="H62"/>
  <c r="H77" s="1"/>
  <c r="H350"/>
  <c r="H365" s="1"/>
  <c r="H116"/>
  <c r="H131" s="1"/>
  <c r="H278"/>
  <c r="H293" s="1"/>
  <c r="H309" i="254"/>
  <c r="H111"/>
  <c r="H153"/>
  <c r="H189"/>
  <c r="H9"/>
  <c r="H92"/>
  <c r="H182"/>
  <c r="H362"/>
  <c r="H141"/>
  <c r="H123"/>
  <c r="H262"/>
  <c r="H208"/>
  <c r="H46"/>
  <c r="H232"/>
  <c r="H196"/>
  <c r="D116"/>
  <c r="D131" i="246"/>
  <c r="D134" i="254"/>
  <c r="D149" i="246"/>
  <c r="D80" i="254"/>
  <c r="D95" i="246"/>
  <c r="D170" i="254"/>
  <c r="D185" i="246"/>
  <c r="D44" i="254"/>
  <c r="D59" i="246"/>
  <c r="H265" i="254"/>
  <c r="H139"/>
  <c r="H174"/>
  <c r="H84"/>
  <c r="H228"/>
  <c r="H65"/>
  <c r="H83"/>
  <c r="H287"/>
  <c r="H107"/>
  <c r="H305"/>
  <c r="H284"/>
  <c r="H230"/>
  <c r="H338"/>
  <c r="H37"/>
  <c r="H19"/>
  <c r="H91"/>
  <c r="H126"/>
  <c r="H270"/>
  <c r="H21"/>
  <c r="H165"/>
  <c r="H327"/>
  <c r="H297"/>
  <c r="H135"/>
  <c r="H74"/>
  <c r="H308"/>
  <c r="H128"/>
  <c r="H248"/>
  <c r="H249"/>
  <c r="H231"/>
  <c r="H159"/>
  <c r="H280"/>
  <c r="H352"/>
  <c r="H172"/>
  <c r="H286"/>
  <c r="H376"/>
  <c r="H70"/>
  <c r="H157"/>
  <c r="H355"/>
  <c r="H49"/>
  <c r="H372"/>
  <c r="H156"/>
  <c r="H264"/>
  <c r="H137"/>
  <c r="H11"/>
  <c r="H215"/>
  <c r="H53"/>
  <c r="H359"/>
  <c r="H266"/>
  <c r="H140"/>
  <c r="H253"/>
  <c r="H379"/>
  <c r="H36"/>
  <c r="H180"/>
  <c r="H378"/>
  <c r="C224"/>
  <c r="C239" i="246"/>
  <c r="C8" i="254"/>
  <c r="C23" i="246"/>
  <c r="C62" i="254"/>
  <c r="C77" i="246"/>
  <c r="C296" i="254"/>
  <c r="C311" i="246"/>
  <c r="C170" i="254"/>
  <c r="C185" i="246"/>
  <c r="H93" i="254"/>
  <c r="H255"/>
  <c r="H75"/>
  <c r="H261"/>
  <c r="H207"/>
  <c r="H27"/>
  <c r="H56"/>
  <c r="H236"/>
  <c r="H200"/>
  <c r="H33"/>
  <c r="H375"/>
  <c r="H321"/>
  <c r="H316"/>
  <c r="H244"/>
  <c r="H142"/>
  <c r="H34"/>
  <c r="H88"/>
  <c r="I19" i="237"/>
  <c r="D21"/>
  <c r="I15"/>
  <c r="I21" i="271"/>
  <c r="I20" i="237"/>
  <c r="I12"/>
  <c r="H176" i="254"/>
  <c r="H361"/>
  <c r="H288"/>
  <c r="H306"/>
  <c r="H170" i="246"/>
  <c r="H185" s="1"/>
  <c r="H206"/>
  <c r="H221" s="1"/>
  <c r="H44"/>
  <c r="H59" s="1"/>
  <c r="H175" i="254"/>
  <c r="H373"/>
  <c r="H13"/>
  <c r="H102"/>
  <c r="H66"/>
  <c r="H299"/>
  <c r="H155"/>
  <c r="H47"/>
  <c r="H341"/>
  <c r="H35"/>
  <c r="H32"/>
  <c r="H86"/>
  <c r="H194"/>
  <c r="H325"/>
  <c r="H217"/>
  <c r="H145"/>
  <c r="H252"/>
  <c r="H234"/>
  <c r="D368"/>
  <c r="D383" i="246"/>
  <c r="D332" i="254"/>
  <c r="D347" i="246"/>
  <c r="D188" i="254"/>
  <c r="D203" i="246"/>
  <c r="D98" i="254"/>
  <c r="D113" i="246"/>
  <c r="D242" i="254"/>
  <c r="D257" i="246"/>
  <c r="D278" i="254"/>
  <c r="D293" i="246"/>
  <c r="H39" i="254"/>
  <c r="H183"/>
  <c r="H363"/>
  <c r="H369"/>
  <c r="H333"/>
  <c r="H254"/>
  <c r="H38"/>
  <c r="H285"/>
  <c r="H51"/>
  <c r="H105"/>
  <c r="H28"/>
  <c r="H154"/>
  <c r="H100"/>
  <c r="H268"/>
  <c r="H340"/>
  <c r="C260"/>
  <c r="C275" i="246"/>
  <c r="C332" i="254"/>
  <c r="C347" i="246"/>
  <c r="C44" i="254"/>
  <c r="C59" i="246"/>
  <c r="C368" i="254"/>
  <c r="C383" i="246"/>
  <c r="C26" i="254"/>
  <c r="C41" i="246"/>
  <c r="E21" i="237"/>
  <c r="B332" i="254" l="1"/>
  <c r="E58" i="289"/>
  <c r="E8"/>
  <c r="B293" i="254"/>
  <c r="B257"/>
  <c r="B221"/>
  <c r="B185"/>
  <c r="E61" i="289"/>
  <c r="B95" i="254"/>
  <c r="B296"/>
  <c r="B239"/>
  <c r="B167"/>
  <c r="E65" i="289"/>
  <c r="E63"/>
  <c r="E64"/>
  <c r="B131" i="254"/>
  <c r="E69" i="289"/>
  <c r="E55"/>
  <c r="E68"/>
  <c r="B77" i="254"/>
  <c r="E54" i="289"/>
  <c r="B26" i="254"/>
  <c r="E59" i="289"/>
  <c r="E60"/>
  <c r="B275" i="254"/>
  <c r="E62" i="289"/>
  <c r="E72"/>
  <c r="B203" i="254"/>
  <c r="E67" i="289"/>
  <c r="B383" i="254"/>
  <c r="B385" i="247"/>
  <c r="B385" i="277"/>
  <c r="B8" i="254"/>
  <c r="B350"/>
  <c r="H350" s="1"/>
  <c r="H365" s="1"/>
  <c r="B347"/>
  <c r="E70" i="289"/>
  <c r="E71"/>
  <c r="E57"/>
  <c r="B149" i="254"/>
  <c r="B113"/>
  <c r="E56" i="289"/>
  <c r="B385" i="282"/>
  <c r="B314" i="254"/>
  <c r="H385" i="276"/>
  <c r="H385" i="277"/>
  <c r="H257" i="282"/>
  <c r="E21" i="289" s="1"/>
  <c r="B385" i="246"/>
  <c r="B44" i="254"/>
  <c r="H260"/>
  <c r="H275" s="1"/>
  <c r="H26"/>
  <c r="H41" s="1"/>
  <c r="D383"/>
  <c r="H368"/>
  <c r="H383" s="1"/>
  <c r="H8" i="247"/>
  <c r="H23" s="1"/>
  <c r="C95" i="254"/>
  <c r="D329"/>
  <c r="H224"/>
  <c r="H239" s="1"/>
  <c r="C311"/>
  <c r="C23"/>
  <c r="D59"/>
  <c r="D95"/>
  <c r="D131"/>
  <c r="H116"/>
  <c r="H131" s="1"/>
  <c r="H152"/>
  <c r="H167" s="1"/>
  <c r="H332" i="247"/>
  <c r="H347" s="1"/>
  <c r="H44"/>
  <c r="H59" s="1"/>
  <c r="C365" i="254"/>
  <c r="C149"/>
  <c r="D41"/>
  <c r="H98"/>
  <c r="H113" s="1"/>
  <c r="C383"/>
  <c r="D257"/>
  <c r="H278"/>
  <c r="H293" s="1"/>
  <c r="H296"/>
  <c r="H311" s="1"/>
  <c r="D77"/>
  <c r="D167"/>
  <c r="C41"/>
  <c r="C59"/>
  <c r="C275"/>
  <c r="D293"/>
  <c r="D113"/>
  <c r="D347"/>
  <c r="H206"/>
  <c r="H221" s="1"/>
  <c r="H314" i="247"/>
  <c r="H329" s="1"/>
  <c r="H260"/>
  <c r="H275" s="1"/>
  <c r="H242"/>
  <c r="H257" s="1"/>
  <c r="H188" i="254"/>
  <c r="H203" s="1"/>
  <c r="C293"/>
  <c r="C203"/>
  <c r="C257"/>
  <c r="D365"/>
  <c r="D239"/>
  <c r="C347"/>
  <c r="D203"/>
  <c r="H26" i="247"/>
  <c r="H41" s="1"/>
  <c r="C167" i="254"/>
  <c r="H170"/>
  <c r="H185" s="1"/>
  <c r="C185"/>
  <c r="C77"/>
  <c r="C239"/>
  <c r="D185"/>
  <c r="D149"/>
  <c r="H62"/>
  <c r="H77" s="1"/>
  <c r="H350" i="247"/>
  <c r="H365" s="1"/>
  <c r="H296"/>
  <c r="H311" s="1"/>
  <c r="H80" i="254"/>
  <c r="H95" s="1"/>
  <c r="C113"/>
  <c r="C131"/>
  <c r="C329"/>
  <c r="D23"/>
  <c r="D311"/>
  <c r="D275"/>
  <c r="H134"/>
  <c r="H149" s="1"/>
  <c r="I21" i="237"/>
  <c r="B59" i="254" l="1"/>
  <c r="B311"/>
  <c r="E66" i="289"/>
  <c r="B23" i="254"/>
  <c r="H44"/>
  <c r="H59" s="1"/>
  <c r="H385" i="282"/>
  <c r="B329" i="254"/>
  <c r="B365"/>
  <c r="B41"/>
  <c r="E28" i="289"/>
  <c r="E53"/>
  <c r="H8" i="254"/>
  <c r="H23" s="1"/>
  <c r="H332"/>
  <c r="H347" s="1"/>
  <c r="H242"/>
  <c r="H257" s="1"/>
  <c r="H314"/>
  <c r="H329" s="1"/>
  <c r="H385" i="283"/>
  <c r="D385" i="261"/>
  <c r="F385" i="258"/>
  <c r="E385" i="257"/>
  <c r="G385" i="255"/>
  <c r="F385" i="254"/>
  <c r="I385" i="251"/>
  <c r="G385" i="250"/>
  <c r="F385" i="249"/>
  <c r="E385" i="248"/>
  <c r="D385" i="247"/>
  <c r="F385" i="209"/>
  <c r="E385" i="208"/>
  <c r="F385" i="37"/>
  <c r="E385" i="36"/>
  <c r="F385" i="34"/>
  <c r="E385" i="33"/>
  <c r="D385" i="32"/>
  <c r="C385" i="31"/>
  <c r="E385" i="261"/>
  <c r="G385" i="258"/>
  <c r="D385" i="255"/>
  <c r="F385" i="253"/>
  <c r="F385" i="251"/>
  <c r="D385" i="250"/>
  <c r="C385" i="249"/>
  <c r="G385" i="209"/>
  <c r="F385" i="208"/>
  <c r="E385" i="202"/>
  <c r="C385" i="37"/>
  <c r="C385" i="34"/>
  <c r="H385" i="31"/>
  <c r="G385" i="30"/>
  <c r="G385" i="290"/>
  <c r="F385" i="283"/>
  <c r="G385" i="257"/>
  <c r="G385" i="253"/>
  <c r="G385" i="251"/>
  <c r="E385" i="250"/>
  <c r="D385" i="249"/>
  <c r="C385" i="248"/>
  <c r="H385" i="209"/>
  <c r="G385" i="208"/>
  <c r="F385" i="202"/>
  <c r="D385" i="37"/>
  <c r="C385" i="36"/>
  <c r="D385" i="34"/>
  <c r="C385" i="33"/>
  <c r="H385" i="30"/>
  <c r="H385" i="290"/>
  <c r="G385" i="283"/>
  <c r="C385" i="261"/>
  <c r="E385" i="258"/>
  <c r="F385" i="255"/>
  <c r="E385" i="254"/>
  <c r="D385" i="253"/>
  <c r="D385" i="251"/>
  <c r="H385" i="248"/>
  <c r="G385" i="247"/>
  <c r="F385" i="246"/>
  <c r="H385" i="208"/>
  <c r="G385" i="202"/>
  <c r="E385" i="37"/>
  <c r="D385" i="36"/>
  <c r="E385" i="34"/>
  <c r="D385" i="33"/>
  <c r="C385" i="32"/>
  <c r="H385" i="202"/>
  <c r="C385" i="35"/>
  <c r="E385"/>
  <c r="D385"/>
  <c r="F385"/>
  <c r="H385"/>
  <c r="C385" i="246"/>
  <c r="C385" i="254"/>
  <c r="C385" i="255"/>
  <c r="E385" i="253"/>
  <c r="E385" i="251"/>
  <c r="C385" i="250"/>
  <c r="H385" i="247"/>
  <c r="G385" i="246"/>
  <c r="D385" i="202"/>
  <c r="C385" i="258"/>
  <c r="H385" i="255"/>
  <c r="G385" i="254"/>
  <c r="H385" i="250"/>
  <c r="G385" i="249"/>
  <c r="F385" i="248"/>
  <c r="E385" i="247"/>
  <c r="C385" i="209"/>
  <c r="G385" i="37"/>
  <c r="F385" i="36"/>
  <c r="G385" i="34"/>
  <c r="F385" i="33"/>
  <c r="E385" i="32"/>
  <c r="D385" i="31"/>
  <c r="C385" i="30"/>
  <c r="C385" i="290"/>
  <c r="F385" i="261"/>
  <c r="E385" i="255"/>
  <c r="C385" i="253"/>
  <c r="C385" i="251"/>
  <c r="H385" i="249"/>
  <c r="G385" i="248"/>
  <c r="F385" i="247"/>
  <c r="E385" i="246"/>
  <c r="D385" i="209"/>
  <c r="C385" i="208"/>
  <c r="H385" i="37"/>
  <c r="G385" i="36"/>
  <c r="H385" i="34"/>
  <c r="G385" i="33"/>
  <c r="F385" i="32"/>
  <c r="E385" i="31"/>
  <c r="D385" i="30"/>
  <c r="D385" i="290"/>
  <c r="C385" i="283"/>
  <c r="G385" i="261"/>
  <c r="D385" i="257"/>
  <c r="H385" i="253"/>
  <c r="H385" i="251"/>
  <c r="F385" i="250"/>
  <c r="E385" i="249"/>
  <c r="D385" i="248"/>
  <c r="C385" i="247"/>
  <c r="E385" i="209"/>
  <c r="D385" i="208"/>
  <c r="C385" i="202"/>
  <c r="H385" i="36"/>
  <c r="J405" i="35"/>
  <c r="H405"/>
  <c r="P405" s="1"/>
  <c r="E385" i="290"/>
  <c r="D385" i="283"/>
  <c r="H385" i="261"/>
  <c r="G385" i="35"/>
  <c r="G405"/>
  <c r="O405" s="1"/>
  <c r="H385" i="32"/>
  <c r="G385" i="31"/>
  <c r="F385" i="30"/>
  <c r="F385" i="290"/>
  <c r="E385" i="283"/>
  <c r="F385" i="257"/>
  <c r="D385" i="258"/>
  <c r="C385" i="257"/>
  <c r="H385" s="1"/>
  <c r="H385" i="33"/>
  <c r="G385" i="32"/>
  <c r="F385" i="31"/>
  <c r="E385" i="30"/>
  <c r="E405" i="35"/>
  <c r="M405" s="1"/>
  <c r="F405"/>
  <c r="N405" s="1"/>
  <c r="D385" i="246"/>
  <c r="D385" i="254"/>
  <c r="H385" i="246"/>
  <c r="C405" i="35"/>
  <c r="K405" s="1"/>
  <c r="D405"/>
  <c r="L405" s="1"/>
  <c r="H385" i="254"/>
  <c r="B44" i="256" s="1"/>
  <c r="B44" i="259" l="1"/>
  <c r="B350" i="256"/>
  <c r="E75" i="289"/>
  <c r="E73"/>
  <c r="H385" i="258"/>
  <c r="B179" i="256"/>
  <c r="B179" i="259" s="1"/>
  <c r="B37" i="256"/>
  <c r="B37" i="259" s="1"/>
  <c r="B154" i="256"/>
  <c r="B154" i="259" s="1"/>
  <c r="B320" i="256"/>
  <c r="B320" i="259" s="1"/>
  <c r="B50" i="256"/>
  <c r="B50" i="259" s="1"/>
  <c r="B272" i="256"/>
  <c r="B272" i="259" s="1"/>
  <c r="B372" i="256"/>
  <c r="B372" i="259" s="1"/>
  <c r="B138" i="256"/>
  <c r="B138" i="259" s="1"/>
  <c r="B193" i="256"/>
  <c r="B193" i="259" s="1"/>
  <c r="B281" i="256"/>
  <c r="B281" i="259" s="1"/>
  <c r="B87" i="256"/>
  <c r="B87" i="259" s="1"/>
  <c r="B75" i="256"/>
  <c r="B75" i="259" s="1"/>
  <c r="B198" i="256"/>
  <c r="B198" i="259" s="1"/>
  <c r="B178" i="256"/>
  <c r="B178" i="259" s="1"/>
  <c r="B315" i="256"/>
  <c r="B315" i="259" s="1"/>
  <c r="B9" i="256"/>
  <c r="B9" i="259" s="1"/>
  <c r="B305" i="256"/>
  <c r="B305" i="259" s="1"/>
  <c r="B233" i="256"/>
  <c r="B233" i="259" s="1"/>
  <c r="B145" i="256"/>
  <c r="B145" i="259" s="1"/>
  <c r="B262" i="256"/>
  <c r="B262" i="259" s="1"/>
  <c r="B140" i="256"/>
  <c r="B140" i="259" s="1"/>
  <c r="B38" i="256"/>
  <c r="B38" i="259" s="1"/>
  <c r="B192" i="256"/>
  <c r="B192" i="259" s="1"/>
  <c r="B247" i="256"/>
  <c r="B247" i="259" s="1"/>
  <c r="B335" i="256"/>
  <c r="B335" i="259" s="1"/>
  <c r="B65" i="256"/>
  <c r="B65" i="259" s="1"/>
  <c r="B159" i="256"/>
  <c r="B159" i="259" s="1"/>
  <c r="B111" i="256"/>
  <c r="B111" i="259" s="1"/>
  <c r="B234" i="256"/>
  <c r="B234" i="259" s="1"/>
  <c r="B340" i="256"/>
  <c r="B340" i="259" s="1"/>
  <c r="B286" i="256"/>
  <c r="B286" i="259" s="1"/>
  <c r="B99" i="256"/>
  <c r="B99" i="259" s="1"/>
  <c r="B71" i="256"/>
  <c r="B71" i="259" s="1"/>
  <c r="B379" i="256"/>
  <c r="B379" i="259" s="1"/>
  <c r="B199" i="256"/>
  <c r="B199" i="259" s="1"/>
  <c r="B316" i="256"/>
  <c r="B316" i="259" s="1"/>
  <c r="B46" i="256"/>
  <c r="B46" i="259" s="1"/>
  <c r="B212" i="256"/>
  <c r="B212" i="259" s="1"/>
  <c r="B92" i="256"/>
  <c r="B92" i="259" s="1"/>
  <c r="B246" i="256"/>
  <c r="B246" i="259" s="1"/>
  <c r="B373" i="256"/>
  <c r="B373" i="259" s="1"/>
  <c r="B31" i="256"/>
  <c r="B31" i="259" s="1"/>
  <c r="B299" i="256"/>
  <c r="B299" i="259" s="1"/>
  <c r="B119" i="256"/>
  <c r="B119" i="259" s="1"/>
  <c r="B267" i="256"/>
  <c r="B267" i="259" s="1"/>
  <c r="B363" i="256"/>
  <c r="B363" i="259" s="1"/>
  <c r="B165" i="256"/>
  <c r="B165" i="259" s="1"/>
  <c r="B18" i="256"/>
  <c r="B18" i="259" s="1"/>
  <c r="B358" i="256"/>
  <c r="B358" i="259" s="1"/>
  <c r="B16" i="256"/>
  <c r="B16" i="259" s="1"/>
  <c r="B189" i="256"/>
  <c r="B189" i="259" s="1"/>
  <c r="B107" i="256"/>
  <c r="B107" i="259" s="1"/>
  <c r="B235" i="256"/>
  <c r="B235" i="259" s="1"/>
  <c r="B136" i="256"/>
  <c r="B136" i="259" s="1"/>
  <c r="B230" i="256"/>
  <c r="B230" i="259" s="1"/>
  <c r="B164" i="256"/>
  <c r="B164" i="259" s="1"/>
  <c r="B48" i="256"/>
  <c r="B48" i="259" s="1"/>
  <c r="B103" i="256"/>
  <c r="B103" i="259" s="1"/>
  <c r="B371" i="256"/>
  <c r="B371" i="259" s="1"/>
  <c r="B191" i="256"/>
  <c r="B191" i="259" s="1"/>
  <c r="B15" i="256"/>
  <c r="B15" i="259" s="1"/>
  <c r="B273" i="256"/>
  <c r="B273" i="259" s="1"/>
  <c r="B360" i="256"/>
  <c r="B360" i="259" s="1"/>
  <c r="B108" i="256"/>
  <c r="B108" i="259" s="1"/>
  <c r="B88" i="256"/>
  <c r="B88" i="259" s="1"/>
  <c r="B261" i="256"/>
  <c r="B261" i="259" s="1"/>
  <c r="B197" i="256"/>
  <c r="B197" i="259" s="1"/>
  <c r="B361" i="256"/>
  <c r="B361" i="259" s="1"/>
  <c r="B55" i="256"/>
  <c r="B55" i="259" s="1"/>
  <c r="B298" i="256"/>
  <c r="B298" i="259" s="1"/>
  <c r="B172" i="256"/>
  <c r="B172" i="259" s="1"/>
  <c r="B68" i="256"/>
  <c r="B68" i="259" s="1"/>
  <c r="B344" i="256"/>
  <c r="B344" i="259" s="1"/>
  <c r="B290" i="256"/>
  <c r="B290" i="259" s="1"/>
  <c r="B84" i="256"/>
  <c r="B84" i="259" s="1"/>
  <c r="B211" i="256"/>
  <c r="B211" i="259" s="1"/>
  <c r="B227" i="256"/>
  <c r="B227" i="259" s="1"/>
  <c r="B105" i="256"/>
  <c r="B105" i="259" s="1"/>
  <c r="B327" i="256"/>
  <c r="B327" i="259" s="1"/>
  <c r="B21" i="256"/>
  <c r="B21" i="259" s="1"/>
  <c r="B216" i="256"/>
  <c r="B216" i="259" s="1"/>
  <c r="B196" i="256"/>
  <c r="B196" i="259" s="1"/>
  <c r="B369" i="256"/>
  <c r="B369" i="259" s="1"/>
  <c r="B27" i="256"/>
  <c r="B27" i="259" s="1"/>
  <c r="B251" i="256"/>
  <c r="B251" i="259" s="1"/>
  <c r="B91" i="256"/>
  <c r="B91" i="259" s="1"/>
  <c r="B280" i="256"/>
  <c r="B280" i="259" s="1"/>
  <c r="B86" i="256"/>
  <c r="B86" i="259" s="1"/>
  <c r="B56" i="256"/>
  <c r="B56" i="259" s="1"/>
  <c r="B318" i="256"/>
  <c r="B318" i="259" s="1"/>
  <c r="B210" i="256"/>
  <c r="B210" i="259" s="1"/>
  <c r="B265" i="256"/>
  <c r="B265" i="259" s="1"/>
  <c r="B11" i="256"/>
  <c r="B11" i="259" s="1"/>
  <c r="B177" i="256"/>
  <c r="B177" i="259" s="1"/>
  <c r="B129" i="256"/>
  <c r="B129" i="259" s="1"/>
  <c r="B378" i="256"/>
  <c r="B378" i="259" s="1"/>
  <c r="B252" i="256"/>
  <c r="B252" i="259" s="1"/>
  <c r="B232" i="256"/>
  <c r="B232" i="259" s="1"/>
  <c r="B117" i="256"/>
  <c r="B117" i="259" s="1"/>
  <c r="B323" i="256"/>
  <c r="B323" i="259" s="1"/>
  <c r="B17" i="256"/>
  <c r="B17" i="259" s="1"/>
  <c r="B217" i="256"/>
  <c r="B217" i="259" s="1"/>
  <c r="B64" i="256"/>
  <c r="B64" i="259" s="1"/>
  <c r="B158" i="256"/>
  <c r="B158" i="259" s="1"/>
  <c r="B110" i="256"/>
  <c r="B110" i="259" s="1"/>
  <c r="B264" i="256"/>
  <c r="B264" i="259" s="1"/>
  <c r="B49" i="256"/>
  <c r="B49" i="259" s="1"/>
  <c r="B137" i="256"/>
  <c r="B137" i="259" s="1"/>
  <c r="B285" i="256"/>
  <c r="B285" i="259" s="1"/>
  <c r="B183" i="256"/>
  <c r="B183" i="259" s="1"/>
  <c r="B342" i="256"/>
  <c r="B342" i="259" s="1"/>
  <c r="B36" i="256"/>
  <c r="B36" i="259" s="1"/>
  <c r="B34" i="256"/>
  <c r="B34" i="259" s="1"/>
  <c r="B207" i="256"/>
  <c r="B207" i="259" s="1"/>
  <c r="B125" i="256"/>
  <c r="B125" i="259" s="1"/>
  <c r="B253" i="256"/>
  <c r="B253" i="259" s="1"/>
  <c r="B82" i="256"/>
  <c r="B82" i="259" s="1"/>
  <c r="B374" i="256"/>
  <c r="B374" i="259" s="1"/>
  <c r="B182" i="256"/>
  <c r="B182" i="259" s="1"/>
  <c r="B300" i="256"/>
  <c r="B300" i="259" s="1"/>
  <c r="B66" i="256"/>
  <c r="B66" i="259" s="1"/>
  <c r="B121" i="256"/>
  <c r="B121" i="259" s="1"/>
  <c r="B209" i="256"/>
  <c r="B209" i="259" s="1"/>
  <c r="B33" i="256"/>
  <c r="B33" i="259" s="1"/>
  <c r="B291" i="256"/>
  <c r="B291" i="259" s="1"/>
  <c r="B126" i="256"/>
  <c r="B126" i="259" s="1"/>
  <c r="B106" i="256"/>
  <c r="B106" i="259" s="1"/>
  <c r="B279" i="256"/>
  <c r="B279" i="259" s="1"/>
  <c r="B215" i="256"/>
  <c r="B215" i="259" s="1"/>
  <c r="B343" i="256"/>
  <c r="B343" i="259" s="1"/>
  <c r="B73" i="256"/>
  <c r="B73" i="259" s="1"/>
  <c r="B190" i="256"/>
  <c r="B190" i="259" s="1"/>
  <c r="B14" i="256"/>
  <c r="B14" i="259" s="1"/>
  <c r="B236" i="256"/>
  <c r="B236" i="259" s="1"/>
  <c r="B102" i="256"/>
  <c r="B102" i="259" s="1"/>
  <c r="B355" i="256"/>
  <c r="B355" i="259" s="1"/>
  <c r="B157" i="256"/>
  <c r="B157" i="259" s="1"/>
  <c r="B245" i="256"/>
  <c r="B245" i="259" s="1"/>
  <c r="B303" i="256"/>
  <c r="B303" i="259" s="1"/>
  <c r="B123" i="256"/>
  <c r="B123" i="259" s="1"/>
  <c r="B381" i="256"/>
  <c r="B381" i="259" s="1"/>
  <c r="B39" i="256"/>
  <c r="B39" i="259" s="1"/>
  <c r="B162" i="256"/>
  <c r="B162" i="259" s="1"/>
  <c r="B322" i="256"/>
  <c r="B322" i="259" s="1"/>
  <c r="B214" i="256"/>
  <c r="B214" i="259" s="1"/>
  <c r="B45" i="256"/>
  <c r="B45" i="259" s="1"/>
  <c r="B269" i="256"/>
  <c r="B269" i="259" s="1"/>
  <c r="B109" i="256"/>
  <c r="B109" i="259" s="1"/>
  <c r="B226" i="256"/>
  <c r="B226" i="259" s="1"/>
  <c r="B356" i="256"/>
  <c r="B356" i="259" s="1"/>
  <c r="B104" i="256"/>
  <c r="B104" i="259" s="1"/>
  <c r="B308" i="256"/>
  <c r="B308" i="259" s="1"/>
  <c r="B74" i="256"/>
  <c r="B74" i="259" s="1"/>
  <c r="B156" i="256"/>
  <c r="B156" i="259" s="1"/>
  <c r="B283" i="256"/>
  <c r="B283" i="259" s="1"/>
  <c r="B29" i="256"/>
  <c r="B29" i="259" s="1"/>
  <c r="B375" i="256"/>
  <c r="B375" i="259" s="1"/>
  <c r="B195" i="256"/>
  <c r="B195" i="259" s="1"/>
  <c r="B147" i="256"/>
  <c r="B147" i="259" s="1"/>
  <c r="B270" i="256"/>
  <c r="B270" i="259" s="1"/>
  <c r="B250" i="256"/>
  <c r="B250" i="259" s="1"/>
  <c r="B135" i="256"/>
  <c r="B135" i="259" s="1"/>
  <c r="B377" i="256"/>
  <c r="B377" i="259" s="1"/>
  <c r="B35" i="256"/>
  <c r="B35" i="259" s="1"/>
  <c r="B163" i="256"/>
  <c r="B163" i="259" s="1"/>
  <c r="B10" i="256"/>
  <c r="B10" i="259" s="1"/>
  <c r="B302" i="256"/>
  <c r="B302" i="259" s="1"/>
  <c r="B176" i="256"/>
  <c r="B176" i="259" s="1"/>
  <c r="B128" i="256"/>
  <c r="B128" i="259" s="1"/>
  <c r="B336" i="256"/>
  <c r="B336" i="259" s="1"/>
  <c r="B282" i="256"/>
  <c r="B282" i="259" s="1"/>
  <c r="B67" i="256"/>
  <c r="B67" i="259" s="1"/>
  <c r="B83" i="256"/>
  <c r="B83" i="259" s="1"/>
  <c r="B231" i="256"/>
  <c r="B231" i="259" s="1"/>
  <c r="B201" i="256"/>
  <c r="B201" i="259" s="1"/>
  <c r="B324" i="256"/>
  <c r="B324" i="259" s="1"/>
  <c r="B54" i="256"/>
  <c r="B54" i="259" s="1"/>
  <c r="B52" i="256"/>
  <c r="B52" i="259" s="1"/>
  <c r="B351" i="256"/>
  <c r="B351" i="259" s="1"/>
  <c r="B153" i="256"/>
  <c r="B153" i="259" s="1"/>
  <c r="B143" i="256"/>
  <c r="B143" i="259" s="1"/>
  <c r="B325" i="256"/>
  <c r="B325" i="259" s="1"/>
  <c r="B271" i="256"/>
  <c r="B271" i="259" s="1"/>
  <c r="B352" i="256"/>
  <c r="B352" i="259" s="1"/>
  <c r="B100" i="256"/>
  <c r="B100" i="259" s="1"/>
  <c r="B266" i="256"/>
  <c r="B266" i="259" s="1"/>
  <c r="B200" i="256"/>
  <c r="B200" i="259" s="1"/>
  <c r="B354" i="256"/>
  <c r="B354" i="259" s="1"/>
  <c r="B12" i="256"/>
  <c r="B12" i="259" s="1"/>
  <c r="B139" i="256"/>
  <c r="B139" i="259" s="1"/>
  <c r="B155" i="256"/>
  <c r="B155" i="259" s="1"/>
  <c r="B357" i="256"/>
  <c r="B357" i="259" s="1"/>
  <c r="B51" i="256"/>
  <c r="B51" i="259" s="1"/>
  <c r="B309" i="256"/>
  <c r="B309" i="259" s="1"/>
  <c r="B237" i="256"/>
  <c r="B237" i="259" s="1"/>
  <c r="B144" i="256"/>
  <c r="B144" i="259" s="1"/>
  <c r="B124" i="256"/>
  <c r="B124" i="259" s="1"/>
  <c r="B297" i="256"/>
  <c r="B297" i="259" s="1"/>
  <c r="B225" i="256"/>
  <c r="B225" i="259" s="1"/>
  <c r="B359" i="256"/>
  <c r="B359" i="259" s="1"/>
  <c r="B161" i="256"/>
  <c r="B161" i="259" s="1"/>
  <c r="B19" i="256"/>
  <c r="B19" i="259" s="1"/>
  <c r="B208" i="256"/>
  <c r="B208" i="259" s="1"/>
  <c r="B338" i="256"/>
  <c r="B338" i="259" s="1"/>
  <c r="B32" i="256"/>
  <c r="B32" i="259" s="1"/>
  <c r="B254" i="256"/>
  <c r="B254" i="259" s="1"/>
  <c r="B120" i="256"/>
  <c r="B120" i="259" s="1"/>
  <c r="B175" i="256"/>
  <c r="B175" i="259" s="1"/>
  <c r="B317" i="256"/>
  <c r="B317" i="259" s="1"/>
  <c r="B263" i="256"/>
  <c r="B263" i="259" s="1"/>
  <c r="B141" i="256"/>
  <c r="B141" i="259" s="1"/>
  <c r="B57" i="256"/>
  <c r="B57" i="259" s="1"/>
  <c r="B306" i="256"/>
  <c r="B306" i="259" s="1"/>
  <c r="B180" i="256"/>
  <c r="B180" i="259" s="1"/>
  <c r="B160" i="256"/>
  <c r="B160" i="259" s="1"/>
  <c r="B63" i="256"/>
  <c r="B63" i="259" s="1"/>
  <c r="B287" i="256"/>
  <c r="B287" i="259" s="1"/>
  <c r="B307" i="256"/>
  <c r="B307" i="259" s="1"/>
  <c r="B127" i="256"/>
  <c r="B127" i="259" s="1"/>
  <c r="B370" i="256"/>
  <c r="B370" i="259" s="1"/>
  <c r="B244" i="256"/>
  <c r="B244" i="259" s="1"/>
  <c r="B122" i="256"/>
  <c r="B122" i="259" s="1"/>
  <c r="B362" i="256"/>
  <c r="B362" i="259" s="1"/>
  <c r="B20" i="256"/>
  <c r="B20" i="259" s="1"/>
  <c r="B174" i="256"/>
  <c r="B174" i="259" s="1"/>
  <c r="B301" i="256"/>
  <c r="B301" i="259" s="1"/>
  <c r="B229" i="256"/>
  <c r="B229" i="259" s="1"/>
  <c r="B353" i="256"/>
  <c r="B353" i="259" s="1"/>
  <c r="B47" i="256"/>
  <c r="B47" i="259" s="1"/>
  <c r="B213" i="256"/>
  <c r="B213" i="259" s="1"/>
  <c r="B345" i="256"/>
  <c r="B345" i="259" s="1"/>
  <c r="B93" i="256"/>
  <c r="B93" i="259" s="1"/>
  <c r="B288" i="256"/>
  <c r="B288" i="259" s="1"/>
  <c r="B268" i="256"/>
  <c r="B268" i="259" s="1"/>
  <c r="B333" i="256"/>
  <c r="B333" i="259" s="1"/>
  <c r="B81" i="256"/>
  <c r="B81" i="259" s="1"/>
  <c r="B53" i="256"/>
  <c r="B53" i="259" s="1"/>
  <c r="B181" i="256"/>
  <c r="B181" i="259" s="1"/>
  <c r="B334" i="256"/>
  <c r="B334" i="259" s="1"/>
  <c r="B28" i="256"/>
  <c r="B28" i="259" s="1"/>
  <c r="B194" i="256"/>
  <c r="B194" i="259" s="1"/>
  <c r="B380" i="256"/>
  <c r="B380" i="259" s="1"/>
  <c r="B146" i="256"/>
  <c r="B146" i="259" s="1"/>
  <c r="B228" i="256"/>
  <c r="B228" i="259" s="1"/>
  <c r="B319" i="256"/>
  <c r="B319" i="259" s="1"/>
  <c r="B13" i="256"/>
  <c r="B13" i="259" s="1"/>
  <c r="B101" i="256"/>
  <c r="B101" i="259" s="1"/>
  <c r="B321" i="256"/>
  <c r="B321" i="259" s="1"/>
  <c r="B219" i="256"/>
  <c r="B219" i="259" s="1"/>
  <c r="B72" i="256"/>
  <c r="B72" i="259" s="1"/>
  <c r="B304" i="256"/>
  <c r="B304" i="259" s="1"/>
  <c r="B70" i="256"/>
  <c r="B70" i="259" s="1"/>
  <c r="B171" i="256"/>
  <c r="B171" i="259" s="1"/>
  <c r="B341" i="256"/>
  <c r="B341" i="259" s="1"/>
  <c r="B89" i="256"/>
  <c r="B89" i="259" s="1"/>
  <c r="B289" i="256"/>
  <c r="B289" i="259" s="1"/>
  <c r="B118" i="256"/>
  <c r="B118" i="259" s="1"/>
  <c r="B284" i="256"/>
  <c r="B284" i="259" s="1"/>
  <c r="B326" i="256"/>
  <c r="B326" i="259" s="1"/>
  <c r="B218" i="256"/>
  <c r="B218" i="259" s="1"/>
  <c r="B30" i="256"/>
  <c r="B30" i="259" s="1"/>
  <c r="B337" i="256"/>
  <c r="B337" i="259" s="1"/>
  <c r="B85" i="256"/>
  <c r="B85" i="259" s="1"/>
  <c r="B173" i="256"/>
  <c r="B173" i="259" s="1"/>
  <c r="B339" i="256"/>
  <c r="B339" i="259" s="1"/>
  <c r="B69" i="256"/>
  <c r="B69" i="259" s="1"/>
  <c r="B255" i="256"/>
  <c r="B255" i="259" s="1"/>
  <c r="B90" i="256"/>
  <c r="B90" i="259" s="1"/>
  <c r="B376" i="256"/>
  <c r="B376" i="259" s="1"/>
  <c r="B142" i="256"/>
  <c r="B142" i="259" s="1"/>
  <c r="B243" i="256"/>
  <c r="B243" i="259" s="1"/>
  <c r="B249" i="256"/>
  <c r="B248"/>
  <c r="B152"/>
  <c r="B116"/>
  <c r="B62"/>
  <c r="B242"/>
  <c r="B170"/>
  <c r="B80"/>
  <c r="B188"/>
  <c r="B368"/>
  <c r="B98"/>
  <c r="B224"/>
  <c r="B278"/>
  <c r="B206"/>
  <c r="B260"/>
  <c r="B332"/>
  <c r="B134"/>
  <c r="B26"/>
  <c r="B314"/>
  <c r="B8"/>
  <c r="B296"/>
  <c r="B385" i="254"/>
  <c r="C242" i="256"/>
  <c r="E80"/>
  <c r="E224"/>
  <c r="F242"/>
  <c r="F242" i="259" s="1"/>
  <c r="G350" i="256"/>
  <c r="E8"/>
  <c r="E8" i="259" s="1"/>
  <c r="E98" i="256"/>
  <c r="E98" i="259" s="1"/>
  <c r="E296" i="256"/>
  <c r="E296" i="259" s="1"/>
  <c r="E248" i="256"/>
  <c r="D248"/>
  <c r="F206"/>
  <c r="E194"/>
  <c r="E194" i="259" s="1"/>
  <c r="E174" i="256"/>
  <c r="E174" i="259" s="1"/>
  <c r="E146" i="256"/>
  <c r="E146" i="259" s="1"/>
  <c r="E122" i="256"/>
  <c r="E122" i="259" s="1"/>
  <c r="E102" i="256"/>
  <c r="E102" i="259" s="1"/>
  <c r="E74" i="256"/>
  <c r="E74" i="259" s="1"/>
  <c r="E50" i="256"/>
  <c r="E50" i="259" s="1"/>
  <c r="E30" i="256"/>
  <c r="E30" i="259" s="1"/>
  <c r="F212" i="256"/>
  <c r="F212" i="259" s="1"/>
  <c r="F172" i="256"/>
  <c r="F172" i="259" s="1"/>
  <c r="F120" i="256"/>
  <c r="F120" i="259" s="1"/>
  <c r="F68" i="256"/>
  <c r="F68" i="259" s="1"/>
  <c r="F28" i="256"/>
  <c r="F28" i="259" s="1"/>
  <c r="C356" i="256"/>
  <c r="C356" i="259" s="1"/>
  <c r="D208" i="256"/>
  <c r="D208" i="259" s="1"/>
  <c r="D165" i="256"/>
  <c r="D165" i="259" s="1"/>
  <c r="D211" i="256"/>
  <c r="D211" i="259" s="1"/>
  <c r="D268" i="256"/>
  <c r="D268" i="259" s="1"/>
  <c r="C12" i="256"/>
  <c r="C12" i="259" s="1"/>
  <c r="D50" i="256"/>
  <c r="D50" i="259" s="1"/>
  <c r="D376" i="256"/>
  <c r="D376" i="259" s="1"/>
  <c r="D153" i="256"/>
  <c r="D153" i="259" s="1"/>
  <c r="G206" i="256"/>
  <c r="G248"/>
  <c r="C248"/>
  <c r="E190"/>
  <c r="E190" i="259" s="1"/>
  <c r="E162" i="256"/>
  <c r="E162" i="259" s="1"/>
  <c r="E142" i="256"/>
  <c r="E142" i="259" s="1"/>
  <c r="E118" i="256"/>
  <c r="E118" i="259" s="1"/>
  <c r="E90" i="256"/>
  <c r="E90" i="259" s="1"/>
  <c r="E70" i="256"/>
  <c r="E70" i="259" s="1"/>
  <c r="E46" i="256"/>
  <c r="E46" i="259" s="1"/>
  <c r="F15" i="256"/>
  <c r="F15" i="259" s="1"/>
  <c r="F200" i="256"/>
  <c r="F200" i="259" s="1"/>
  <c r="F160" i="256"/>
  <c r="F160" i="259" s="1"/>
  <c r="F108" i="256"/>
  <c r="F108" i="259" s="1"/>
  <c r="F56" i="256"/>
  <c r="F56" i="259" s="1"/>
  <c r="E11" i="256"/>
  <c r="E11" i="259" s="1"/>
  <c r="C137" i="256"/>
  <c r="C137" i="259" s="1"/>
  <c r="C369" i="256"/>
  <c r="C369" i="259" s="1"/>
  <c r="C288" i="256"/>
  <c r="C288" i="259" s="1"/>
  <c r="D136" i="256"/>
  <c r="D136" i="259" s="1"/>
  <c r="C13" i="256"/>
  <c r="C13" i="259" s="1"/>
  <c r="C183" i="256"/>
  <c r="C183" i="259" s="1"/>
  <c r="C164" i="256"/>
  <c r="C164" i="259" s="1"/>
  <c r="C180" i="256"/>
  <c r="C180" i="259" s="1"/>
  <c r="D281" i="256"/>
  <c r="D281" i="259" s="1"/>
  <c r="D206" i="256"/>
  <c r="F373"/>
  <c r="F373" i="259" s="1"/>
  <c r="F333" i="256"/>
  <c r="F333" i="259" s="1"/>
  <c r="F289" i="256"/>
  <c r="F289" i="259" s="1"/>
  <c r="G381" i="256"/>
  <c r="G381" i="259" s="1"/>
  <c r="G361" i="256"/>
  <c r="G361" i="259" s="1"/>
  <c r="G341" i="256"/>
  <c r="G341" i="259" s="1"/>
  <c r="G321" i="256"/>
  <c r="G321" i="259" s="1"/>
  <c r="G301" i="256"/>
  <c r="G301" i="259" s="1"/>
  <c r="G281" i="256"/>
  <c r="G281" i="259" s="1"/>
  <c r="G261" i="256"/>
  <c r="G261" i="259" s="1"/>
  <c r="F358" i="256"/>
  <c r="F358" i="259" s="1"/>
  <c r="F306" i="256"/>
  <c r="F306" i="259" s="1"/>
  <c r="F254" i="256"/>
  <c r="F254" i="259" s="1"/>
  <c r="G360" i="256"/>
  <c r="G360" i="259" s="1"/>
  <c r="G340" i="256"/>
  <c r="G340" i="259" s="1"/>
  <c r="G316" i="256"/>
  <c r="G316" i="259" s="1"/>
  <c r="G288" i="256"/>
  <c r="G288" i="259" s="1"/>
  <c r="G268" i="256"/>
  <c r="G268" i="259" s="1"/>
  <c r="E243" i="256"/>
  <c r="E243" i="259" s="1"/>
  <c r="E219" i="256"/>
  <c r="E219" i="259" s="1"/>
  <c r="E199" i="256"/>
  <c r="E199" i="259" s="1"/>
  <c r="E179" i="256"/>
  <c r="E179" i="259" s="1"/>
  <c r="E159" i="256"/>
  <c r="E159" i="259" s="1"/>
  <c r="E139" i="256"/>
  <c r="E139" i="259" s="1"/>
  <c r="E119" i="256"/>
  <c r="E119" i="259" s="1"/>
  <c r="E99" i="256"/>
  <c r="E99" i="259" s="1"/>
  <c r="E75" i="256"/>
  <c r="E75" i="259" s="1"/>
  <c r="E55" i="256"/>
  <c r="E55" i="259" s="1"/>
  <c r="E35" i="256"/>
  <c r="E35" i="259" s="1"/>
  <c r="F237" i="256"/>
  <c r="F237" i="259" s="1"/>
  <c r="F197" i="256"/>
  <c r="F197" i="259" s="1"/>
  <c r="F157" i="256"/>
  <c r="F157" i="259" s="1"/>
  <c r="F117" i="256"/>
  <c r="F117" i="259" s="1"/>
  <c r="F73" i="256"/>
  <c r="F73" i="259" s="1"/>
  <c r="F33" i="256"/>
  <c r="F33" i="259" s="1"/>
  <c r="G21" i="256"/>
  <c r="G21" i="259" s="1"/>
  <c r="E226" i="256"/>
  <c r="E226" i="259" s="1"/>
  <c r="F375" i="256"/>
  <c r="F375" i="259" s="1"/>
  <c r="F335" i="256"/>
  <c r="F335" i="259" s="1"/>
  <c r="F291" i="256"/>
  <c r="F291" i="259" s="1"/>
  <c r="F251" i="256"/>
  <c r="F251" i="259" s="1"/>
  <c r="E362" i="256"/>
  <c r="E362" i="259" s="1"/>
  <c r="E338" i="256"/>
  <c r="E338" i="259" s="1"/>
  <c r="E318" i="256"/>
  <c r="E318" i="259" s="1"/>
  <c r="E290" i="256"/>
  <c r="E290" i="259" s="1"/>
  <c r="E266" i="256"/>
  <c r="E266" i="259" s="1"/>
  <c r="F372" i="256"/>
  <c r="F372" i="259" s="1"/>
  <c r="F320" i="256"/>
  <c r="F320" i="259" s="1"/>
  <c r="F280" i="256"/>
  <c r="F280" i="259" s="1"/>
  <c r="E373" i="256"/>
  <c r="E373" i="259" s="1"/>
  <c r="E353" i="256"/>
  <c r="E353" i="259" s="1"/>
  <c r="E333" i="256"/>
  <c r="E333" i="259" s="1"/>
  <c r="E309" i="256"/>
  <c r="E309" i="259" s="1"/>
  <c r="F361" i="256"/>
  <c r="F361" i="259" s="1"/>
  <c r="F321" i="256"/>
  <c r="F321" i="259" s="1"/>
  <c r="F281" i="256"/>
  <c r="F281" i="259" s="1"/>
  <c r="G377" i="256"/>
  <c r="G377" i="259" s="1"/>
  <c r="G357" i="256"/>
  <c r="G357" i="259" s="1"/>
  <c r="G337" i="256"/>
  <c r="G337" i="259" s="1"/>
  <c r="G317" i="256"/>
  <c r="G317" i="259" s="1"/>
  <c r="G297" i="256"/>
  <c r="G297" i="259" s="1"/>
  <c r="G273" i="256"/>
  <c r="G273" i="259" s="1"/>
  <c r="G253" i="256"/>
  <c r="G253" i="259" s="1"/>
  <c r="F338" i="256"/>
  <c r="F338" i="259" s="1"/>
  <c r="F298" i="256"/>
  <c r="F298" i="259" s="1"/>
  <c r="G380" i="256"/>
  <c r="G380" i="259" s="1"/>
  <c r="G356" i="256"/>
  <c r="G356" i="259" s="1"/>
  <c r="G336" i="256"/>
  <c r="G336" i="259" s="1"/>
  <c r="G308" i="256"/>
  <c r="G308" i="259" s="1"/>
  <c r="G284" i="256"/>
  <c r="G284" i="259" s="1"/>
  <c r="G264" i="256"/>
  <c r="G264" i="259" s="1"/>
  <c r="E235" i="256"/>
  <c r="E235" i="259" s="1"/>
  <c r="E215" i="256"/>
  <c r="E215" i="259" s="1"/>
  <c r="E195" i="256"/>
  <c r="E195" i="259" s="1"/>
  <c r="E175" i="256"/>
  <c r="E175" i="259" s="1"/>
  <c r="E155" i="256"/>
  <c r="E155" i="259" s="1"/>
  <c r="E135" i="256"/>
  <c r="E135" i="259" s="1"/>
  <c r="E111" i="256"/>
  <c r="E111" i="259" s="1"/>
  <c r="E91" i="256"/>
  <c r="E91" i="259" s="1"/>
  <c r="E71" i="256"/>
  <c r="E71" i="259" s="1"/>
  <c r="E51" i="256"/>
  <c r="E51" i="259" s="1"/>
  <c r="E31" i="256"/>
  <c r="E31" i="259" s="1"/>
  <c r="F229" i="256"/>
  <c r="F229" i="259" s="1"/>
  <c r="F189" i="256"/>
  <c r="F189" i="259" s="1"/>
  <c r="F145" i="256"/>
  <c r="F145" i="259" s="1"/>
  <c r="F105" i="256"/>
  <c r="F105" i="259" s="1"/>
  <c r="F65" i="256"/>
  <c r="F65" i="259" s="1"/>
  <c r="G9" i="256"/>
  <c r="G9" i="259" s="1"/>
  <c r="E246" i="256"/>
  <c r="E246" i="259" s="1"/>
  <c r="E218" i="256"/>
  <c r="E218" i="259" s="1"/>
  <c r="F363" i="256"/>
  <c r="F363" i="259" s="1"/>
  <c r="F323" i="256"/>
  <c r="F323" i="259" s="1"/>
  <c r="F283" i="256"/>
  <c r="F283" i="259" s="1"/>
  <c r="E378" i="256"/>
  <c r="E378" i="259" s="1"/>
  <c r="E358" i="256"/>
  <c r="E358" i="259" s="1"/>
  <c r="E334" i="256"/>
  <c r="E334" i="259" s="1"/>
  <c r="E306" i="256"/>
  <c r="E306" i="259" s="1"/>
  <c r="E286" i="256"/>
  <c r="E286" i="259" s="1"/>
  <c r="E262" i="256"/>
  <c r="E262" i="259" s="1"/>
  <c r="F360" i="256"/>
  <c r="F360" i="259" s="1"/>
  <c r="F308" i="256"/>
  <c r="F308" i="259" s="1"/>
  <c r="F268" i="256"/>
  <c r="F268" i="259" s="1"/>
  <c r="E369" i="256"/>
  <c r="E369" i="259" s="1"/>
  <c r="E345" i="256"/>
  <c r="E345" i="259" s="1"/>
  <c r="E325" i="256"/>
  <c r="E325" i="259" s="1"/>
  <c r="E301" i="256"/>
  <c r="E301" i="259" s="1"/>
  <c r="E281" i="256"/>
  <c r="E281" i="259" s="1"/>
  <c r="E261" i="256"/>
  <c r="E261" i="259" s="1"/>
  <c r="G232" i="256"/>
  <c r="G232" i="259" s="1"/>
  <c r="G208" i="256"/>
  <c r="G208" i="259" s="1"/>
  <c r="G180" i="256"/>
  <c r="G180" i="259" s="1"/>
  <c r="G160" i="256"/>
  <c r="G160" i="259" s="1"/>
  <c r="G136" i="256"/>
  <c r="G136" i="259" s="1"/>
  <c r="G108" i="256"/>
  <c r="G108" i="259" s="1"/>
  <c r="G88" i="256"/>
  <c r="G88" i="259" s="1"/>
  <c r="G64" i="256"/>
  <c r="G64" i="259" s="1"/>
  <c r="G36" i="256"/>
  <c r="G36" i="259" s="1"/>
  <c r="F20" i="256"/>
  <c r="F20" i="259" s="1"/>
  <c r="F211" i="256"/>
  <c r="F211" i="259" s="1"/>
  <c r="F171" i="256"/>
  <c r="F171" i="259" s="1"/>
  <c r="F127" i="256"/>
  <c r="F127" i="259" s="1"/>
  <c r="F87" i="256"/>
  <c r="F87" i="259" s="1"/>
  <c r="F47" i="256"/>
  <c r="F47" i="259" s="1"/>
  <c r="E16" i="256"/>
  <c r="E16" i="259" s="1"/>
  <c r="G235" i="256"/>
  <c r="G235" i="259" s="1"/>
  <c r="G215" i="256"/>
  <c r="G215" i="259" s="1"/>
  <c r="G195" i="256"/>
  <c r="G195" i="259" s="1"/>
  <c r="G175" i="256"/>
  <c r="G175" i="259" s="1"/>
  <c r="G155" i="256"/>
  <c r="G155" i="259" s="1"/>
  <c r="G135" i="256"/>
  <c r="G135" i="259" s="1"/>
  <c r="G111" i="256"/>
  <c r="G111" i="259" s="1"/>
  <c r="G91" i="256"/>
  <c r="G91" i="259" s="1"/>
  <c r="G71" i="256"/>
  <c r="G71" i="259" s="1"/>
  <c r="G51" i="256"/>
  <c r="G51" i="259" s="1"/>
  <c r="G31" i="256"/>
  <c r="G31" i="259" s="1"/>
  <c r="F246" i="256"/>
  <c r="F246" i="259" s="1"/>
  <c r="F369" i="256"/>
  <c r="F369" i="259" s="1"/>
  <c r="F325" i="256"/>
  <c r="F325" i="259" s="1"/>
  <c r="F285" i="256"/>
  <c r="F285" i="259" s="1"/>
  <c r="G379" i="256"/>
  <c r="G379" i="259" s="1"/>
  <c r="G359" i="256"/>
  <c r="G359" i="259" s="1"/>
  <c r="G339" i="256"/>
  <c r="G339" i="259" s="1"/>
  <c r="G319" i="256"/>
  <c r="G319" i="259" s="1"/>
  <c r="G299" i="256"/>
  <c r="G299" i="259" s="1"/>
  <c r="G279" i="256"/>
  <c r="G279" i="259" s="1"/>
  <c r="G255" i="256"/>
  <c r="G255" i="259" s="1"/>
  <c r="F354" i="256"/>
  <c r="F354" i="259" s="1"/>
  <c r="F302" i="256"/>
  <c r="F302" i="259" s="1"/>
  <c r="F262" i="256"/>
  <c r="F262" i="259" s="1"/>
  <c r="G370" i="256"/>
  <c r="G370" i="259" s="1"/>
  <c r="G342" i="256"/>
  <c r="G342" i="259" s="1"/>
  <c r="G322" i="256"/>
  <c r="G322" i="259" s="1"/>
  <c r="G298" i="256"/>
  <c r="G298" i="259" s="1"/>
  <c r="G270" i="256"/>
  <c r="G270" i="259" s="1"/>
  <c r="G250" i="256"/>
  <c r="G250" i="259" s="1"/>
  <c r="E229" i="256"/>
  <c r="E229" i="259" s="1"/>
  <c r="E209" i="256"/>
  <c r="E209" i="259" s="1"/>
  <c r="E189" i="256"/>
  <c r="E189" i="259" s="1"/>
  <c r="E165" i="256"/>
  <c r="E165" i="259" s="1"/>
  <c r="E145" i="256"/>
  <c r="E145" i="259" s="1"/>
  <c r="E125" i="256"/>
  <c r="E125" i="259" s="1"/>
  <c r="E105" i="256"/>
  <c r="E105" i="259" s="1"/>
  <c r="E85" i="256"/>
  <c r="E85" i="259" s="1"/>
  <c r="E65" i="256"/>
  <c r="E65" i="259" s="1"/>
  <c r="E45" i="256"/>
  <c r="E45" i="259" s="1"/>
  <c r="F10" i="256"/>
  <c r="F10" i="259" s="1"/>
  <c r="F225" i="256"/>
  <c r="F225" i="259" s="1"/>
  <c r="F181" i="256"/>
  <c r="F181" i="259" s="1"/>
  <c r="F141" i="256"/>
  <c r="F141" i="259" s="1"/>
  <c r="F101" i="256"/>
  <c r="F101" i="259" s="1"/>
  <c r="F57" i="256"/>
  <c r="F57" i="259" s="1"/>
  <c r="G11" i="256"/>
  <c r="G11" i="259" s="1"/>
  <c r="E236" i="256"/>
  <c r="E236" i="259" s="1"/>
  <c r="E212" i="256"/>
  <c r="E212" i="259" s="1"/>
  <c r="E192" i="256"/>
  <c r="E192" i="259" s="1"/>
  <c r="E164" i="256"/>
  <c r="E164" i="259" s="1"/>
  <c r="E140" i="256"/>
  <c r="E140" i="259" s="1"/>
  <c r="E120" i="256"/>
  <c r="E120" i="259" s="1"/>
  <c r="E92" i="256"/>
  <c r="E92" i="259" s="1"/>
  <c r="E68" i="256"/>
  <c r="E68" i="259" s="1"/>
  <c r="E48" i="256"/>
  <c r="E48" i="259" s="1"/>
  <c r="F11" i="256"/>
  <c r="F11" i="259" s="1"/>
  <c r="F216" i="256"/>
  <c r="F216" i="259" s="1"/>
  <c r="F164" i="256"/>
  <c r="F164" i="259" s="1"/>
  <c r="F124" i="256"/>
  <c r="F124" i="259" s="1"/>
  <c r="F72" i="256"/>
  <c r="F72" i="259" s="1"/>
  <c r="E9" i="256"/>
  <c r="E9" i="259" s="1"/>
  <c r="D177" i="256"/>
  <c r="D177" i="259" s="1"/>
  <c r="C142" i="256"/>
  <c r="C142" i="259" s="1"/>
  <c r="D159" i="256"/>
  <c r="D159" i="259" s="1"/>
  <c r="C381" i="256"/>
  <c r="C381" i="259" s="1"/>
  <c r="C272" i="256"/>
  <c r="C272" i="259" s="1"/>
  <c r="D67" i="256"/>
  <c r="D67" i="259" s="1"/>
  <c r="D70" i="256"/>
  <c r="D70" i="259" s="1"/>
  <c r="C252" i="256"/>
  <c r="C252" i="259" s="1"/>
  <c r="D10" i="256"/>
  <c r="D10" i="259" s="1"/>
  <c r="F182" i="256"/>
  <c r="F182" i="259" s="1"/>
  <c r="F142" i="256"/>
  <c r="F142" i="259" s="1"/>
  <c r="F90" i="256"/>
  <c r="F90" i="259" s="1"/>
  <c r="F38" i="256"/>
  <c r="F38" i="259" s="1"/>
  <c r="G18" i="256"/>
  <c r="G18" i="259" s="1"/>
  <c r="D193" i="256"/>
  <c r="D193" i="259" s="1"/>
  <c r="D160" i="256"/>
  <c r="D160" i="259" s="1"/>
  <c r="D344" i="256"/>
  <c r="D344" i="259" s="1"/>
  <c r="C206" i="256"/>
  <c r="E206"/>
  <c r="E182"/>
  <c r="E182" i="259" s="1"/>
  <c r="E158" i="256"/>
  <c r="E158" i="259" s="1"/>
  <c r="E138" i="256"/>
  <c r="E138" i="259" s="1"/>
  <c r="E110" i="256"/>
  <c r="E110" i="259" s="1"/>
  <c r="E86" i="256"/>
  <c r="E86" i="259" s="1"/>
  <c r="E66" i="256"/>
  <c r="E66" i="259" s="1"/>
  <c r="E38" i="256"/>
  <c r="E38" i="259" s="1"/>
  <c r="F244" i="256"/>
  <c r="F244" i="259" s="1"/>
  <c r="F192" i="256"/>
  <c r="F192" i="259" s="1"/>
  <c r="F140" i="256"/>
  <c r="F140" i="259" s="1"/>
  <c r="F100" i="256"/>
  <c r="F100" i="259" s="1"/>
  <c r="F48" i="256"/>
  <c r="F48" i="259" s="1"/>
  <c r="E15" i="256"/>
  <c r="E15" i="259" s="1"/>
  <c r="D308" i="256"/>
  <c r="D308" i="259" s="1"/>
  <c r="C231" i="256"/>
  <c r="C231" i="259" s="1"/>
  <c r="C325" i="256"/>
  <c r="C325" i="259" s="1"/>
  <c r="C351" i="256"/>
  <c r="C351" i="259" s="1"/>
  <c r="C32" i="256"/>
  <c r="C32" i="259" s="1"/>
  <c r="D155" i="256"/>
  <c r="D155" i="259" s="1"/>
  <c r="C379" i="256"/>
  <c r="C379" i="259" s="1"/>
  <c r="C181" i="256"/>
  <c r="C181" i="259" s="1"/>
  <c r="C316" i="256"/>
  <c r="C316" i="259" s="1"/>
  <c r="F248" i="256"/>
  <c r="E198"/>
  <c r="E198" i="259" s="1"/>
  <c r="E178" i="256"/>
  <c r="E178" i="259" s="1"/>
  <c r="E154" i="256"/>
  <c r="E154" i="259" s="1"/>
  <c r="E126" i="256"/>
  <c r="E126" i="259" s="1"/>
  <c r="E106" i="256"/>
  <c r="E106" i="259" s="1"/>
  <c r="E82" i="256"/>
  <c r="E82" i="259" s="1"/>
  <c r="E54" i="256"/>
  <c r="E54" i="259" s="1"/>
  <c r="E34" i="256"/>
  <c r="E34" i="259" s="1"/>
  <c r="F232" i="256"/>
  <c r="F232" i="259" s="1"/>
  <c r="F180" i="256"/>
  <c r="F180" i="259" s="1"/>
  <c r="F128" i="256"/>
  <c r="F128" i="259" s="1"/>
  <c r="F88" i="256"/>
  <c r="F88" i="259" s="1"/>
  <c r="F36" i="256"/>
  <c r="F36" i="259" s="1"/>
  <c r="E19" i="256"/>
  <c r="E19" i="259" s="1"/>
  <c r="D229" i="256"/>
  <c r="D229" i="259" s="1"/>
  <c r="D323" i="256"/>
  <c r="D323" i="259" s="1"/>
  <c r="D290" i="256"/>
  <c r="D290" i="259" s="1"/>
  <c r="C375" i="256"/>
  <c r="C375" i="259" s="1"/>
  <c r="D379" i="256"/>
  <c r="D379" i="259" s="1"/>
  <c r="C118" i="256"/>
  <c r="C118" i="259" s="1"/>
  <c r="D119" i="256"/>
  <c r="D119" i="259" s="1"/>
  <c r="D102" i="256"/>
  <c r="D102" i="259" s="1"/>
  <c r="D230" i="256"/>
  <c r="D230" i="259" s="1"/>
  <c r="F353" i="256"/>
  <c r="F353" i="259" s="1"/>
  <c r="F309" i="256"/>
  <c r="F309" i="259" s="1"/>
  <c r="F269" i="256"/>
  <c r="F269" i="259" s="1"/>
  <c r="G373" i="256"/>
  <c r="G373" i="259" s="1"/>
  <c r="G353" i="256"/>
  <c r="G353" i="259" s="1"/>
  <c r="G333" i="256"/>
  <c r="G333" i="259" s="1"/>
  <c r="G309" i="256"/>
  <c r="G309" i="259" s="1"/>
  <c r="G289" i="256"/>
  <c r="G289" i="259" s="1"/>
  <c r="G269" i="256"/>
  <c r="G269" i="259" s="1"/>
  <c r="F378" i="256"/>
  <c r="F378" i="259" s="1"/>
  <c r="F326" i="256"/>
  <c r="F326" i="259" s="1"/>
  <c r="F286" i="256"/>
  <c r="F286" i="259" s="1"/>
  <c r="G376" i="256"/>
  <c r="G376" i="259" s="1"/>
  <c r="G352" i="256"/>
  <c r="G352" i="259" s="1"/>
  <c r="G324" i="256"/>
  <c r="G324" i="259" s="1"/>
  <c r="G304" i="256"/>
  <c r="G304" i="259" s="1"/>
  <c r="G280" i="256"/>
  <c r="G280" i="259" s="1"/>
  <c r="G252" i="256"/>
  <c r="G252" i="259" s="1"/>
  <c r="E231" i="256"/>
  <c r="E231" i="259" s="1"/>
  <c r="E211" i="256"/>
  <c r="E211" i="259" s="1"/>
  <c r="E191" i="256"/>
  <c r="E191" i="259" s="1"/>
  <c r="E171" i="256"/>
  <c r="E171" i="259" s="1"/>
  <c r="E147" i="256"/>
  <c r="E147" i="259" s="1"/>
  <c r="E127" i="256"/>
  <c r="E127" i="259" s="1"/>
  <c r="E107" i="256"/>
  <c r="E107" i="259" s="1"/>
  <c r="E87" i="256"/>
  <c r="E87" i="259" s="1"/>
  <c r="E67" i="256"/>
  <c r="E67" i="259" s="1"/>
  <c r="E47" i="256"/>
  <c r="E47" i="259" s="1"/>
  <c r="E27" i="256"/>
  <c r="E27" i="259" s="1"/>
  <c r="F217" i="256"/>
  <c r="F217" i="259" s="1"/>
  <c r="F177" i="256"/>
  <c r="F177" i="259" s="1"/>
  <c r="F137" i="256"/>
  <c r="F137" i="259" s="1"/>
  <c r="F93" i="256"/>
  <c r="F93" i="259" s="1"/>
  <c r="F53" i="256"/>
  <c r="F53" i="259" s="1"/>
  <c r="G13" i="256"/>
  <c r="G13" i="259" s="1"/>
  <c r="E234" i="256"/>
  <c r="E234" i="259" s="1"/>
  <c r="E214" i="256"/>
  <c r="E214" i="259" s="1"/>
  <c r="F355" i="256"/>
  <c r="F355" i="259" s="1"/>
  <c r="F315" i="256"/>
  <c r="F315" i="259" s="1"/>
  <c r="F271" i="256"/>
  <c r="F271" i="259" s="1"/>
  <c r="E374" i="256"/>
  <c r="E374" i="259" s="1"/>
  <c r="E354" i="256"/>
  <c r="E354" i="259" s="1"/>
  <c r="E326" i="256"/>
  <c r="E326" i="259" s="1"/>
  <c r="E302" i="256"/>
  <c r="E302" i="259" s="1"/>
  <c r="E282" i="256"/>
  <c r="E282" i="259" s="1"/>
  <c r="E254" i="256"/>
  <c r="E254" i="259" s="1"/>
  <c r="F352" i="256"/>
  <c r="F352" i="259" s="1"/>
  <c r="F300" i="256"/>
  <c r="F300" i="259" s="1"/>
  <c r="E381" i="256"/>
  <c r="E381" i="259" s="1"/>
  <c r="E361" i="256"/>
  <c r="E361" i="259" s="1"/>
  <c r="E341" i="256"/>
  <c r="E341" i="259" s="1"/>
  <c r="E321" i="256"/>
  <c r="E321" i="259" s="1"/>
  <c r="F381" i="256"/>
  <c r="F381" i="259" s="1"/>
  <c r="F341" i="256"/>
  <c r="F341" i="259" s="1"/>
  <c r="F301" i="256"/>
  <c r="F301" i="259" s="1"/>
  <c r="F261" i="256"/>
  <c r="F261" i="259" s="1"/>
  <c r="G369" i="256"/>
  <c r="G369" i="259" s="1"/>
  <c r="G345" i="256"/>
  <c r="G345" i="259" s="1"/>
  <c r="G325" i="256"/>
  <c r="G325" i="259" s="1"/>
  <c r="H325" s="1"/>
  <c r="G305" i="256"/>
  <c r="G305" i="259" s="1"/>
  <c r="G285" i="256"/>
  <c r="G285" i="259" s="1"/>
  <c r="G265" i="256"/>
  <c r="G265" i="259" s="1"/>
  <c r="F370" i="256"/>
  <c r="F370" i="259" s="1"/>
  <c r="F318" i="256"/>
  <c r="F318" i="259" s="1"/>
  <c r="F266" i="256"/>
  <c r="F266" i="259" s="1"/>
  <c r="G372" i="256"/>
  <c r="G372" i="259" s="1"/>
  <c r="G344" i="256"/>
  <c r="G344" i="259" s="1"/>
  <c r="G320" i="256"/>
  <c r="G320" i="259" s="1"/>
  <c r="G300" i="256"/>
  <c r="G300" i="259" s="1"/>
  <c r="G272" i="256"/>
  <c r="G272" i="259" s="1"/>
  <c r="E247" i="256"/>
  <c r="E247" i="259" s="1"/>
  <c r="E227" i="256"/>
  <c r="E227" i="259" s="1"/>
  <c r="E207" i="256"/>
  <c r="E207" i="259" s="1"/>
  <c r="E183" i="256"/>
  <c r="E183" i="259" s="1"/>
  <c r="E163" i="256"/>
  <c r="E163" i="259" s="1"/>
  <c r="E143" i="256"/>
  <c r="E143" i="259" s="1"/>
  <c r="E123" i="256"/>
  <c r="E123" i="259" s="1"/>
  <c r="E103" i="256"/>
  <c r="E103" i="259" s="1"/>
  <c r="E83" i="256"/>
  <c r="E83" i="259" s="1"/>
  <c r="E63" i="256"/>
  <c r="E63" i="259" s="1"/>
  <c r="E39" i="256"/>
  <c r="E39" i="259" s="1"/>
  <c r="F14" i="256"/>
  <c r="F14" i="259" s="1"/>
  <c r="F209" i="256"/>
  <c r="F209" i="259" s="1"/>
  <c r="F165" i="256"/>
  <c r="F165" i="259" s="1"/>
  <c r="F125" i="256"/>
  <c r="F125" i="259" s="1"/>
  <c r="F85" i="256"/>
  <c r="F85" i="259" s="1"/>
  <c r="F45" i="256"/>
  <c r="F45" i="259" s="1"/>
  <c r="G17" i="256"/>
  <c r="G17" i="259" s="1"/>
  <c r="E230" i="256"/>
  <c r="E230" i="259" s="1"/>
  <c r="E210" i="256"/>
  <c r="E210" i="259" s="1"/>
  <c r="F343" i="256"/>
  <c r="F343" i="259" s="1"/>
  <c r="F303" i="256"/>
  <c r="F303" i="259" s="1"/>
  <c r="F263" i="256"/>
  <c r="F263" i="259" s="1"/>
  <c r="E370" i="256"/>
  <c r="E370" i="259" s="1"/>
  <c r="E342" i="256"/>
  <c r="E342" i="259" s="1"/>
  <c r="E322" i="256"/>
  <c r="E322" i="259" s="1"/>
  <c r="E298" i="256"/>
  <c r="E298" i="259" s="1"/>
  <c r="E270" i="256"/>
  <c r="E270" i="259" s="1"/>
  <c r="F380" i="256"/>
  <c r="F380" i="259" s="1"/>
  <c r="F340" i="256"/>
  <c r="F340" i="259" s="1"/>
  <c r="F288" i="256"/>
  <c r="F288" i="259" s="1"/>
  <c r="E377" i="256"/>
  <c r="E377" i="259" s="1"/>
  <c r="E357" i="256"/>
  <c r="E357" i="259" s="1"/>
  <c r="E337" i="256"/>
  <c r="E337" i="259" s="1"/>
  <c r="E317" i="256"/>
  <c r="E317" i="259" s="1"/>
  <c r="E289" i="256"/>
  <c r="E289" i="259" s="1"/>
  <c r="E269" i="256"/>
  <c r="E269" i="259" s="1"/>
  <c r="G244" i="256"/>
  <c r="G244" i="259" s="1"/>
  <c r="G216" i="256"/>
  <c r="G216" i="259" s="1"/>
  <c r="G196" i="256"/>
  <c r="G196" i="259" s="1"/>
  <c r="G172" i="256"/>
  <c r="G172" i="259" s="1"/>
  <c r="G144" i="256"/>
  <c r="G144" i="259" s="1"/>
  <c r="G124" i="256"/>
  <c r="G124" i="259" s="1"/>
  <c r="G100" i="256"/>
  <c r="G100" i="259" s="1"/>
  <c r="G72" i="256"/>
  <c r="G72" i="259" s="1"/>
  <c r="G52" i="256"/>
  <c r="G52" i="259" s="1"/>
  <c r="G28" i="256"/>
  <c r="G28" i="259" s="1"/>
  <c r="F231" i="256"/>
  <c r="F231" i="259" s="1"/>
  <c r="F191" i="256"/>
  <c r="F191" i="259" s="1"/>
  <c r="F147" i="256"/>
  <c r="F147" i="259" s="1"/>
  <c r="F107" i="256"/>
  <c r="F107" i="259" s="1"/>
  <c r="F67" i="256"/>
  <c r="F67" i="259" s="1"/>
  <c r="F27" i="256"/>
  <c r="F27" i="259" s="1"/>
  <c r="G247" i="256"/>
  <c r="G247" i="259" s="1"/>
  <c r="G227" i="256"/>
  <c r="G227" i="259" s="1"/>
  <c r="G207" i="256"/>
  <c r="G207" i="259" s="1"/>
  <c r="G183" i="256"/>
  <c r="G183" i="259" s="1"/>
  <c r="G163" i="256"/>
  <c r="G163" i="259" s="1"/>
  <c r="G143" i="256"/>
  <c r="G143" i="259" s="1"/>
  <c r="G123" i="256"/>
  <c r="G123" i="259" s="1"/>
  <c r="G103" i="256"/>
  <c r="G103" i="259" s="1"/>
  <c r="G83" i="256"/>
  <c r="G83" i="259" s="1"/>
  <c r="G63" i="256"/>
  <c r="G63" i="259" s="1"/>
  <c r="G39" i="256"/>
  <c r="G39" i="259" s="1"/>
  <c r="F13" i="256"/>
  <c r="F13" i="259" s="1"/>
  <c r="F226" i="256"/>
  <c r="F226" i="259" s="1"/>
  <c r="F345" i="256"/>
  <c r="F345" i="259" s="1"/>
  <c r="F305" i="256"/>
  <c r="F305" i="259" s="1"/>
  <c r="F265" i="256"/>
  <c r="F265" i="259" s="1"/>
  <c r="G371" i="256"/>
  <c r="G371" i="259" s="1"/>
  <c r="G351" i="256"/>
  <c r="G351" i="259" s="1"/>
  <c r="G327" i="256"/>
  <c r="G327" i="259" s="1"/>
  <c r="G307" i="256"/>
  <c r="G307" i="259" s="1"/>
  <c r="G287" i="256"/>
  <c r="G287" i="259" s="1"/>
  <c r="G267" i="256"/>
  <c r="G267" i="259" s="1"/>
  <c r="F374" i="256"/>
  <c r="F374" i="259" s="1"/>
  <c r="F334" i="256"/>
  <c r="F334" i="259" s="1"/>
  <c r="F282" i="256"/>
  <c r="F282" i="259" s="1"/>
  <c r="G378" i="256"/>
  <c r="G378" i="259" s="1"/>
  <c r="G358" i="256"/>
  <c r="G358" i="259" s="1"/>
  <c r="G334" i="256"/>
  <c r="G334" i="259" s="1"/>
  <c r="G306" i="256"/>
  <c r="G306" i="259" s="1"/>
  <c r="G286" i="256"/>
  <c r="G286" i="259" s="1"/>
  <c r="G262" i="256"/>
  <c r="G262" i="259" s="1"/>
  <c r="E237" i="256"/>
  <c r="E237" i="259" s="1"/>
  <c r="E217" i="256"/>
  <c r="E217" i="259" s="1"/>
  <c r="E197" i="256"/>
  <c r="E197" i="259" s="1"/>
  <c r="E177" i="256"/>
  <c r="E177" i="259" s="1"/>
  <c r="E157" i="256"/>
  <c r="E157" i="259" s="1"/>
  <c r="E137" i="256"/>
  <c r="E137" i="259" s="1"/>
  <c r="E117" i="256"/>
  <c r="E117" i="259" s="1"/>
  <c r="E93" i="256"/>
  <c r="E93" i="259" s="1"/>
  <c r="E73" i="256"/>
  <c r="E73" i="259" s="1"/>
  <c r="E53" i="256"/>
  <c r="E53" i="259" s="1"/>
  <c r="E33" i="256"/>
  <c r="E33" i="259" s="1"/>
  <c r="F245" i="256"/>
  <c r="F245" i="259" s="1"/>
  <c r="F201" i="256"/>
  <c r="F201" i="259" s="1"/>
  <c r="F161" i="256"/>
  <c r="F161" i="259" s="1"/>
  <c r="F121" i="256"/>
  <c r="F121" i="259" s="1"/>
  <c r="F81" i="256"/>
  <c r="F81" i="259" s="1"/>
  <c r="F37" i="256"/>
  <c r="F37" i="259" s="1"/>
  <c r="G19" i="256"/>
  <c r="G19" i="259" s="1"/>
  <c r="E228" i="256"/>
  <c r="E228" i="259" s="1"/>
  <c r="E200" i="256"/>
  <c r="E200" i="259" s="1"/>
  <c r="E176" i="256"/>
  <c r="E176" i="259" s="1"/>
  <c r="E156" i="256"/>
  <c r="E156" i="259" s="1"/>
  <c r="E128" i="256"/>
  <c r="E128" i="259" s="1"/>
  <c r="E104" i="256"/>
  <c r="E104" i="259" s="1"/>
  <c r="E84" i="256"/>
  <c r="E84" i="259" s="1"/>
  <c r="E56" i="256"/>
  <c r="E56" i="259" s="1"/>
  <c r="E32" i="256"/>
  <c r="E32" i="259" s="1"/>
  <c r="F236" i="256"/>
  <c r="F236" i="259" s="1"/>
  <c r="F196" i="256"/>
  <c r="F196" i="259" s="1"/>
  <c r="F144" i="256"/>
  <c r="F144" i="259" s="1"/>
  <c r="F92" i="256"/>
  <c r="F92" i="259" s="1"/>
  <c r="F52" i="256"/>
  <c r="F52" i="259" s="1"/>
  <c r="E17" i="256"/>
  <c r="E17" i="259" s="1"/>
  <c r="C120" i="256"/>
  <c r="C120" i="259" s="1"/>
  <c r="C233" i="256"/>
  <c r="C233" i="259" s="1"/>
  <c r="D163" i="256"/>
  <c r="D163" i="259" s="1"/>
  <c r="C10" i="256"/>
  <c r="C10" i="259" s="1"/>
  <c r="C263" i="256"/>
  <c r="C263" i="259" s="1"/>
  <c r="C189" i="256"/>
  <c r="C189" i="259" s="1"/>
  <c r="C66" i="256"/>
  <c r="C66" i="259" s="1"/>
  <c r="D289" i="256"/>
  <c r="D289" i="259" s="1"/>
  <c r="C303" i="256"/>
  <c r="C303" i="259" s="1"/>
  <c r="F162" i="256"/>
  <c r="F162" i="259" s="1"/>
  <c r="F110" i="256"/>
  <c r="F110" i="259" s="1"/>
  <c r="F70" i="256"/>
  <c r="F70" i="259" s="1"/>
  <c r="G10" i="256"/>
  <c r="G10" i="259" s="1"/>
  <c r="C140" i="256"/>
  <c r="C140" i="259" s="1"/>
  <c r="C70" i="256"/>
  <c r="C70" i="259" s="1"/>
  <c r="C234" i="256"/>
  <c r="C234" i="259" s="1"/>
  <c r="C57" i="256"/>
  <c r="C57" i="259" s="1"/>
  <c r="C211" i="256"/>
  <c r="C211" i="259" s="1"/>
  <c r="D27" i="256"/>
  <c r="D27" i="259" s="1"/>
  <c r="D161" i="256"/>
  <c r="D161" i="259" s="1"/>
  <c r="C212" i="256"/>
  <c r="C212" i="259" s="1"/>
  <c r="D101" i="256"/>
  <c r="D101" i="259" s="1"/>
  <c r="F379" i="256"/>
  <c r="F379" i="259" s="1"/>
  <c r="E297" i="256"/>
  <c r="E297" i="259" s="1"/>
  <c r="E273" i="256"/>
  <c r="E273" i="259" s="1"/>
  <c r="E253" i="256"/>
  <c r="E253" i="259" s="1"/>
  <c r="G228" i="256"/>
  <c r="G228" i="259" s="1"/>
  <c r="G200" i="256"/>
  <c r="G200" i="259" s="1"/>
  <c r="G176" i="256"/>
  <c r="G176" i="259" s="1"/>
  <c r="G156" i="256"/>
  <c r="G156" i="259" s="1"/>
  <c r="G128" i="256"/>
  <c r="G128" i="259" s="1"/>
  <c r="G104" i="256"/>
  <c r="G104" i="259" s="1"/>
  <c r="G84" i="256"/>
  <c r="G84" i="259" s="1"/>
  <c r="G56" i="256"/>
  <c r="G56" i="259" s="1"/>
  <c r="G32" i="256"/>
  <c r="G32" i="259" s="1"/>
  <c r="F243" i="256"/>
  <c r="F243" i="259" s="1"/>
  <c r="F199" i="256"/>
  <c r="F199" i="259" s="1"/>
  <c r="F159" i="256"/>
  <c r="F159" i="259" s="1"/>
  <c r="F119" i="256"/>
  <c r="F119" i="259" s="1"/>
  <c r="F75" i="256"/>
  <c r="F75" i="259" s="1"/>
  <c r="F35" i="256"/>
  <c r="F35" i="259" s="1"/>
  <c r="E20" i="256"/>
  <c r="E20" i="259" s="1"/>
  <c r="G231" i="256"/>
  <c r="G231" i="259" s="1"/>
  <c r="G211" i="256"/>
  <c r="G211" i="259" s="1"/>
  <c r="G191" i="256"/>
  <c r="G191" i="259" s="1"/>
  <c r="G171" i="256"/>
  <c r="G171" i="259" s="1"/>
  <c r="G147" i="256"/>
  <c r="G147" i="259" s="1"/>
  <c r="G127" i="256"/>
  <c r="G127" i="259" s="1"/>
  <c r="G107" i="256"/>
  <c r="G107" i="259" s="1"/>
  <c r="G87" i="256"/>
  <c r="G87" i="259" s="1"/>
  <c r="G67" i="256"/>
  <c r="G67" i="259" s="1"/>
  <c r="G47" i="256"/>
  <c r="G47" i="259" s="1"/>
  <c r="G27" i="256"/>
  <c r="G27" i="259" s="1"/>
  <c r="F234" i="256"/>
  <c r="F234" i="259" s="1"/>
  <c r="F377" i="256"/>
  <c r="F377" i="259" s="1"/>
  <c r="F337" i="256"/>
  <c r="F337" i="259" s="1"/>
  <c r="F297" i="256"/>
  <c r="F297" i="259" s="1"/>
  <c r="F253" i="256"/>
  <c r="F253" i="259" s="1"/>
  <c r="G363" i="256"/>
  <c r="G363" i="259" s="1"/>
  <c r="G343" i="256"/>
  <c r="G343" i="259" s="1"/>
  <c r="G323" i="256"/>
  <c r="G323" i="259" s="1"/>
  <c r="G303" i="256"/>
  <c r="G303" i="259" s="1"/>
  <c r="G283" i="256"/>
  <c r="G283" i="259" s="1"/>
  <c r="G263" i="256"/>
  <c r="G263" i="259" s="1"/>
  <c r="F362" i="256"/>
  <c r="F362" i="259" s="1"/>
  <c r="F322" i="256"/>
  <c r="F322" i="259" s="1"/>
  <c r="F270" i="256"/>
  <c r="F270" i="259" s="1"/>
  <c r="G374" i="256"/>
  <c r="G374" i="259" s="1"/>
  <c r="G354" i="256"/>
  <c r="G354" i="259" s="1"/>
  <c r="G326" i="256"/>
  <c r="G326" i="259" s="1"/>
  <c r="G302" i="256"/>
  <c r="G302" i="259" s="1"/>
  <c r="G282" i="256"/>
  <c r="G282" i="259" s="1"/>
  <c r="G254" i="256"/>
  <c r="G254" i="259" s="1"/>
  <c r="E233" i="256"/>
  <c r="E233" i="259" s="1"/>
  <c r="E213" i="256"/>
  <c r="E213" i="259" s="1"/>
  <c r="E193" i="256"/>
  <c r="E193" i="259" s="1"/>
  <c r="E173" i="256"/>
  <c r="E173" i="259" s="1"/>
  <c r="E153" i="256"/>
  <c r="E153" i="259" s="1"/>
  <c r="E129" i="256"/>
  <c r="E129" i="259" s="1"/>
  <c r="E109" i="256"/>
  <c r="E109" i="259" s="1"/>
  <c r="E89" i="256"/>
  <c r="E89" i="259" s="1"/>
  <c r="E69" i="256"/>
  <c r="E69" i="259" s="1"/>
  <c r="E49" i="256"/>
  <c r="E49" i="259" s="1"/>
  <c r="E29" i="256"/>
  <c r="E29" i="259" s="1"/>
  <c r="F233" i="256"/>
  <c r="F233" i="259" s="1"/>
  <c r="F193" i="256"/>
  <c r="F193" i="259" s="1"/>
  <c r="F153" i="256"/>
  <c r="F153" i="259" s="1"/>
  <c r="F109" i="256"/>
  <c r="F109" i="259" s="1"/>
  <c r="F69" i="256"/>
  <c r="F69" i="259" s="1"/>
  <c r="F29" i="256"/>
  <c r="F29" i="259" s="1"/>
  <c r="E244" i="256"/>
  <c r="E244" i="259" s="1"/>
  <c r="E216" i="256"/>
  <c r="E216" i="259" s="1"/>
  <c r="E196" i="256"/>
  <c r="E196" i="259" s="1"/>
  <c r="E172" i="256"/>
  <c r="E172" i="259" s="1"/>
  <c r="E144" i="256"/>
  <c r="E144" i="259" s="1"/>
  <c r="E124" i="256"/>
  <c r="E124" i="259" s="1"/>
  <c r="E100" i="256"/>
  <c r="E100" i="259" s="1"/>
  <c r="E72" i="256"/>
  <c r="E72" i="259" s="1"/>
  <c r="E52" i="256"/>
  <c r="E52" i="259" s="1"/>
  <c r="E28" i="256"/>
  <c r="E28" i="259" s="1"/>
  <c r="F228" i="256"/>
  <c r="F228" i="259" s="1"/>
  <c r="F176" i="256"/>
  <c r="F176" i="259" s="1"/>
  <c r="F136" i="256"/>
  <c r="F136" i="259" s="1"/>
  <c r="F84" i="256"/>
  <c r="F84" i="259" s="1"/>
  <c r="F32" i="256"/>
  <c r="F32" i="259" s="1"/>
  <c r="E21" i="256"/>
  <c r="E21" i="259" s="1"/>
  <c r="C75" i="256"/>
  <c r="C75" i="259" s="1"/>
  <c r="C38" i="256"/>
  <c r="C38" i="259" s="1"/>
  <c r="C372" i="256"/>
  <c r="C372" i="259" s="1"/>
  <c r="D356" i="256"/>
  <c r="D356" i="259" s="1"/>
  <c r="D20" i="256"/>
  <c r="D20" i="259" s="1"/>
  <c r="C105" i="256"/>
  <c r="C105" i="259" s="1"/>
  <c r="D36" i="256"/>
  <c r="D36" i="259" s="1"/>
  <c r="C30" i="256"/>
  <c r="C30" i="259" s="1"/>
  <c r="G198" i="256"/>
  <c r="G198" i="259" s="1"/>
  <c r="G178" i="256"/>
  <c r="G178" i="259" s="1"/>
  <c r="F174" i="256"/>
  <c r="F174" i="259" s="1"/>
  <c r="F122" i="256"/>
  <c r="F122" i="259" s="1"/>
  <c r="F82" i="256"/>
  <c r="F82" i="259" s="1"/>
  <c r="F30" i="256"/>
  <c r="F30" i="259" s="1"/>
  <c r="C324" i="256"/>
  <c r="C324" i="259" s="1"/>
  <c r="C21" i="256"/>
  <c r="C21" i="259" s="1"/>
  <c r="C139" i="256"/>
  <c r="C139" i="259" s="1"/>
  <c r="D175" i="256"/>
  <c r="D175" i="259" s="1"/>
  <c r="C269" i="256"/>
  <c r="C269" i="259" s="1"/>
  <c r="D156" i="256"/>
  <c r="D156" i="259" s="1"/>
  <c r="D302" i="256"/>
  <c r="D302" i="259" s="1"/>
  <c r="C141" i="256"/>
  <c r="C141" i="259" s="1"/>
  <c r="D265" i="256"/>
  <c r="D265" i="259" s="1"/>
  <c r="F371" i="256"/>
  <c r="F371" i="259" s="1"/>
  <c r="F327" i="256"/>
  <c r="F327" i="259" s="1"/>
  <c r="F287" i="256"/>
  <c r="F287" i="259" s="1"/>
  <c r="E380" i="256"/>
  <c r="E380" i="259" s="1"/>
  <c r="E356" i="256"/>
  <c r="E356" i="259" s="1"/>
  <c r="E336" i="256"/>
  <c r="E336" i="259" s="1"/>
  <c r="E308" i="256"/>
  <c r="E308" i="259" s="1"/>
  <c r="E284" i="256"/>
  <c r="E284" i="259" s="1"/>
  <c r="E264" i="256"/>
  <c r="E264" i="259" s="1"/>
  <c r="F344" i="256"/>
  <c r="F344" i="259" s="1"/>
  <c r="F304" i="256"/>
  <c r="F304" i="259" s="1"/>
  <c r="F252" i="256"/>
  <c r="F252" i="259" s="1"/>
  <c r="E363" i="256"/>
  <c r="E363" i="259" s="1"/>
  <c r="E343" i="256"/>
  <c r="E343" i="259" s="1"/>
  <c r="E323" i="256"/>
  <c r="E323" i="259" s="1"/>
  <c r="E303" i="256"/>
  <c r="E303" i="259" s="1"/>
  <c r="E283" i="256"/>
  <c r="E283" i="259" s="1"/>
  <c r="E263" i="256"/>
  <c r="E263" i="259" s="1"/>
  <c r="G234" i="256"/>
  <c r="G234" i="259" s="1"/>
  <c r="G214" i="256"/>
  <c r="G214" i="259" s="1"/>
  <c r="G174" i="256"/>
  <c r="G174" i="259" s="1"/>
  <c r="C302" i="256"/>
  <c r="C302" i="259" s="1"/>
  <c r="D47" i="256"/>
  <c r="D47" i="259" s="1"/>
  <c r="D15" i="256"/>
  <c r="D15" i="259" s="1"/>
  <c r="C243" i="256"/>
  <c r="C243" i="259" s="1"/>
  <c r="C91" i="256"/>
  <c r="C91" i="259" s="1"/>
  <c r="C46" i="256"/>
  <c r="C46" i="259" s="1"/>
  <c r="D66" i="256"/>
  <c r="D66" i="259" s="1"/>
  <c r="C342" i="256"/>
  <c r="C342" i="259" s="1"/>
  <c r="D65" i="256"/>
  <c r="D65" i="259" s="1"/>
  <c r="C49" i="256"/>
  <c r="C49" i="259" s="1"/>
  <c r="D121" i="256"/>
  <c r="D121" i="259" s="1"/>
  <c r="D287" i="256"/>
  <c r="D287" i="259" s="1"/>
  <c r="C327" i="256"/>
  <c r="C327" i="259" s="1"/>
  <c r="D143" i="256"/>
  <c r="D143" i="259" s="1"/>
  <c r="D53" i="256"/>
  <c r="D53" i="259" s="1"/>
  <c r="C300" i="256"/>
  <c r="C300" i="259" s="1"/>
  <c r="C107" i="256"/>
  <c r="C107" i="259" s="1"/>
  <c r="D307" i="256"/>
  <c r="D307" i="259" s="1"/>
  <c r="D144" i="256"/>
  <c r="D144" i="259" s="1"/>
  <c r="C83" i="256"/>
  <c r="C83" i="259" s="1"/>
  <c r="C297" i="256"/>
  <c r="C297" i="259" s="1"/>
  <c r="C371" i="256"/>
  <c r="C371" i="259" s="1"/>
  <c r="C100" i="256"/>
  <c r="C100" i="259" s="1"/>
  <c r="D128" i="256"/>
  <c r="D128" i="259" s="1"/>
  <c r="C283" i="256"/>
  <c r="C283" i="259" s="1"/>
  <c r="C216" i="256"/>
  <c r="C216" i="259" s="1"/>
  <c r="D355" i="256"/>
  <c r="D355" i="259" s="1"/>
  <c r="D377" i="256"/>
  <c r="D377" i="259" s="1"/>
  <c r="D333" i="256"/>
  <c r="D333" i="259" s="1"/>
  <c r="C355" i="256"/>
  <c r="C355" i="259" s="1"/>
  <c r="D82" i="256"/>
  <c r="D82" i="259" s="1"/>
  <c r="D219" i="256"/>
  <c r="D219" i="259" s="1"/>
  <c r="D232" i="256"/>
  <c r="D232" i="259" s="1"/>
  <c r="D31" i="256"/>
  <c r="D31" i="259" s="1"/>
  <c r="C287" i="256"/>
  <c r="C287" i="259" s="1"/>
  <c r="D73" i="256"/>
  <c r="D73" i="259" s="1"/>
  <c r="D86" i="256"/>
  <c r="D86" i="259" s="1"/>
  <c r="D300" i="256"/>
  <c r="D300" i="259" s="1"/>
  <c r="D104" i="256"/>
  <c r="D104" i="259" s="1"/>
  <c r="D83" i="256"/>
  <c r="D83" i="259" s="1"/>
  <c r="C199" i="256"/>
  <c r="C199" i="259" s="1"/>
  <c r="C298" i="256"/>
  <c r="C298" i="259" s="1"/>
  <c r="D123" i="256"/>
  <c r="D123" i="259" s="1"/>
  <c r="D263" i="256"/>
  <c r="D263" i="259" s="1"/>
  <c r="D93" i="256"/>
  <c r="D93" i="259" s="1"/>
  <c r="C309" i="256"/>
  <c r="C309" i="259" s="1"/>
  <c r="C121" i="256"/>
  <c r="C121" i="259" s="1"/>
  <c r="D226" i="256"/>
  <c r="D226" i="259" s="1"/>
  <c r="D381" i="256"/>
  <c r="D381" i="259" s="1"/>
  <c r="D320" i="256"/>
  <c r="D320" i="259" s="1"/>
  <c r="F299" i="256"/>
  <c r="F299" i="259" s="1"/>
  <c r="E360" i="256"/>
  <c r="E360" i="259" s="1"/>
  <c r="E316" i="256"/>
  <c r="E316" i="259" s="1"/>
  <c r="E268" i="256"/>
  <c r="E268" i="259" s="1"/>
  <c r="F316" i="256"/>
  <c r="F316" i="259" s="1"/>
  <c r="E371" i="256"/>
  <c r="E371" i="259" s="1"/>
  <c r="E327" i="256"/>
  <c r="E327" i="259" s="1"/>
  <c r="E287" i="256"/>
  <c r="E287" i="259" s="1"/>
  <c r="G246" i="256"/>
  <c r="G246" i="259" s="1"/>
  <c r="G158" i="256"/>
  <c r="G158" i="259" s="1"/>
  <c r="G138" i="256"/>
  <c r="G138" i="259" s="1"/>
  <c r="G110" i="256"/>
  <c r="G110" i="259" s="1"/>
  <c r="G86" i="256"/>
  <c r="G86" i="259" s="1"/>
  <c r="G66" i="256"/>
  <c r="G66" i="259" s="1"/>
  <c r="G38" i="256"/>
  <c r="G38" i="259" s="1"/>
  <c r="F247" i="256"/>
  <c r="F247" i="259" s="1"/>
  <c r="F207" i="256"/>
  <c r="F207" i="259" s="1"/>
  <c r="F163" i="256"/>
  <c r="F163" i="259" s="1"/>
  <c r="F123" i="256"/>
  <c r="F123" i="259" s="1"/>
  <c r="F83" i="256"/>
  <c r="F83" i="259" s="1"/>
  <c r="F39" i="256"/>
  <c r="F39" i="259" s="1"/>
  <c r="E18" i="256"/>
  <c r="E18" i="259" s="1"/>
  <c r="G229" i="256"/>
  <c r="G229" i="259" s="1"/>
  <c r="G209" i="256"/>
  <c r="G209" i="259" s="1"/>
  <c r="G189" i="256"/>
  <c r="G189" i="259" s="1"/>
  <c r="G165" i="256"/>
  <c r="G165" i="259" s="1"/>
  <c r="G145" i="256"/>
  <c r="G145" i="259" s="1"/>
  <c r="G125" i="256"/>
  <c r="G125" i="259" s="1"/>
  <c r="G105" i="256"/>
  <c r="G105" i="259" s="1"/>
  <c r="G85" i="256"/>
  <c r="G85" i="259" s="1"/>
  <c r="G65" i="256"/>
  <c r="G65" i="259" s="1"/>
  <c r="G45" i="256"/>
  <c r="G45" i="259" s="1"/>
  <c r="F9" i="256"/>
  <c r="F9" i="259" s="1"/>
  <c r="F218" i="256"/>
  <c r="F218" i="259" s="1"/>
  <c r="F178" i="256"/>
  <c r="F178" i="259" s="1"/>
  <c r="F126" i="256"/>
  <c r="F126" i="259" s="1"/>
  <c r="F74" i="256"/>
  <c r="F74" i="259" s="1"/>
  <c r="F34" i="256"/>
  <c r="F34" i="259" s="1"/>
  <c r="C378" i="256"/>
  <c r="C378" i="259" s="1"/>
  <c r="D29" i="256"/>
  <c r="D29" i="259" s="1"/>
  <c r="D87" i="256"/>
  <c r="D87" i="259" s="1"/>
  <c r="D297" i="256"/>
  <c r="D297" i="259" s="1"/>
  <c r="D71" i="256"/>
  <c r="D71" i="259" s="1"/>
  <c r="D13" i="256"/>
  <c r="D13" i="259" s="1"/>
  <c r="C341" i="256"/>
  <c r="C341" i="259" s="1"/>
  <c r="C103" i="256"/>
  <c r="C103" i="259" s="1"/>
  <c r="C39" i="256"/>
  <c r="C39" i="259" s="1"/>
  <c r="D327" i="256"/>
  <c r="D327" i="259" s="1"/>
  <c r="C84" i="256"/>
  <c r="C84" i="259" s="1"/>
  <c r="D250" i="256"/>
  <c r="D250" i="259" s="1"/>
  <c r="C210" i="256"/>
  <c r="C210" i="259" s="1"/>
  <c r="C380" i="256"/>
  <c r="C380" i="259" s="1"/>
  <c r="C147" i="256"/>
  <c r="C147" i="259" s="1"/>
  <c r="C247" i="256"/>
  <c r="C247" i="259" s="1"/>
  <c r="D194" i="256"/>
  <c r="D194" i="259" s="1"/>
  <c r="D228" i="256"/>
  <c r="D228" i="259" s="1"/>
  <c r="D266" i="256"/>
  <c r="D266" i="259" s="1"/>
  <c r="C253" i="256"/>
  <c r="C253" i="259" s="1"/>
  <c r="D108" i="256"/>
  <c r="D108" i="259" s="1"/>
  <c r="D91" i="256"/>
  <c r="D91" i="259" s="1"/>
  <c r="C51" i="256"/>
  <c r="C51" i="259" s="1"/>
  <c r="D45" i="256"/>
  <c r="D45" i="259" s="1"/>
  <c r="C119" i="256"/>
  <c r="C119" i="259" s="1"/>
  <c r="C286" i="256"/>
  <c r="C286" i="259" s="1"/>
  <c r="C360" i="256"/>
  <c r="C360" i="259" s="1"/>
  <c r="D370" i="256"/>
  <c r="D370" i="259" s="1"/>
  <c r="C344" i="256"/>
  <c r="C344" i="259" s="1"/>
  <c r="D99" i="256"/>
  <c r="D99" i="259" s="1"/>
  <c r="D359" i="256"/>
  <c r="D359" i="259" s="1"/>
  <c r="D243" i="256"/>
  <c r="D243" i="259" s="1"/>
  <c r="C74" i="256"/>
  <c r="C74" i="259" s="1"/>
  <c r="C244" i="256"/>
  <c r="C244" i="259" s="1"/>
  <c r="D234" i="256"/>
  <c r="D234" i="259" s="1"/>
  <c r="C73" i="256"/>
  <c r="C73" i="259" s="1"/>
  <c r="C154" i="256"/>
  <c r="C154" i="259" s="1"/>
  <c r="D157" i="256"/>
  <c r="D157" i="259" s="1"/>
  <c r="D380" i="256"/>
  <c r="D380" i="259" s="1"/>
  <c r="D122" i="256"/>
  <c r="D122" i="259" s="1"/>
  <c r="E305" i="256"/>
  <c r="E305" i="259" s="1"/>
  <c r="E285" i="256"/>
  <c r="E285" i="259" s="1"/>
  <c r="E265" i="256"/>
  <c r="E265" i="259" s="1"/>
  <c r="G236" i="256"/>
  <c r="G236" i="259" s="1"/>
  <c r="G212" i="256"/>
  <c r="G212" i="259" s="1"/>
  <c r="G192" i="256"/>
  <c r="G192" i="259" s="1"/>
  <c r="G164" i="256"/>
  <c r="G164" i="259" s="1"/>
  <c r="G140" i="256"/>
  <c r="G140" i="259" s="1"/>
  <c r="G120" i="256"/>
  <c r="G120" i="259" s="1"/>
  <c r="G92" i="256"/>
  <c r="G92" i="259" s="1"/>
  <c r="G68" i="256"/>
  <c r="G68" i="259" s="1"/>
  <c r="G48" i="256"/>
  <c r="G48" i="259" s="1"/>
  <c r="F12" i="256"/>
  <c r="F12" i="259" s="1"/>
  <c r="F219" i="256"/>
  <c r="F219" i="259" s="1"/>
  <c r="F179" i="256"/>
  <c r="F179" i="259" s="1"/>
  <c r="F139" i="256"/>
  <c r="F139" i="259" s="1"/>
  <c r="F99" i="256"/>
  <c r="F99" i="259" s="1"/>
  <c r="F55" i="256"/>
  <c r="F55" i="259" s="1"/>
  <c r="E12" i="256"/>
  <c r="E12" i="259" s="1"/>
  <c r="G243" i="256"/>
  <c r="G243" i="259" s="1"/>
  <c r="G219" i="256"/>
  <c r="G219" i="259" s="1"/>
  <c r="G199" i="256"/>
  <c r="G199" i="259" s="1"/>
  <c r="G179" i="256"/>
  <c r="G179" i="259" s="1"/>
  <c r="G159" i="256"/>
  <c r="G159" i="259" s="1"/>
  <c r="G139" i="256"/>
  <c r="G139" i="259" s="1"/>
  <c r="G119" i="256"/>
  <c r="G119" i="259" s="1"/>
  <c r="G99" i="256"/>
  <c r="G99" i="259" s="1"/>
  <c r="G75" i="256"/>
  <c r="G75" i="259" s="1"/>
  <c r="G55" i="256"/>
  <c r="G55" i="259" s="1"/>
  <c r="G35" i="256"/>
  <c r="G35" i="259" s="1"/>
  <c r="F21" i="256"/>
  <c r="F21" i="259" s="1"/>
  <c r="F214" i="256"/>
  <c r="F214" i="259" s="1"/>
  <c r="F357" i="256"/>
  <c r="F357" i="259" s="1"/>
  <c r="F317" i="256"/>
  <c r="F317" i="259" s="1"/>
  <c r="F273" i="256"/>
  <c r="F273" i="259" s="1"/>
  <c r="G375" i="256"/>
  <c r="G375" i="259" s="1"/>
  <c r="G355" i="256"/>
  <c r="G355" i="259" s="1"/>
  <c r="G335" i="256"/>
  <c r="G335" i="259" s="1"/>
  <c r="G315" i="256"/>
  <c r="G315" i="259" s="1"/>
  <c r="G291" i="256"/>
  <c r="G291" i="259" s="1"/>
  <c r="G271" i="256"/>
  <c r="G271" i="259" s="1"/>
  <c r="G251" i="256"/>
  <c r="G251" i="259" s="1"/>
  <c r="F342" i="256"/>
  <c r="F342" i="259" s="1"/>
  <c r="F290" i="256"/>
  <c r="F290" i="259" s="1"/>
  <c r="F250" i="256"/>
  <c r="F250" i="259" s="1"/>
  <c r="G362" i="256"/>
  <c r="G362" i="259" s="1"/>
  <c r="G338" i="256"/>
  <c r="G338" i="259" s="1"/>
  <c r="G318" i="256"/>
  <c r="G318" i="259" s="1"/>
  <c r="G290" i="256"/>
  <c r="G290" i="259" s="1"/>
  <c r="G266" i="256"/>
  <c r="G266" i="259" s="1"/>
  <c r="E245" i="256"/>
  <c r="E245" i="259" s="1"/>
  <c r="E225" i="256"/>
  <c r="E225" i="259" s="1"/>
  <c r="E201" i="256"/>
  <c r="E201" i="259" s="1"/>
  <c r="E181" i="256"/>
  <c r="E181" i="259" s="1"/>
  <c r="E161" i="256"/>
  <c r="E161" i="259" s="1"/>
  <c r="E141" i="256"/>
  <c r="E141" i="259" s="1"/>
  <c r="E121" i="256"/>
  <c r="E121" i="259" s="1"/>
  <c r="E101" i="256"/>
  <c r="E101" i="259" s="1"/>
  <c r="E81" i="256"/>
  <c r="E81" i="259" s="1"/>
  <c r="E57" i="256"/>
  <c r="E57" i="259" s="1"/>
  <c r="E37" i="256"/>
  <c r="E37" i="259" s="1"/>
  <c r="F18" i="256"/>
  <c r="F18" i="259" s="1"/>
  <c r="F213" i="256"/>
  <c r="F213" i="259" s="1"/>
  <c r="F173" i="256"/>
  <c r="F173" i="259" s="1"/>
  <c r="F129" i="256"/>
  <c r="F129" i="259" s="1"/>
  <c r="F89" i="256"/>
  <c r="F89" i="259" s="1"/>
  <c r="F49" i="256"/>
  <c r="F49" i="259" s="1"/>
  <c r="G15" i="256"/>
  <c r="G15" i="259" s="1"/>
  <c r="E232" i="256"/>
  <c r="E232" i="259" s="1"/>
  <c r="E208" i="256"/>
  <c r="E208" i="259" s="1"/>
  <c r="E180" i="256"/>
  <c r="E180" i="259" s="1"/>
  <c r="E160" i="256"/>
  <c r="E160" i="259" s="1"/>
  <c r="E136" i="256"/>
  <c r="E136" i="259" s="1"/>
  <c r="E108" i="256"/>
  <c r="E108" i="259" s="1"/>
  <c r="E88" i="256"/>
  <c r="E88" i="259" s="1"/>
  <c r="E64" i="256"/>
  <c r="E64" i="259" s="1"/>
  <c r="E36" i="256"/>
  <c r="E36" i="259" s="1"/>
  <c r="F19" i="256"/>
  <c r="F19" i="259" s="1"/>
  <c r="F208" i="256"/>
  <c r="F208" i="259" s="1"/>
  <c r="F156" i="256"/>
  <c r="F156" i="259" s="1"/>
  <c r="F104" i="256"/>
  <c r="F104" i="259" s="1"/>
  <c r="F64" i="256"/>
  <c r="F64" i="259" s="1"/>
  <c r="E13" i="256"/>
  <c r="E13" i="259" s="1"/>
  <c r="C361" i="256"/>
  <c r="C361" i="259" s="1"/>
  <c r="C280" i="256"/>
  <c r="C280" i="259" s="1"/>
  <c r="C230" i="256"/>
  <c r="C230" i="259" s="1"/>
  <c r="C124" i="256"/>
  <c r="C124" i="259" s="1"/>
  <c r="C270" i="256"/>
  <c r="C270" i="259" s="1"/>
  <c r="D28" i="256"/>
  <c r="D28" i="259" s="1"/>
  <c r="C229" i="256"/>
  <c r="C229" i="259" s="1"/>
  <c r="C104" i="256"/>
  <c r="C104" i="259" s="1"/>
  <c r="C63" i="256"/>
  <c r="C63" i="259" s="1"/>
  <c r="G190" i="256"/>
  <c r="G190" i="259" s="1"/>
  <c r="F194" i="256"/>
  <c r="F194" i="259" s="1"/>
  <c r="F154" i="256"/>
  <c r="F154" i="259" s="1"/>
  <c r="F102" i="256"/>
  <c r="F102" i="259" s="1"/>
  <c r="F50" i="256"/>
  <c r="F50" i="259" s="1"/>
  <c r="G14" i="256"/>
  <c r="G14" i="259" s="1"/>
  <c r="D325" i="256"/>
  <c r="D325" i="259" s="1"/>
  <c r="D252" i="256"/>
  <c r="D252" i="259" s="1"/>
  <c r="C155" i="256"/>
  <c r="C155" i="259" s="1"/>
  <c r="C34" i="256"/>
  <c r="C34" i="259" s="1"/>
  <c r="D285" i="256"/>
  <c r="D285" i="259" s="1"/>
  <c r="D299" i="256"/>
  <c r="D299" i="259" s="1"/>
  <c r="D201" i="256"/>
  <c r="D201" i="259" s="1"/>
  <c r="C317" i="256"/>
  <c r="C317" i="259" s="1"/>
  <c r="C64" i="256"/>
  <c r="C64" i="259" s="1"/>
  <c r="F351" i="256"/>
  <c r="F351" i="259" s="1"/>
  <c r="F307" i="256"/>
  <c r="F307" i="259" s="1"/>
  <c r="F267" i="256"/>
  <c r="F267" i="259" s="1"/>
  <c r="E372" i="256"/>
  <c r="E372" i="259" s="1"/>
  <c r="E344" i="256"/>
  <c r="E344" i="259" s="1"/>
  <c r="E320" i="256"/>
  <c r="E320" i="259" s="1"/>
  <c r="E300" i="256"/>
  <c r="E300" i="259" s="1"/>
  <c r="E272" i="256"/>
  <c r="E272" i="259" s="1"/>
  <c r="F376" i="256"/>
  <c r="F376" i="259" s="1"/>
  <c r="F324" i="256"/>
  <c r="F324" i="259" s="1"/>
  <c r="F272" i="256"/>
  <c r="F272" i="259" s="1"/>
  <c r="E375" i="256"/>
  <c r="E375" i="259" s="1"/>
  <c r="E355" i="256"/>
  <c r="E355" i="259" s="1"/>
  <c r="E335" i="256"/>
  <c r="E335" i="259" s="1"/>
  <c r="E315" i="256"/>
  <c r="E315" i="259" s="1"/>
  <c r="E291" i="256"/>
  <c r="E291" i="259" s="1"/>
  <c r="E271" i="256"/>
  <c r="E271" i="259" s="1"/>
  <c r="E251" i="256"/>
  <c r="E251" i="259" s="1"/>
  <c r="G226" i="256"/>
  <c r="G226" i="259" s="1"/>
  <c r="G194" i="256"/>
  <c r="G194" i="259" s="1"/>
  <c r="C319" i="256"/>
  <c r="C319" i="259" s="1"/>
  <c r="D246" i="256"/>
  <c r="D246" i="259" s="1"/>
  <c r="C305" i="256"/>
  <c r="C305" i="259" s="1"/>
  <c r="C48" i="256"/>
  <c r="C48" i="259" s="1"/>
  <c r="D17" i="256"/>
  <c r="D17" i="259" s="1"/>
  <c r="D279" i="256"/>
  <c r="D279" i="259" s="1"/>
  <c r="C92" i="256"/>
  <c r="C92" i="259" s="1"/>
  <c r="D378" i="256"/>
  <c r="D378" i="259" s="1"/>
  <c r="D192" i="256"/>
  <c r="D192" i="259" s="1"/>
  <c r="C33" i="256"/>
  <c r="C33" i="259" s="1"/>
  <c r="C47" i="256"/>
  <c r="C47" i="259" s="1"/>
  <c r="C226" i="256"/>
  <c r="C226" i="259" s="1"/>
  <c r="C37" i="256"/>
  <c r="C37" i="259" s="1"/>
  <c r="D324" i="256"/>
  <c r="D324" i="259" s="1"/>
  <c r="C354" i="256"/>
  <c r="C354" i="259" s="1"/>
  <c r="C122" i="256"/>
  <c r="C122" i="259" s="1"/>
  <c r="C196" i="256"/>
  <c r="C196" i="259" s="1"/>
  <c r="D51" i="256"/>
  <c r="D51" i="259" s="1"/>
  <c r="C363" i="256"/>
  <c r="C363" i="259" s="1"/>
  <c r="D233" i="256"/>
  <c r="D233" i="259" s="1"/>
  <c r="D49" i="256"/>
  <c r="D49" i="259" s="1"/>
  <c r="D196" i="256"/>
  <c r="D196" i="259" s="1"/>
  <c r="D247" i="256"/>
  <c r="D247" i="259" s="1"/>
  <c r="D305" i="256"/>
  <c r="D305" i="259" s="1"/>
  <c r="C135" i="256"/>
  <c r="C135" i="259" s="1"/>
  <c r="D52" i="256"/>
  <c r="D52" i="259" s="1"/>
  <c r="C163" i="256"/>
  <c r="C163" i="259" s="1"/>
  <c r="C352" i="256"/>
  <c r="C352" i="259" s="1"/>
  <c r="C235" i="256"/>
  <c r="C235" i="259" s="1"/>
  <c r="C213" i="256"/>
  <c r="C213" i="259" s="1"/>
  <c r="D84" i="256"/>
  <c r="D84" i="259" s="1"/>
  <c r="D140" i="256"/>
  <c r="D140" i="259" s="1"/>
  <c r="C111" i="256"/>
  <c r="C111" i="259" s="1"/>
  <c r="C209" i="256"/>
  <c r="C209" i="259" s="1"/>
  <c r="C207" i="256"/>
  <c r="C207" i="259" s="1"/>
  <c r="H207" s="1"/>
  <c r="C86" i="256"/>
  <c r="C86" i="259" s="1"/>
  <c r="D334" i="256"/>
  <c r="D334" i="259" s="1"/>
  <c r="D273" i="256"/>
  <c r="D273" i="259" s="1"/>
  <c r="D371" i="256"/>
  <c r="D371" i="259" s="1"/>
  <c r="D129" i="256"/>
  <c r="D129" i="259" s="1"/>
  <c r="D141" i="256"/>
  <c r="D141" i="259" s="1"/>
  <c r="D189" i="256"/>
  <c r="D189" i="259" s="1"/>
  <c r="D125" i="256"/>
  <c r="D125" i="259" s="1"/>
  <c r="H125" s="1"/>
  <c r="D210" i="256"/>
  <c r="D210" i="259" s="1"/>
  <c r="D32" i="256"/>
  <c r="D32" i="259" s="1"/>
  <c r="D181" i="256"/>
  <c r="D181" i="259" s="1"/>
  <c r="D18" i="256"/>
  <c r="D18" i="259" s="1"/>
  <c r="D19" i="256"/>
  <c r="D19" i="259" s="1"/>
  <c r="C321" i="256"/>
  <c r="C321" i="259" s="1"/>
  <c r="D81" i="256"/>
  <c r="D81" i="259" s="1"/>
  <c r="F339" i="256"/>
  <c r="F339" i="259" s="1"/>
  <c r="F255" i="256"/>
  <c r="F255" i="259" s="1"/>
  <c r="E340" i="256"/>
  <c r="E340" i="259" s="1"/>
  <c r="E288" i="256"/>
  <c r="E288" i="259" s="1"/>
  <c r="F356" i="256"/>
  <c r="F356" i="259" s="1"/>
  <c r="F264" i="256"/>
  <c r="F264" i="259" s="1"/>
  <c r="E351" i="256"/>
  <c r="E351" i="259" s="1"/>
  <c r="E307" i="256"/>
  <c r="E307" i="259" s="1"/>
  <c r="E267" i="256"/>
  <c r="E267" i="259" s="1"/>
  <c r="G218" i="256"/>
  <c r="G218" i="259" s="1"/>
  <c r="G146" i="256"/>
  <c r="G146" i="259" s="1"/>
  <c r="G122" i="256"/>
  <c r="G122" i="259" s="1"/>
  <c r="G102" i="256"/>
  <c r="G102" i="259" s="1"/>
  <c r="G74" i="256"/>
  <c r="G74" i="259" s="1"/>
  <c r="G50" i="256"/>
  <c r="G50" i="259" s="1"/>
  <c r="G30" i="256"/>
  <c r="G30" i="259" s="1"/>
  <c r="F227" i="256"/>
  <c r="F227" i="259" s="1"/>
  <c r="F183" i="256"/>
  <c r="F183" i="259" s="1"/>
  <c r="F143" i="256"/>
  <c r="F143" i="259" s="1"/>
  <c r="F103" i="256"/>
  <c r="F103" i="259" s="1"/>
  <c r="F63" i="256"/>
  <c r="F63" i="259" s="1"/>
  <c r="E10" i="256"/>
  <c r="E10" i="259" s="1"/>
  <c r="G237" i="256"/>
  <c r="G237" i="259" s="1"/>
  <c r="G217" i="256"/>
  <c r="G217" i="259" s="1"/>
  <c r="G197" i="256"/>
  <c r="G197" i="259" s="1"/>
  <c r="G177" i="256"/>
  <c r="G177" i="259" s="1"/>
  <c r="G157" i="256"/>
  <c r="G157" i="259" s="1"/>
  <c r="G137" i="256"/>
  <c r="G137" i="259" s="1"/>
  <c r="G117" i="256"/>
  <c r="G117" i="259" s="1"/>
  <c r="G93" i="256"/>
  <c r="G93" i="259" s="1"/>
  <c r="G73" i="256"/>
  <c r="G73" i="259" s="1"/>
  <c r="G53" i="256"/>
  <c r="G53" i="259" s="1"/>
  <c r="G33" i="256"/>
  <c r="G33" i="259" s="1"/>
  <c r="E250" i="256"/>
  <c r="E250" i="259" s="1"/>
  <c r="F198" i="256"/>
  <c r="F198" i="259" s="1"/>
  <c r="F146" i="256"/>
  <c r="F146" i="259" s="1"/>
  <c r="F106" i="256"/>
  <c r="F106" i="259" s="1"/>
  <c r="F54" i="256"/>
  <c r="F54" i="259" s="1"/>
  <c r="G16" i="256"/>
  <c r="G16" i="259" s="1"/>
  <c r="D48" i="256"/>
  <c r="D48" i="259" s="1"/>
  <c r="D68" i="256"/>
  <c r="D68" i="259" s="1"/>
  <c r="D145" i="256"/>
  <c r="D145" i="259" s="1"/>
  <c r="C28" i="256"/>
  <c r="C28" i="259" s="1"/>
  <c r="C173" i="256"/>
  <c r="C173" i="259" s="1"/>
  <c r="C16" i="256"/>
  <c r="C16" i="259" s="1"/>
  <c r="D253" i="256"/>
  <c r="D253" i="259" s="1"/>
  <c r="D217" i="256"/>
  <c r="D217" i="259" s="1"/>
  <c r="D162" i="256"/>
  <c r="D162" i="259" s="1"/>
  <c r="C284" i="256"/>
  <c r="C284" i="259" s="1"/>
  <c r="C322" i="256"/>
  <c r="C322" i="259" s="1"/>
  <c r="C176" i="256"/>
  <c r="C176" i="259" s="1"/>
  <c r="C136" i="256"/>
  <c r="C136" i="259" s="1"/>
  <c r="D109" i="256"/>
  <c r="D109" i="259" s="1"/>
  <c r="D342" i="256"/>
  <c r="D342" i="259" s="1"/>
  <c r="D85" i="256"/>
  <c r="D85" i="259" s="1"/>
  <c r="D267" i="256"/>
  <c r="D267" i="259" s="1"/>
  <c r="D191" i="256"/>
  <c r="D191" i="259" s="1"/>
  <c r="D111" i="256"/>
  <c r="D111" i="259" s="1"/>
  <c r="D261" i="256"/>
  <c r="D261" i="259" s="1"/>
  <c r="C200" i="256"/>
  <c r="C200" i="259" s="1"/>
  <c r="D154" i="256"/>
  <c r="D154" i="259" s="1"/>
  <c r="C128" i="256"/>
  <c r="C128" i="259" s="1"/>
  <c r="C20" i="256"/>
  <c r="C20" i="259" s="1"/>
  <c r="D139" i="256"/>
  <c r="D139" i="259" s="1"/>
  <c r="C35" i="256"/>
  <c r="C35" i="259" s="1"/>
  <c r="D236" i="256"/>
  <c r="D236" i="259" s="1"/>
  <c r="D306" i="256"/>
  <c r="D306" i="259" s="1"/>
  <c r="C281" i="256"/>
  <c r="C281" i="259" s="1"/>
  <c r="C208" i="256"/>
  <c r="C208" i="259" s="1"/>
  <c r="C271" i="256"/>
  <c r="C271" i="259" s="1"/>
  <c r="D90" i="256"/>
  <c r="D90" i="259" s="1"/>
  <c r="D174" i="256"/>
  <c r="D174" i="259" s="1"/>
  <c r="D39" i="256"/>
  <c r="D39" i="259" s="1"/>
  <c r="H39" s="1"/>
  <c r="G314" i="256"/>
  <c r="D62"/>
  <c r="F134"/>
  <c r="G44"/>
  <c r="C170"/>
  <c r="E242"/>
  <c r="D224"/>
  <c r="D44"/>
  <c r="C368"/>
  <c r="G134"/>
  <c r="E314"/>
  <c r="F152"/>
  <c r="F350"/>
  <c r="D332"/>
  <c r="G62"/>
  <c r="G80"/>
  <c r="E278"/>
  <c r="D296"/>
  <c r="D57"/>
  <c r="D57" i="259" s="1"/>
  <c r="C282" i="256"/>
  <c r="C282" i="259" s="1"/>
  <c r="D178" i="256"/>
  <c r="D178" i="259" s="1"/>
  <c r="D337" i="256"/>
  <c r="D337" i="259" s="1"/>
  <c r="G182" i="256"/>
  <c r="G182" i="259" s="1"/>
  <c r="C36" i="256"/>
  <c r="C36" i="259" s="1"/>
  <c r="D351" i="256"/>
  <c r="D351" i="259" s="1"/>
  <c r="C308" i="256"/>
  <c r="C308" i="259" s="1"/>
  <c r="C345" i="256"/>
  <c r="C345" i="259" s="1"/>
  <c r="D363" i="256"/>
  <c r="D363" i="259" s="1"/>
  <c r="D173" i="256"/>
  <c r="D173" i="259" s="1"/>
  <c r="D33" i="256"/>
  <c r="D33" i="259" s="1"/>
  <c r="C182" i="256"/>
  <c r="C182" i="259" s="1"/>
  <c r="D171" i="256"/>
  <c r="D171" i="259" s="1"/>
  <c r="D304" i="256"/>
  <c r="D304" i="259" s="1"/>
  <c r="D92" i="256"/>
  <c r="D92" i="259" s="1"/>
  <c r="C179" i="256"/>
  <c r="C179" i="259" s="1"/>
  <c r="D282" i="256"/>
  <c r="D282" i="259" s="1"/>
  <c r="C143" i="256"/>
  <c r="C143" i="259" s="1"/>
  <c r="C88" i="256"/>
  <c r="C88" i="259" s="1"/>
  <c r="D361" i="256"/>
  <c r="D361" i="259" s="1"/>
  <c r="D216" i="256"/>
  <c r="D216" i="259" s="1"/>
  <c r="C338" i="256"/>
  <c r="C338" i="259" s="1"/>
  <c r="C304" i="256"/>
  <c r="C304" i="259" s="1"/>
  <c r="D75" i="256"/>
  <c r="D75" i="259" s="1"/>
  <c r="D64" i="256"/>
  <c r="D64" i="259" s="1"/>
  <c r="D183" i="256"/>
  <c r="D183" i="259" s="1"/>
  <c r="D137" i="256"/>
  <c r="D137" i="259" s="1"/>
  <c r="D21" i="256"/>
  <c r="D21" i="259" s="1"/>
  <c r="C89" i="256"/>
  <c r="C89" i="259" s="1"/>
  <c r="D213" i="256"/>
  <c r="D213" i="259" s="1"/>
  <c r="D317" i="256"/>
  <c r="D317" i="259" s="1"/>
  <c r="D237" i="256"/>
  <c r="D237" i="259" s="1"/>
  <c r="C160" i="256"/>
  <c r="C160" i="259" s="1"/>
  <c r="C29" i="256"/>
  <c r="C29" i="259" s="1"/>
  <c r="C172" i="256"/>
  <c r="C172" i="259" s="1"/>
  <c r="D254" i="256"/>
  <c r="D254" i="259" s="1"/>
  <c r="D303" i="256"/>
  <c r="D303" i="259" s="1"/>
  <c r="D352" i="256"/>
  <c r="D352" i="259" s="1"/>
  <c r="C31" i="256"/>
  <c r="C31" i="259" s="1"/>
  <c r="C102" i="256"/>
  <c r="C102" i="259" s="1"/>
  <c r="D215" i="256"/>
  <c r="D215" i="259" s="1"/>
  <c r="D117" i="256"/>
  <c r="D117" i="259" s="1"/>
  <c r="D89" i="256"/>
  <c r="D89" i="259" s="1"/>
  <c r="C323" i="256"/>
  <c r="C323" i="259" s="1"/>
  <c r="D336" i="256"/>
  <c r="D336" i="259" s="1"/>
  <c r="D14" i="256"/>
  <c r="D14" i="259" s="1"/>
  <c r="C145" i="256"/>
  <c r="C145" i="259" s="1"/>
  <c r="C370" i="256"/>
  <c r="C370" i="259" s="1"/>
  <c r="C14" i="256"/>
  <c r="C14" i="259" s="1"/>
  <c r="C178" i="256"/>
  <c r="C178" i="259" s="1"/>
  <c r="C194" i="256"/>
  <c r="C194" i="259" s="1"/>
  <c r="C153" i="256"/>
  <c r="C153" i="259" s="1"/>
  <c r="C19" i="256"/>
  <c r="C19" i="259" s="1"/>
  <c r="C110" i="256"/>
  <c r="C110" i="259" s="1"/>
  <c r="F359" i="256"/>
  <c r="F359" i="259" s="1"/>
  <c r="F279" i="256"/>
  <c r="F279" i="259" s="1"/>
  <c r="E352" i="256"/>
  <c r="E352" i="259" s="1"/>
  <c r="E304" i="256"/>
  <c r="E304" i="259" s="1"/>
  <c r="E252" i="256"/>
  <c r="E252" i="259" s="1"/>
  <c r="F284" i="256"/>
  <c r="F284" i="259" s="1"/>
  <c r="E359" i="256"/>
  <c r="E359" i="259" s="1"/>
  <c r="E319" i="256"/>
  <c r="E319" i="259" s="1"/>
  <c r="E279" i="256"/>
  <c r="E279" i="259" s="1"/>
  <c r="G230" i="256"/>
  <c r="G230" i="259" s="1"/>
  <c r="G162" i="256"/>
  <c r="G162" i="259" s="1"/>
  <c r="G142" i="256"/>
  <c r="G142" i="259" s="1"/>
  <c r="G118" i="256"/>
  <c r="G118" i="259" s="1"/>
  <c r="G90" i="256"/>
  <c r="G90" i="259" s="1"/>
  <c r="G70" i="256"/>
  <c r="G70" i="259" s="1"/>
  <c r="G46" i="256"/>
  <c r="G46" i="259" s="1"/>
  <c r="F16" i="256"/>
  <c r="F16" i="259" s="1"/>
  <c r="F215" i="256"/>
  <c r="F215" i="259" s="1"/>
  <c r="F175" i="256"/>
  <c r="F175" i="259" s="1"/>
  <c r="F135" i="256"/>
  <c r="F135" i="259" s="1"/>
  <c r="F91" i="256"/>
  <c r="F91" i="259" s="1"/>
  <c r="F51" i="256"/>
  <c r="F51" i="259" s="1"/>
  <c r="E14" i="256"/>
  <c r="E14" i="259" s="1"/>
  <c r="G233" i="256"/>
  <c r="G233" i="259" s="1"/>
  <c r="G213" i="256"/>
  <c r="G213" i="259" s="1"/>
  <c r="G193" i="256"/>
  <c r="G193" i="259" s="1"/>
  <c r="G173" i="256"/>
  <c r="G173" i="259" s="1"/>
  <c r="G153" i="256"/>
  <c r="G153" i="259" s="1"/>
  <c r="G129" i="256"/>
  <c r="G129" i="259" s="1"/>
  <c r="G109" i="256"/>
  <c r="G109" i="259" s="1"/>
  <c r="G89" i="256"/>
  <c r="G89" i="259" s="1"/>
  <c r="G69" i="256"/>
  <c r="G69" i="259" s="1"/>
  <c r="G49" i="256"/>
  <c r="G49" i="259" s="1"/>
  <c r="G29" i="256"/>
  <c r="G29" i="259" s="1"/>
  <c r="F230" i="256"/>
  <c r="F230" i="259" s="1"/>
  <c r="F190" i="256"/>
  <c r="F190" i="259" s="1"/>
  <c r="F138" i="256"/>
  <c r="F138" i="259" s="1"/>
  <c r="F86" i="256"/>
  <c r="F86" i="259" s="1"/>
  <c r="F46" i="256"/>
  <c r="F46" i="259" s="1"/>
  <c r="G20" i="256"/>
  <c r="G20" i="259" s="1"/>
  <c r="D225" i="256"/>
  <c r="D225" i="259" s="1"/>
  <c r="C146" i="256"/>
  <c r="C146" i="259" s="1"/>
  <c r="D30" i="256"/>
  <c r="D30" i="259" s="1"/>
  <c r="D374" i="256"/>
  <c r="D374" i="259" s="1"/>
  <c r="D38" i="256"/>
  <c r="D38" i="259" s="1"/>
  <c r="D360" i="256"/>
  <c r="D360" i="259" s="1"/>
  <c r="C106" i="256"/>
  <c r="C106" i="259" s="1"/>
  <c r="C336" i="256"/>
  <c r="C336" i="259" s="1"/>
  <c r="D197" i="256"/>
  <c r="D197" i="259" s="1"/>
  <c r="D127" i="256"/>
  <c r="D127" i="259" s="1"/>
  <c r="C123" i="256"/>
  <c r="C123" i="259" s="1"/>
  <c r="D37" i="256"/>
  <c r="D37" i="259" s="1"/>
  <c r="D338" i="256"/>
  <c r="D338" i="259" s="1"/>
  <c r="C228" i="256"/>
  <c r="C228" i="259" s="1"/>
  <c r="D34" i="256"/>
  <c r="D34" i="259" s="1"/>
  <c r="D11" i="256"/>
  <c r="D11" i="259" s="1"/>
  <c r="D199" i="256"/>
  <c r="D199" i="259" s="1"/>
  <c r="C334" i="256"/>
  <c r="C334" i="259" s="1"/>
  <c r="D375" i="256"/>
  <c r="D375" i="259" s="1"/>
  <c r="D227" i="256"/>
  <c r="D227" i="259" s="1"/>
  <c r="C266" i="256"/>
  <c r="C266" i="259" s="1"/>
  <c r="C225" i="256"/>
  <c r="C225" i="259" s="1"/>
  <c r="C50" i="256"/>
  <c r="C50" i="259" s="1"/>
  <c r="C108" i="256"/>
  <c r="C108" i="259" s="1"/>
  <c r="D118" i="256"/>
  <c r="D118" i="259" s="1"/>
  <c r="C290" i="256"/>
  <c r="C290" i="259" s="1"/>
  <c r="D103" i="256"/>
  <c r="D103" i="259" s="1"/>
  <c r="C215" i="256"/>
  <c r="C215" i="259" s="1"/>
  <c r="D372" i="256"/>
  <c r="D372" i="259" s="1"/>
  <c r="D212" i="256"/>
  <c r="D212" i="259" s="1"/>
  <c r="D264" i="256"/>
  <c r="D264" i="259" s="1"/>
  <c r="C251" i="256"/>
  <c r="C251" i="259" s="1"/>
  <c r="D262" i="256"/>
  <c r="D262" i="259" s="1"/>
  <c r="D251" i="256"/>
  <c r="D251" i="259" s="1"/>
  <c r="D56" i="256"/>
  <c r="D56" i="259" s="1"/>
  <c r="C87" i="256"/>
  <c r="C87" i="259" s="1"/>
  <c r="D110" i="256"/>
  <c r="D110" i="259" s="1"/>
  <c r="C161" i="256"/>
  <c r="C161" i="259" s="1"/>
  <c r="D319" i="256"/>
  <c r="D319" i="259" s="1"/>
  <c r="D322" i="256"/>
  <c r="D322" i="259" s="1"/>
  <c r="C27" i="256"/>
  <c r="C27" i="259" s="1"/>
  <c r="D55" i="256"/>
  <c r="D55" i="259" s="1"/>
  <c r="D180" i="256"/>
  <c r="D180" i="259" s="1"/>
  <c r="C158" i="256"/>
  <c r="C158" i="259" s="1"/>
  <c r="C268" i="256"/>
  <c r="C268" i="259" s="1"/>
  <c r="C11" i="256"/>
  <c r="C11" i="259" s="1"/>
  <c r="C315" i="256"/>
  <c r="C315" i="259" s="1"/>
  <c r="C343" i="256"/>
  <c r="C343" i="259" s="1"/>
  <c r="C54" i="256"/>
  <c r="C54" i="259" s="1"/>
  <c r="D100" i="256"/>
  <c r="D100" i="259" s="1"/>
  <c r="C157" i="256"/>
  <c r="C157" i="259" s="1"/>
  <c r="D9" i="256"/>
  <c r="D9" i="259" s="1"/>
  <c r="D142" i="256"/>
  <c r="D142" i="259" s="1"/>
  <c r="D138" i="256"/>
  <c r="D138" i="259" s="1"/>
  <c r="C197" i="256"/>
  <c r="C197" i="259" s="1"/>
  <c r="C192" i="256"/>
  <c r="C192" i="259" s="1"/>
  <c r="D340" i="256"/>
  <c r="D340" i="259" s="1"/>
  <c r="D172" i="256"/>
  <c r="D172" i="259" s="1"/>
  <c r="C15" i="256"/>
  <c r="C15" i="259" s="1"/>
  <c r="C68" i="256"/>
  <c r="C68" i="259" s="1"/>
  <c r="C126" i="256"/>
  <c r="C126" i="259" s="1"/>
  <c r="C67" i="256"/>
  <c r="C67" i="259" s="1"/>
  <c r="C373" i="256"/>
  <c r="C373" i="259" s="1"/>
  <c r="D283" i="256"/>
  <c r="D283" i="259" s="1"/>
  <c r="D120" i="256"/>
  <c r="D120" i="259" s="1"/>
  <c r="C55" i="256"/>
  <c r="C55" i="259" s="1"/>
  <c r="D271" i="256"/>
  <c r="D271" i="259" s="1"/>
  <c r="C138" i="256"/>
  <c r="C138" i="259" s="1"/>
  <c r="C249" i="256"/>
  <c r="C350"/>
  <c r="F314"/>
  <c r="G116"/>
  <c r="E62"/>
  <c r="G260"/>
  <c r="C152"/>
  <c r="C291"/>
  <c r="C291" i="259" s="1"/>
  <c r="C125" i="256"/>
  <c r="C125" i="259" s="1"/>
  <c r="C377" i="256"/>
  <c r="C377" i="259" s="1"/>
  <c r="C339" i="256"/>
  <c r="C339" i="259" s="1"/>
  <c r="C357" i="256"/>
  <c r="C357" i="259" s="1"/>
  <c r="C217" i="256"/>
  <c r="C217" i="259" s="1"/>
  <c r="D357" i="256"/>
  <c r="D357" i="259" s="1"/>
  <c r="C193" i="256"/>
  <c r="C193" i="259" s="1"/>
  <c r="C254" i="256"/>
  <c r="C254" i="259" s="1"/>
  <c r="C175" i="256"/>
  <c r="C175" i="259" s="1"/>
  <c r="F170" i="256"/>
  <c r="D116"/>
  <c r="D350"/>
  <c r="D134"/>
  <c r="G170"/>
  <c r="C80"/>
  <c r="D152"/>
  <c r="G152"/>
  <c r="E350"/>
  <c r="G26"/>
  <c r="C116"/>
  <c r="E170"/>
  <c r="G8"/>
  <c r="D98"/>
  <c r="C98"/>
  <c r="C134"/>
  <c r="C188"/>
  <c r="G188"/>
  <c r="E134"/>
  <c r="G332"/>
  <c r="G242"/>
  <c r="C260"/>
  <c r="F116"/>
  <c r="G296"/>
  <c r="C224"/>
  <c r="D278"/>
  <c r="C296"/>
  <c r="G224"/>
  <c r="F296"/>
  <c r="C44"/>
  <c r="F224"/>
  <c r="C359"/>
  <c r="C359" i="259" s="1"/>
  <c r="C245" i="256"/>
  <c r="C245" i="259" s="1"/>
  <c r="C171" i="256"/>
  <c r="C171" i="259" s="1"/>
  <c r="C299" i="256"/>
  <c r="C299" i="259" s="1"/>
  <c r="D126" i="256"/>
  <c r="D126" i="259" s="1"/>
  <c r="D16" i="256"/>
  <c r="D16" i="259" s="1"/>
  <c r="C289" i="256"/>
  <c r="C289" i="259" s="1"/>
  <c r="D270" i="256"/>
  <c r="D270" i="259" s="1"/>
  <c r="D343" i="256"/>
  <c r="D343" i="259" s="1"/>
  <c r="C285" i="256"/>
  <c r="C285" i="259" s="1"/>
  <c r="D12" i="256"/>
  <c r="D12" i="259" s="1"/>
  <c r="C71" i="256"/>
  <c r="C71" i="259" s="1"/>
  <c r="D298" i="256"/>
  <c r="D298" i="259" s="1"/>
  <c r="C109" i="256"/>
  <c r="C109" i="259" s="1"/>
  <c r="C9" i="256"/>
  <c r="C9" i="259" s="1"/>
  <c r="C72" i="256"/>
  <c r="C72" i="259" s="1"/>
  <c r="D280" i="256"/>
  <c r="D280" i="259" s="1"/>
  <c r="D321" i="256"/>
  <c r="D321" i="259" s="1"/>
  <c r="C376" i="256"/>
  <c r="C376" i="259" s="1"/>
  <c r="D291" i="256"/>
  <c r="D291" i="259" s="1"/>
  <c r="D339" i="256"/>
  <c r="D339" i="259" s="1"/>
  <c r="C93" i="256"/>
  <c r="C93" i="259" s="1"/>
  <c r="C362" i="256"/>
  <c r="C362" i="259" s="1"/>
  <c r="C174" i="256"/>
  <c r="C174" i="259" s="1"/>
  <c r="D284" i="256"/>
  <c r="D284" i="259" s="1"/>
  <c r="D218" i="256"/>
  <c r="D218" i="259" s="1"/>
  <c r="C177" i="256"/>
  <c r="C177" i="259" s="1"/>
  <c r="D326" i="256"/>
  <c r="D326" i="259" s="1"/>
  <c r="D158" i="256"/>
  <c r="D158" i="259" s="1"/>
  <c r="C165" i="256"/>
  <c r="C165" i="259" s="1"/>
  <c r="C326" i="256"/>
  <c r="C326" i="259" s="1"/>
  <c r="D182" i="256"/>
  <c r="D182" i="259" s="1"/>
  <c r="D176" i="256"/>
  <c r="D176" i="259" s="1"/>
  <c r="D354" i="256"/>
  <c r="D354" i="259" s="1"/>
  <c r="D124" i="256"/>
  <c r="D124" i="259" s="1"/>
  <c r="D369" i="256"/>
  <c r="D369" i="259" s="1"/>
  <c r="D269" i="256"/>
  <c r="D269" i="259" s="1"/>
  <c r="C279" i="256"/>
  <c r="C279" i="259" s="1"/>
  <c r="D74" i="256"/>
  <c r="D74" i="259" s="1"/>
  <c r="C195" i="256"/>
  <c r="C195" i="259" s="1"/>
  <c r="C320" i="256"/>
  <c r="C320" i="259" s="1"/>
  <c r="C99" i="256"/>
  <c r="C99" i="259" s="1"/>
  <c r="C307" i="256"/>
  <c r="C307" i="259" s="1"/>
  <c r="C262" i="256"/>
  <c r="C262" i="259" s="1"/>
  <c r="D164" i="256"/>
  <c r="D164" i="259" s="1"/>
  <c r="D195" i="256"/>
  <c r="D195" i="259" s="1"/>
  <c r="D335" i="256"/>
  <c r="D335" i="259" s="1"/>
  <c r="D255" i="256"/>
  <c r="D255" i="259" s="1"/>
  <c r="D207" i="256"/>
  <c r="D207" i="259" s="1"/>
  <c r="D35" i="256"/>
  <c r="D35" i="259" s="1"/>
  <c r="C156" i="256"/>
  <c r="C156" i="259" s="1"/>
  <c r="C17" i="256"/>
  <c r="C17" i="259" s="1"/>
  <c r="D301" i="256"/>
  <c r="D301" i="259" s="1"/>
  <c r="D179" i="256"/>
  <c r="D179" i="259" s="1"/>
  <c r="C250" i="256"/>
  <c r="C250" i="259" s="1"/>
  <c r="F319" i="256"/>
  <c r="F319" i="259" s="1"/>
  <c r="E376" i="256"/>
  <c r="E376" i="259" s="1"/>
  <c r="E324" i="256"/>
  <c r="E324" i="259" s="1"/>
  <c r="E280" i="256"/>
  <c r="E280" i="259" s="1"/>
  <c r="F336" i="256"/>
  <c r="F336" i="259" s="1"/>
  <c r="E379" i="256"/>
  <c r="E379" i="259" s="1"/>
  <c r="E339" i="256"/>
  <c r="E339" i="259" s="1"/>
  <c r="E299" i="256"/>
  <c r="E299" i="259" s="1"/>
  <c r="E255" i="256"/>
  <c r="E255" i="259" s="1"/>
  <c r="G210" i="256"/>
  <c r="G210" i="259" s="1"/>
  <c r="G154" i="256"/>
  <c r="G154" i="259" s="1"/>
  <c r="G126" i="256"/>
  <c r="G126" i="259" s="1"/>
  <c r="G106" i="256"/>
  <c r="G106" i="259" s="1"/>
  <c r="G82" i="256"/>
  <c r="G82" i="259" s="1"/>
  <c r="G54" i="256"/>
  <c r="G54" i="259" s="1"/>
  <c r="G34" i="256"/>
  <c r="G34" i="259" s="1"/>
  <c r="F235" i="256"/>
  <c r="F235" i="259" s="1"/>
  <c r="F195" i="256"/>
  <c r="F195" i="259" s="1"/>
  <c r="F155" i="256"/>
  <c r="F155" i="259" s="1"/>
  <c r="F111" i="256"/>
  <c r="F111" i="259" s="1"/>
  <c r="F71" i="256"/>
  <c r="F71" i="259" s="1"/>
  <c r="F31" i="256"/>
  <c r="F31" i="259" s="1"/>
  <c r="G245" i="256"/>
  <c r="G245" i="259" s="1"/>
  <c r="G225" i="256"/>
  <c r="G225" i="259" s="1"/>
  <c r="G201" i="256"/>
  <c r="G201" i="259" s="1"/>
  <c r="G181" i="256"/>
  <c r="G181" i="259" s="1"/>
  <c r="G161" i="256"/>
  <c r="G161" i="259" s="1"/>
  <c r="G141" i="256"/>
  <c r="G141" i="259" s="1"/>
  <c r="G121" i="256"/>
  <c r="G121" i="259" s="1"/>
  <c r="G101" i="256"/>
  <c r="G101" i="259" s="1"/>
  <c r="G81" i="256"/>
  <c r="G81" i="259" s="1"/>
  <c r="G57" i="256"/>
  <c r="G57" i="259" s="1"/>
  <c r="G37" i="256"/>
  <c r="G37" i="259" s="1"/>
  <c r="F17" i="256"/>
  <c r="F17" i="259" s="1"/>
  <c r="F210" i="256"/>
  <c r="F210" i="259" s="1"/>
  <c r="F158" i="256"/>
  <c r="F158" i="259" s="1"/>
  <c r="F118" i="256"/>
  <c r="F118" i="259" s="1"/>
  <c r="F66" i="256"/>
  <c r="F66" i="259" s="1"/>
  <c r="G12" i="256"/>
  <c r="G12" i="259" s="1"/>
  <c r="C65" i="256"/>
  <c r="C65" i="259" s="1"/>
  <c r="C82" i="256"/>
  <c r="C82" i="259" s="1"/>
  <c r="D105" i="256"/>
  <c r="D105" i="259" s="1"/>
  <c r="D245" i="256"/>
  <c r="D245" i="259" s="1"/>
  <c r="D309" i="256"/>
  <c r="D309" i="259" s="1"/>
  <c r="C201" i="256"/>
  <c r="C201" i="259" s="1"/>
  <c r="C337" i="256"/>
  <c r="C337" i="259" s="1"/>
  <c r="D231" i="256"/>
  <c r="D231" i="259" s="1"/>
  <c r="C232" i="256"/>
  <c r="C232" i="259" s="1"/>
  <c r="C90" i="256"/>
  <c r="C90" i="259" s="1"/>
  <c r="C219" i="256"/>
  <c r="C219" i="259" s="1"/>
  <c r="C218" i="256"/>
  <c r="C218" i="259" s="1"/>
  <c r="D244" i="256"/>
  <c r="D244" i="259" s="1"/>
  <c r="C306" i="256"/>
  <c r="C306" i="259" s="1"/>
  <c r="C340" i="256"/>
  <c r="C340" i="259" s="1"/>
  <c r="C101" i="256"/>
  <c r="C101" i="259" s="1"/>
  <c r="D345" i="256"/>
  <c r="D345" i="259" s="1"/>
  <c r="D63" i="256"/>
  <c r="D63" i="259" s="1"/>
  <c r="D107" i="256"/>
  <c r="D107" i="259" s="1"/>
  <c r="D318" i="256"/>
  <c r="D318" i="259" s="1"/>
  <c r="C53" i="256"/>
  <c r="C53" i="259" s="1"/>
  <c r="C318" i="256"/>
  <c r="C318" i="259" s="1"/>
  <c r="D358" i="256"/>
  <c r="D358" i="259" s="1"/>
  <c r="C190" i="256"/>
  <c r="C190" i="259" s="1"/>
  <c r="D272" i="256"/>
  <c r="D272" i="259" s="1"/>
  <c r="D54" i="256"/>
  <c r="D54" i="259" s="1"/>
  <c r="C335" i="256"/>
  <c r="C335" i="259" s="1"/>
  <c r="C333" i="256"/>
  <c r="C333" i="259" s="1"/>
  <c r="C198" i="256"/>
  <c r="C198" i="259" s="1"/>
  <c r="D353" i="256"/>
  <c r="D353" i="259" s="1"/>
  <c r="D147" i="256"/>
  <c r="D147" i="259" s="1"/>
  <c r="C214" i="256"/>
  <c r="C214" i="259" s="1"/>
  <c r="D69" i="256"/>
  <c r="D69" i="259" s="1"/>
  <c r="D286" i="256"/>
  <c r="D286" i="259" s="1"/>
  <c r="C18" i="256"/>
  <c r="C18" i="259" s="1"/>
  <c r="D190" i="256"/>
  <c r="D190" i="259" s="1"/>
  <c r="C85" i="256"/>
  <c r="C85" i="259" s="1"/>
  <c r="D209" i="256"/>
  <c r="D209" i="259" s="1"/>
  <c r="C353" i="256"/>
  <c r="C353" i="259" s="1"/>
  <c r="C117" i="256"/>
  <c r="C117" i="259" s="1"/>
  <c r="D235" i="256"/>
  <c r="D235" i="259" s="1"/>
  <c r="C162" i="256"/>
  <c r="C162" i="259" s="1"/>
  <c r="C237" i="256"/>
  <c r="C237" i="259" s="1"/>
  <c r="C236" i="256"/>
  <c r="C236" i="259" s="1"/>
  <c r="C246" i="256"/>
  <c r="C246" i="259" s="1"/>
  <c r="D88" i="256"/>
  <c r="D88" i="259" s="1"/>
  <c r="D373" i="256"/>
  <c r="D373" i="259" s="1"/>
  <c r="D106" i="256"/>
  <c r="D106" i="259" s="1"/>
  <c r="C159" i="256"/>
  <c r="C159" i="259" s="1"/>
  <c r="D362" i="256"/>
  <c r="D362" i="259" s="1"/>
  <c r="C69" i="256"/>
  <c r="C69" i="259" s="1"/>
  <c r="C227" i="256"/>
  <c r="C227" i="259" s="1"/>
  <c r="C45" i="256"/>
  <c r="C45" i="259" s="1"/>
  <c r="C374" i="256"/>
  <c r="C374" i="259" s="1"/>
  <c r="C52" i="256"/>
  <c r="C52" i="259" s="1"/>
  <c r="C144" i="256"/>
  <c r="C144" i="259" s="1"/>
  <c r="C261" i="256"/>
  <c r="C261" i="259" s="1"/>
  <c r="C191" i="256"/>
  <c r="C191" i="259" s="1"/>
  <c r="D341" i="256"/>
  <c r="D341" i="259" s="1"/>
  <c r="D146" i="256"/>
  <c r="D146" i="259" s="1"/>
  <c r="D135" i="256"/>
  <c r="D135" i="259" s="1"/>
  <c r="C358" i="256"/>
  <c r="C358" i="259" s="1"/>
  <c r="C273" i="256"/>
  <c r="C273" i="259" s="1"/>
  <c r="D46" i="256"/>
  <c r="D46" i="259" s="1"/>
  <c r="C301" i="256"/>
  <c r="C301" i="259" s="1"/>
  <c r="D214" i="256"/>
  <c r="D214" i="259" s="1"/>
  <c r="C267" i="256"/>
  <c r="C267" i="259" s="1"/>
  <c r="D72" i="256"/>
  <c r="D72" i="259" s="1"/>
  <c r="D288" i="256"/>
  <c r="D288" i="259" s="1"/>
  <c r="D249" i="256"/>
  <c r="E249"/>
  <c r="D26"/>
  <c r="G249"/>
  <c r="F278"/>
  <c r="C62"/>
  <c r="F249"/>
  <c r="F62"/>
  <c r="C56"/>
  <c r="C56" i="259" s="1"/>
  <c r="C265" i="256"/>
  <c r="C265" i="259" s="1"/>
  <c r="C264" i="256"/>
  <c r="C264" i="259" s="1"/>
  <c r="C127" i="256"/>
  <c r="C127" i="259" s="1"/>
  <c r="D200" i="256"/>
  <c r="D200" i="259" s="1"/>
  <c r="C129" i="256"/>
  <c r="C129" i="259" s="1"/>
  <c r="C81" i="256"/>
  <c r="C81" i="259" s="1"/>
  <c r="D316" i="256"/>
  <c r="D316" i="259" s="1"/>
  <c r="D315" i="256"/>
  <c r="D315" i="259" s="1"/>
  <c r="C255" i="256"/>
  <c r="C255" i="259" s="1"/>
  <c r="D198" i="256"/>
  <c r="D198" i="259" s="1"/>
  <c r="F26" i="256"/>
  <c r="F332"/>
  <c r="G368"/>
  <c r="D260"/>
  <c r="D80"/>
  <c r="D188"/>
  <c r="F260"/>
  <c r="C314"/>
  <c r="D242"/>
  <c r="H242" s="1"/>
  <c r="F368"/>
  <c r="E224" i="259"/>
  <c r="E152" i="256"/>
  <c r="D368"/>
  <c r="G98"/>
  <c r="E260"/>
  <c r="F188"/>
  <c r="H111"/>
  <c r="F98"/>
  <c r="E188"/>
  <c r="F44"/>
  <c r="D170"/>
  <c r="C8"/>
  <c r="G365"/>
  <c r="C242" i="259"/>
  <c r="D8" i="256"/>
  <c r="F8"/>
  <c r="F80"/>
  <c r="H155" i="259"/>
  <c r="C278" i="256"/>
  <c r="G350" i="259"/>
  <c r="G278" i="256"/>
  <c r="E80" i="259"/>
  <c r="D314" i="256"/>
  <c r="E116"/>
  <c r="C332"/>
  <c r="E26"/>
  <c r="H165"/>
  <c r="C26"/>
  <c r="E368"/>
  <c r="E332"/>
  <c r="E44"/>
  <c r="H26" l="1"/>
  <c r="E23"/>
  <c r="E239" i="259"/>
  <c r="H125" i="256"/>
  <c r="E113"/>
  <c r="H199" i="259"/>
  <c r="H111"/>
  <c r="H374" i="256"/>
  <c r="H207"/>
  <c r="C257"/>
  <c r="B23"/>
  <c r="B8" i="259"/>
  <c r="B23" s="1"/>
  <c r="B347" i="256"/>
  <c r="B332" i="259"/>
  <c r="B347" s="1"/>
  <c r="B239" i="256"/>
  <c r="B224" i="259"/>
  <c r="B239" s="1"/>
  <c r="B95" i="256"/>
  <c r="B80" i="259"/>
  <c r="B95" s="1"/>
  <c r="B131" i="256"/>
  <c r="B116" i="259"/>
  <c r="B131" s="1"/>
  <c r="B59" i="256"/>
  <c r="B311"/>
  <c r="B296" i="259"/>
  <c r="B311" s="1"/>
  <c r="B149" i="256"/>
  <c r="B134" i="259"/>
  <c r="B149" s="1"/>
  <c r="B293" i="256"/>
  <c r="B278" i="259"/>
  <c r="B293" s="1"/>
  <c r="B203" i="256"/>
  <c r="B188" i="259"/>
  <c r="B203" s="1"/>
  <c r="B77" i="256"/>
  <c r="B62" i="259"/>
  <c r="B77" s="1"/>
  <c r="B249"/>
  <c r="B248"/>
  <c r="H161" i="256"/>
  <c r="G365" i="259"/>
  <c r="H39" i="256"/>
  <c r="E95"/>
  <c r="F257"/>
  <c r="H374" i="259"/>
  <c r="B59"/>
  <c r="B41" i="256"/>
  <c r="B26" i="259"/>
  <c r="B41" s="1"/>
  <c r="B221" i="256"/>
  <c r="B206" i="259"/>
  <c r="B221" s="1"/>
  <c r="B383" i="256"/>
  <c r="B368" i="259"/>
  <c r="B383" s="1"/>
  <c r="B257" i="256"/>
  <c r="B242" i="259"/>
  <c r="B257" s="1"/>
  <c r="B365" i="256"/>
  <c r="B350" i="259"/>
  <c r="B365" s="1"/>
  <c r="B329" i="256"/>
  <c r="B314" i="259"/>
  <c r="B329" s="1"/>
  <c r="B275" i="256"/>
  <c r="B260" i="259"/>
  <c r="B275" s="1"/>
  <c r="B113" i="256"/>
  <c r="B98" i="259"/>
  <c r="B113" s="1"/>
  <c r="B185" i="256"/>
  <c r="B170" i="259"/>
  <c r="B185" s="1"/>
  <c r="B167" i="256"/>
  <c r="B152" i="259"/>
  <c r="B167" s="1"/>
  <c r="E311" i="256"/>
  <c r="E95" i="259"/>
  <c r="H325" i="256"/>
  <c r="E239"/>
  <c r="H99" i="259"/>
  <c r="H165"/>
  <c r="H170" i="256"/>
  <c r="E311" i="259"/>
  <c r="H161"/>
  <c r="E113"/>
  <c r="E23"/>
  <c r="H211" i="256"/>
  <c r="H211" i="259"/>
  <c r="H19" i="256"/>
  <c r="H19" i="259"/>
  <c r="H219" i="256"/>
  <c r="H219" i="259"/>
  <c r="E131" i="256"/>
  <c r="E116" i="259"/>
  <c r="E131" s="1"/>
  <c r="H54" i="256"/>
  <c r="H54" i="259"/>
  <c r="H260" i="256"/>
  <c r="H286"/>
  <c r="H286" i="259"/>
  <c r="H336" i="256"/>
  <c r="H336" i="259"/>
  <c r="E203" i="256"/>
  <c r="E188" i="259"/>
  <c r="E203" s="1"/>
  <c r="H213" i="256"/>
  <c r="H213" i="259"/>
  <c r="H323" i="256"/>
  <c r="H323" i="259"/>
  <c r="H119" i="256"/>
  <c r="H119" i="259"/>
  <c r="H378" i="256"/>
  <c r="H378" i="259"/>
  <c r="H196" i="256"/>
  <c r="H196" i="259"/>
  <c r="D275" i="256"/>
  <c r="D260" i="259"/>
  <c r="D275" s="1"/>
  <c r="H104" i="256"/>
  <c r="H104" i="259"/>
  <c r="H121"/>
  <c r="H121" i="256"/>
  <c r="H262"/>
  <c r="H262" i="259"/>
  <c r="H193" i="256"/>
  <c r="H193" i="259"/>
  <c r="H37" i="256"/>
  <c r="H37" i="259"/>
  <c r="H298" i="256"/>
  <c r="H298" i="259"/>
  <c r="H291" i="256"/>
  <c r="H291" i="259"/>
  <c r="H224" i="256"/>
  <c r="H86"/>
  <c r="H86" i="259"/>
  <c r="H50" i="256"/>
  <c r="H50" i="259"/>
  <c r="H234" i="256"/>
  <c r="H234" i="259"/>
  <c r="C347" i="256"/>
  <c r="C332" i="259"/>
  <c r="C347" s="1"/>
  <c r="H353" i="256"/>
  <c r="H353" i="259"/>
  <c r="H191" i="256"/>
  <c r="H191" i="259"/>
  <c r="H72" i="256"/>
  <c r="H72" i="259"/>
  <c r="G293" i="256"/>
  <c r="G278" i="259"/>
  <c r="G293" s="1"/>
  <c r="H361" i="256"/>
  <c r="H361" i="259"/>
  <c r="H12" i="256"/>
  <c r="H12" i="259"/>
  <c r="F95" i="256"/>
  <c r="F80" i="259"/>
  <c r="F95" s="1"/>
  <c r="H29" i="256"/>
  <c r="H29" i="259"/>
  <c r="H342" i="256"/>
  <c r="H342" i="259"/>
  <c r="F59" i="256"/>
  <c r="F44" i="259"/>
  <c r="F59" s="1"/>
  <c r="F113" i="256"/>
  <c r="F98" i="259"/>
  <c r="F113" s="1"/>
  <c r="H233" i="256"/>
  <c r="H233" i="259"/>
  <c r="H137" i="256"/>
  <c r="H137" i="259"/>
  <c r="H381" i="256"/>
  <c r="H381" i="259"/>
  <c r="D383" i="256"/>
  <c r="D368" i="259"/>
  <c r="D383" s="1"/>
  <c r="H269" i="256"/>
  <c r="H269" i="259"/>
  <c r="H302" i="256"/>
  <c r="H302" i="259"/>
  <c r="H98" i="256"/>
  <c r="D257"/>
  <c r="D242" i="259"/>
  <c r="H227" i="256"/>
  <c r="H227" i="259"/>
  <c r="H189" i="256"/>
  <c r="H189" i="259"/>
  <c r="H182" i="256"/>
  <c r="H182" i="259"/>
  <c r="D203" i="256"/>
  <c r="D188" i="259"/>
  <c r="D203" s="1"/>
  <c r="D95" i="256"/>
  <c r="D80" i="259"/>
  <c r="D95" s="1"/>
  <c r="H266" i="256"/>
  <c r="H266" i="259"/>
  <c r="H333" i="256"/>
  <c r="H333" i="259"/>
  <c r="H305" i="256"/>
  <c r="H305" i="259"/>
  <c r="F26"/>
  <c r="F41" s="1"/>
  <c r="F41" i="256"/>
  <c r="H83"/>
  <c r="H83" i="259"/>
  <c r="F77" i="256"/>
  <c r="F62" i="259"/>
  <c r="F77" s="1"/>
  <c r="F248"/>
  <c r="F249"/>
  <c r="H255" i="256"/>
  <c r="H255" i="259"/>
  <c r="H337" i="256"/>
  <c r="H337" i="259"/>
  <c r="H85" i="256"/>
  <c r="H85" i="259"/>
  <c r="H103" i="256"/>
  <c r="H103" i="259"/>
  <c r="D41" i="256"/>
  <c r="D26" i="259"/>
  <c r="D41" s="1"/>
  <c r="F224"/>
  <c r="F239" s="1"/>
  <c r="F239" i="256"/>
  <c r="H281" i="259"/>
  <c r="H281" i="256"/>
  <c r="F296" i="259"/>
  <c r="F311" s="1"/>
  <c r="F311" i="256"/>
  <c r="G224" i="259"/>
  <c r="G239" s="1"/>
  <c r="G239" i="256"/>
  <c r="H91"/>
  <c r="H91" i="259"/>
  <c r="H129" i="256"/>
  <c r="H129" i="259"/>
  <c r="H309"/>
  <c r="H309" i="256"/>
  <c r="H243" i="259"/>
  <c r="H243" i="256"/>
  <c r="H317"/>
  <c r="H317" i="259"/>
  <c r="H192" i="256"/>
  <c r="H192" i="259"/>
  <c r="H89"/>
  <c r="H89" i="256"/>
  <c r="G332" i="259"/>
  <c r="G347" s="1"/>
  <c r="G347" i="256"/>
  <c r="H343" i="259"/>
  <c r="H343" i="256"/>
  <c r="H159" i="259"/>
  <c r="H159" i="256"/>
  <c r="H21"/>
  <c r="H21" i="259"/>
  <c r="H69" i="256"/>
  <c r="H69" i="259"/>
  <c r="C188"/>
  <c r="C203" s="1"/>
  <c r="C203" i="256"/>
  <c r="D113"/>
  <c r="D98" i="259"/>
  <c r="D113" s="1"/>
  <c r="H280" i="256"/>
  <c r="H280" i="259"/>
  <c r="H216"/>
  <c r="H216" i="256"/>
  <c r="C116" i="259"/>
  <c r="C131" s="1"/>
  <c r="C131" i="256"/>
  <c r="E350" i="259"/>
  <c r="E365" s="1"/>
  <c r="E365" i="256"/>
  <c r="H201" i="259"/>
  <c r="H201" i="256"/>
  <c r="H90" i="259"/>
  <c r="H90" i="256"/>
  <c r="H265"/>
  <c r="H265" i="259"/>
  <c r="H146" i="256"/>
  <c r="H146" i="259"/>
  <c r="D350"/>
  <c r="D365" s="1"/>
  <c r="D365" i="256"/>
  <c r="D116" i="259"/>
  <c r="D131" s="1"/>
  <c r="D131" i="256"/>
  <c r="H341" i="259"/>
  <c r="H341" i="256"/>
  <c r="H327" i="259"/>
  <c r="H327" i="256"/>
  <c r="H120" i="259"/>
  <c r="H120" i="256"/>
  <c r="G116" i="259"/>
  <c r="G131" s="1"/>
  <c r="G131" i="256"/>
  <c r="H55" i="259"/>
  <c r="H55" i="256"/>
  <c r="H36" i="259"/>
  <c r="H36" i="256"/>
  <c r="C249" i="259"/>
  <c r="C248"/>
  <c r="C257" s="1"/>
  <c r="H88"/>
  <c r="H88" i="256"/>
  <c r="H248"/>
  <c r="H249"/>
  <c r="H355"/>
  <c r="H355" i="259"/>
  <c r="H108" i="256"/>
  <c r="H108" i="259"/>
  <c r="G77" i="256"/>
  <c r="G62" i="259"/>
  <c r="G77" s="1"/>
  <c r="H18" i="256"/>
  <c r="H18" i="259"/>
  <c r="H232" i="256"/>
  <c r="H232" i="259"/>
  <c r="H319" i="256"/>
  <c r="H319" i="259"/>
  <c r="H362" i="256"/>
  <c r="H362" i="259"/>
  <c r="G149" i="256"/>
  <c r="G134" i="259"/>
  <c r="G149" s="1"/>
  <c r="C383" i="256"/>
  <c r="C368" i="259"/>
  <c r="C383" s="1"/>
  <c r="D239" i="256"/>
  <c r="D224" i="259"/>
  <c r="D239" s="1"/>
  <c r="H351" i="256"/>
  <c r="H351" i="259"/>
  <c r="H345" i="256"/>
  <c r="H345" i="259"/>
  <c r="H208" i="256"/>
  <c r="H208" i="259"/>
  <c r="G59" i="256"/>
  <c r="G44" i="259"/>
  <c r="G59" s="1"/>
  <c r="H322" i="256"/>
  <c r="H322" i="259"/>
  <c r="H230" i="256"/>
  <c r="H230" i="259"/>
  <c r="H197" i="256"/>
  <c r="H197" i="259"/>
  <c r="E221" i="256"/>
  <c r="E206" i="259"/>
  <c r="E221" s="1"/>
  <c r="G221" i="256"/>
  <c r="G206" i="259"/>
  <c r="G221" s="1"/>
  <c r="H155" i="256"/>
  <c r="H190"/>
  <c r="H190" i="259"/>
  <c r="H368" i="256"/>
  <c r="D170" i="259"/>
  <c r="D185" s="1"/>
  <c r="D185" i="256"/>
  <c r="G113"/>
  <c r="G98" i="259"/>
  <c r="G113" s="1"/>
  <c r="H338" i="256"/>
  <c r="H338" i="259"/>
  <c r="H217"/>
  <c r="H217" i="256"/>
  <c r="F275"/>
  <c r="F260" i="259"/>
  <c r="F275" s="1"/>
  <c r="H376" i="256"/>
  <c r="H376" i="259"/>
  <c r="F347" i="256"/>
  <c r="F332" i="259"/>
  <c r="F347" s="1"/>
  <c r="H9" i="256"/>
  <c r="H9" i="259"/>
  <c r="H158" i="256"/>
  <c r="H158" i="259"/>
  <c r="H278" i="256"/>
  <c r="H268" i="259"/>
  <c r="H268" i="256"/>
  <c r="C44" i="259"/>
  <c r="C59" s="1"/>
  <c r="C59" i="256"/>
  <c r="H237" i="259"/>
  <c r="H237" i="256"/>
  <c r="H373"/>
  <c r="H373" i="259"/>
  <c r="H172" i="256"/>
  <c r="H172" i="259"/>
  <c r="F116"/>
  <c r="F131" s="1"/>
  <c r="F131" i="256"/>
  <c r="H82" i="259"/>
  <c r="H82" i="256"/>
  <c r="H117" i="259"/>
  <c r="H117" i="256"/>
  <c r="H358"/>
  <c r="H358" i="259"/>
  <c r="H261"/>
  <c r="H261" i="256"/>
  <c r="H81" i="259"/>
  <c r="H81" i="256"/>
  <c r="H176" i="259"/>
  <c r="H176" i="256"/>
  <c r="H324" i="259"/>
  <c r="H324" i="256"/>
  <c r="H138"/>
  <c r="H138" i="259"/>
  <c r="H299" i="256"/>
  <c r="H299" i="259"/>
  <c r="H339"/>
  <c r="H339" i="256"/>
  <c r="H74" i="259"/>
  <c r="H74" i="256"/>
  <c r="E170" i="259"/>
  <c r="E185" s="1"/>
  <c r="E185" i="256"/>
  <c r="H212" i="259"/>
  <c r="H212" i="256"/>
  <c r="H301" i="259"/>
  <c r="H301" i="256"/>
  <c r="H307" i="259"/>
  <c r="H307" i="256"/>
  <c r="H363" i="259"/>
  <c r="H363" i="256"/>
  <c r="G170" i="259"/>
  <c r="G185" s="1"/>
  <c r="G185" i="256"/>
  <c r="H162"/>
  <c r="H162" i="259"/>
  <c r="H360" i="256"/>
  <c r="H360" i="259"/>
  <c r="H110" i="256"/>
  <c r="H110" i="259"/>
  <c r="H92"/>
  <c r="H92" i="256"/>
  <c r="H231" i="259"/>
  <c r="H231" i="256"/>
  <c r="E62" i="259"/>
  <c r="E77" s="1"/>
  <c r="E77" i="256"/>
  <c r="H47" i="259"/>
  <c r="H47" i="256"/>
  <c r="H235" i="259"/>
  <c r="H235" i="256"/>
  <c r="H28" i="259"/>
  <c r="H28" i="256"/>
  <c r="H123" i="259"/>
  <c r="H123" i="256"/>
  <c r="C350" i="259"/>
  <c r="C365" s="1"/>
  <c r="C365" i="256"/>
  <c r="H35" i="259"/>
  <c r="H35" i="256"/>
  <c r="H332"/>
  <c r="H326"/>
  <c r="H326" i="259"/>
  <c r="H318" i="256"/>
  <c r="H318" i="259"/>
  <c r="G95" i="256"/>
  <c r="G80" i="259"/>
  <c r="G95" s="1"/>
  <c r="H252" i="256"/>
  <c r="H252" i="259"/>
  <c r="H17" i="256"/>
  <c r="H17" i="259"/>
  <c r="H126" i="256"/>
  <c r="H126" i="259"/>
  <c r="H171" i="256"/>
  <c r="H171" i="259"/>
  <c r="E329" i="256"/>
  <c r="E314" i="259"/>
  <c r="E329" s="1"/>
  <c r="H372" i="256"/>
  <c r="H372" i="259"/>
  <c r="D59" i="256"/>
  <c r="D44" i="259"/>
  <c r="D59" s="1"/>
  <c r="H344" i="256"/>
  <c r="H344" i="259"/>
  <c r="H49" i="256"/>
  <c r="H49" i="259"/>
  <c r="H320" i="256"/>
  <c r="H320" i="259"/>
  <c r="C185" i="256"/>
  <c r="C170" i="259"/>
  <c r="C185" s="1"/>
  <c r="H180" i="256"/>
  <c r="H180" i="259"/>
  <c r="H283" i="256"/>
  <c r="H283" i="259"/>
  <c r="G329" i="256"/>
  <c r="G314" i="259"/>
  <c r="G329" s="1"/>
  <c r="D221" i="256"/>
  <c r="D206" i="259"/>
  <c r="D221" s="1"/>
  <c r="F221" i="256"/>
  <c r="F206" i="259"/>
  <c r="F221" s="1"/>
  <c r="H44" i="256"/>
  <c r="H375"/>
  <c r="H375" i="259"/>
  <c r="H51" i="256"/>
  <c r="H51" i="259"/>
  <c r="H308" i="256"/>
  <c r="H308" i="259"/>
  <c r="H93" i="256"/>
  <c r="H93" i="259"/>
  <c r="C41" i="256"/>
  <c r="C26" i="259"/>
  <c r="H62" i="256"/>
  <c r="H263"/>
  <c r="H263" i="259"/>
  <c r="H107" i="256"/>
  <c r="H107" i="259"/>
  <c r="H287" i="256"/>
  <c r="H287" i="259"/>
  <c r="H143" i="256"/>
  <c r="H143" i="259"/>
  <c r="H141" i="256"/>
  <c r="H141" i="259"/>
  <c r="H10" i="256"/>
  <c r="H10" i="259"/>
  <c r="H270" i="256"/>
  <c r="H270" i="259"/>
  <c r="H290" i="256"/>
  <c r="H290" i="259"/>
  <c r="E275" i="256"/>
  <c r="E260" i="259"/>
  <c r="E275" s="1"/>
  <c r="F383" i="256"/>
  <c r="F368" i="259"/>
  <c r="F383" s="1"/>
  <c r="H63" i="256"/>
  <c r="H63" i="259"/>
  <c r="H80" i="256"/>
  <c r="H32"/>
  <c r="H32" i="259"/>
  <c r="H194" i="256"/>
  <c r="H194" i="259"/>
  <c r="C329" i="256"/>
  <c r="C314" i="259"/>
  <c r="C329" s="1"/>
  <c r="H164" i="256"/>
  <c r="H164" i="259"/>
  <c r="H68" i="256"/>
  <c r="H68" i="259"/>
  <c r="H31" i="256"/>
  <c r="H31" i="259"/>
  <c r="H210"/>
  <c r="H210" i="256"/>
  <c r="H173"/>
  <c r="H173" i="259"/>
  <c r="H118" i="256"/>
  <c r="H118" i="259"/>
  <c r="G249"/>
  <c r="G248"/>
  <c r="H15" i="256"/>
  <c r="H15" i="259"/>
  <c r="H139" i="256"/>
  <c r="H139" i="259"/>
  <c r="H13" i="256"/>
  <c r="H13" i="259"/>
  <c r="E347" i="256"/>
  <c r="E332" i="259"/>
  <c r="E347" s="1"/>
  <c r="E383" i="256"/>
  <c r="E368" i="259"/>
  <c r="E383" s="1"/>
  <c r="E26"/>
  <c r="E41" s="1"/>
  <c r="E41" i="256"/>
  <c r="H195"/>
  <c r="H195" i="259"/>
  <c r="H106" i="256"/>
  <c r="H106" i="259"/>
  <c r="D329" i="256"/>
  <c r="D314" i="259"/>
  <c r="D329" s="1"/>
  <c r="C293" i="256"/>
  <c r="C278" i="259"/>
  <c r="C293" s="1"/>
  <c r="H84" i="256"/>
  <c r="H84" i="259"/>
  <c r="H154" i="256"/>
  <c r="H154" i="259"/>
  <c r="F23" i="256"/>
  <c r="F8" i="259"/>
  <c r="F23" s="1"/>
  <c r="D23" i="256"/>
  <c r="D8" i="259"/>
  <c r="D23" s="1"/>
  <c r="H296" i="256"/>
  <c r="H181"/>
  <c r="H181" i="259"/>
  <c r="H27" i="256"/>
  <c r="H356"/>
  <c r="H356" i="259"/>
  <c r="H101" i="256"/>
  <c r="H101" i="259"/>
  <c r="H57" i="256"/>
  <c r="H57" i="259"/>
  <c r="F203" i="256"/>
  <c r="F188" i="259"/>
  <c r="F203" s="1"/>
  <c r="H321" i="256"/>
  <c r="H321" i="259"/>
  <c r="H11" i="256"/>
  <c r="H11" i="259"/>
  <c r="H134" i="256"/>
  <c r="H152"/>
  <c r="H145"/>
  <c r="H145" i="259"/>
  <c r="H271" i="256"/>
  <c r="H271" i="259"/>
  <c r="H352" i="256"/>
  <c r="H352" i="259"/>
  <c r="H267" i="256"/>
  <c r="H267" i="259"/>
  <c r="H178" i="256"/>
  <c r="H178" i="259"/>
  <c r="H147" i="256"/>
  <c r="H147" i="259"/>
  <c r="H183" i="256"/>
  <c r="H183" i="259"/>
  <c r="H247" i="256"/>
  <c r="H247" i="259"/>
  <c r="H30"/>
  <c r="H30" i="256"/>
  <c r="H236"/>
  <c r="H236" i="259"/>
  <c r="F293" i="256"/>
  <c r="F278" i="259"/>
  <c r="F293" s="1"/>
  <c r="H124" i="256"/>
  <c r="H124" i="259"/>
  <c r="H306" i="256"/>
  <c r="H306" i="259"/>
  <c r="H34" i="256"/>
  <c r="H34" i="259"/>
  <c r="H144" i="256"/>
  <c r="H144" i="259"/>
  <c r="D249"/>
  <c r="D248"/>
  <c r="H218"/>
  <c r="H218" i="256"/>
  <c r="H142" i="259"/>
  <c r="H142" i="256"/>
  <c r="H282" i="259"/>
  <c r="H282" i="256"/>
  <c r="H140"/>
  <c r="H140" i="259"/>
  <c r="C239" i="256"/>
  <c r="C224" i="259"/>
  <c r="C239" s="1"/>
  <c r="G311" i="256"/>
  <c r="G296" i="259"/>
  <c r="G311" s="1"/>
  <c r="H214"/>
  <c r="H214" i="256"/>
  <c r="H128" i="259"/>
  <c r="H128" i="256"/>
  <c r="H380"/>
  <c r="H380" i="259"/>
  <c r="G242"/>
  <c r="G257" i="256"/>
  <c r="H136" i="259"/>
  <c r="H136" i="256"/>
  <c r="H228" i="259"/>
  <c r="H228" i="256"/>
  <c r="H160" i="259"/>
  <c r="H160" i="256"/>
  <c r="G188" i="259"/>
  <c r="G203" s="1"/>
  <c r="G203" i="256"/>
  <c r="H334"/>
  <c r="H334" i="259"/>
  <c r="H70"/>
  <c r="H70" i="256"/>
  <c r="C98" i="259"/>
  <c r="C113" s="1"/>
  <c r="C113" i="256"/>
  <c r="G23"/>
  <c r="G8" i="259"/>
  <c r="G23" s="1"/>
  <c r="H33"/>
  <c r="H33" i="256"/>
  <c r="H297" i="259"/>
  <c r="H297" i="256"/>
  <c r="H175" i="259"/>
  <c r="H175" i="256"/>
  <c r="D152" i="259"/>
  <c r="D167" s="1"/>
  <c r="D167" i="256"/>
  <c r="C80" i="259"/>
  <c r="C95" s="1"/>
  <c r="C95" i="256"/>
  <c r="D134" i="259"/>
  <c r="D149" s="1"/>
  <c r="D149" i="256"/>
  <c r="H14"/>
  <c r="H14" i="259"/>
  <c r="H264" i="256"/>
  <c r="H264" i="259"/>
  <c r="H246"/>
  <c r="H246" i="256"/>
  <c r="H315" i="259"/>
  <c r="H315" i="256"/>
  <c r="H289" i="259"/>
  <c r="H289" i="256"/>
  <c r="G260" i="259"/>
  <c r="G275" s="1"/>
  <c r="G275" i="256"/>
  <c r="H250" i="259"/>
  <c r="H250" i="256"/>
  <c r="H53" i="259"/>
  <c r="H53" i="256"/>
  <c r="H157" i="259"/>
  <c r="H157" i="256"/>
  <c r="H340" i="259"/>
  <c r="H340" i="256"/>
  <c r="F314" i="259"/>
  <c r="F329" s="1"/>
  <c r="F329" i="256"/>
  <c r="H303" i="259"/>
  <c r="H303" i="256"/>
  <c r="H198"/>
  <c r="H198" i="259"/>
  <c r="D311" i="256"/>
  <c r="D296" i="259"/>
  <c r="D311" s="1"/>
  <c r="E293" i="256"/>
  <c r="E278" i="259"/>
  <c r="E293" s="1"/>
  <c r="H20" i="256"/>
  <c r="H20" i="259"/>
  <c r="H122" i="256"/>
  <c r="H122" i="259"/>
  <c r="H48" i="256"/>
  <c r="H48" i="259"/>
  <c r="H102" i="256"/>
  <c r="H102" i="259"/>
  <c r="F167" i="256"/>
  <c r="F152" i="259"/>
  <c r="F167" s="1"/>
  <c r="H285" i="256"/>
  <c r="H285" i="259"/>
  <c r="H179" i="256"/>
  <c r="H179" i="259"/>
  <c r="H215" i="256"/>
  <c r="H215" i="259"/>
  <c r="H45" i="256"/>
  <c r="H45" i="259"/>
  <c r="H254" i="256"/>
  <c r="H254" i="259"/>
  <c r="H38" i="256"/>
  <c r="H38" i="259"/>
  <c r="H153" i="256"/>
  <c r="H153" i="259"/>
  <c r="H177" i="256"/>
  <c r="H177" i="259"/>
  <c r="D77" i="256"/>
  <c r="D62" i="259"/>
  <c r="D77" s="1"/>
  <c r="H99" i="256"/>
  <c r="H188"/>
  <c r="H350"/>
  <c r="H199"/>
  <c r="E59"/>
  <c r="E44" i="259"/>
  <c r="E59" s="1"/>
  <c r="H253" i="256"/>
  <c r="H253" i="259"/>
  <c r="H8" i="256"/>
  <c r="C23"/>
  <c r="C8" i="259"/>
  <c r="C23" s="1"/>
  <c r="H105" i="256"/>
  <c r="H105" i="259"/>
  <c r="H279" i="256"/>
  <c r="H279" i="259"/>
  <c r="E167" i="256"/>
  <c r="E152" i="259"/>
  <c r="E167" s="1"/>
  <c r="H251" i="256"/>
  <c r="H251" i="259"/>
  <c r="H127" i="256"/>
  <c r="H127" i="259"/>
  <c r="G383" i="256"/>
  <c r="G368" i="259"/>
  <c r="G383" s="1"/>
  <c r="H272" i="256"/>
  <c r="H272" i="259"/>
  <c r="C77" i="256"/>
  <c r="C62" i="259"/>
  <c r="C77" s="1"/>
  <c r="H174" i="256"/>
  <c r="H174" i="259"/>
  <c r="E249"/>
  <c r="E248"/>
  <c r="H359" i="256"/>
  <c r="H359" i="259"/>
  <c r="H65"/>
  <c r="H65" i="256"/>
  <c r="H156" i="259"/>
  <c r="H156" i="256"/>
  <c r="C296" i="259"/>
  <c r="C311" s="1"/>
  <c r="C311" i="256"/>
  <c r="D293"/>
  <c r="D278" i="259"/>
  <c r="D293" s="1"/>
  <c r="H67" i="256"/>
  <c r="H67" i="259"/>
  <c r="H379"/>
  <c r="H379" i="256"/>
  <c r="H335" i="259"/>
  <c r="H335" i="256"/>
  <c r="C260" i="259"/>
  <c r="C275" s="1"/>
  <c r="C275" i="256"/>
  <c r="H66"/>
  <c r="H66" i="259"/>
  <c r="H284"/>
  <c r="H284" i="256"/>
  <c r="E134" i="259"/>
  <c r="E149" s="1"/>
  <c r="E149" i="256"/>
  <c r="H300" i="259"/>
  <c r="H300" i="256"/>
  <c r="H73" i="259"/>
  <c r="H73" i="256"/>
  <c r="H371"/>
  <c r="H371" i="259"/>
  <c r="H370" i="256"/>
  <c r="H370" i="259"/>
  <c r="C134"/>
  <c r="C149" s="1"/>
  <c r="C149" i="256"/>
  <c r="H314"/>
  <c r="H46" i="259"/>
  <c r="H46" i="256"/>
  <c r="H377" i="259"/>
  <c r="H377" i="256"/>
  <c r="G26" i="259"/>
  <c r="G41" s="1"/>
  <c r="G41" i="256"/>
  <c r="G152" i="259"/>
  <c r="G167" s="1"/>
  <c r="G167" i="256"/>
  <c r="H200" i="259"/>
  <c r="H200" i="256"/>
  <c r="H245" i="259"/>
  <c r="H245" i="256"/>
  <c r="H244"/>
  <c r="H244" i="259"/>
  <c r="H273" i="256"/>
  <c r="H273" i="259"/>
  <c r="H135"/>
  <c r="H135" i="256"/>
  <c r="F170" i="259"/>
  <c r="F185" s="1"/>
  <c r="F185" i="256"/>
  <c r="C152" i="259"/>
  <c r="C167" s="1"/>
  <c r="C167" i="256"/>
  <c r="H354" i="259"/>
  <c r="H354" i="256"/>
  <c r="H209" i="259"/>
  <c r="H209" i="256"/>
  <c r="H52" i="259"/>
  <c r="H52" i="256"/>
  <c r="H225" i="259"/>
  <c r="H225" i="256"/>
  <c r="H369" i="259"/>
  <c r="H369" i="256"/>
  <c r="H304" i="259"/>
  <c r="H304" i="256"/>
  <c r="H109"/>
  <c r="H109" i="259"/>
  <c r="H226" i="256"/>
  <c r="H226" i="259"/>
  <c r="H16" i="256"/>
  <c r="H16" i="259"/>
  <c r="H229" i="256"/>
  <c r="H229" i="259"/>
  <c r="D347" i="256"/>
  <c r="D332" i="259"/>
  <c r="D347" s="1"/>
  <c r="F365" i="256"/>
  <c r="F350" i="259"/>
  <c r="F365" s="1"/>
  <c r="H87" i="256"/>
  <c r="H87" i="259"/>
  <c r="H75" i="256"/>
  <c r="H75" i="259"/>
  <c r="H288" i="256"/>
  <c r="H288" i="259"/>
  <c r="H71" i="256"/>
  <c r="H71" i="259"/>
  <c r="H357" i="256"/>
  <c r="H357" i="259"/>
  <c r="E257" i="256"/>
  <c r="E242" i="259"/>
  <c r="E257" s="1"/>
  <c r="H163" i="256"/>
  <c r="H163" i="259"/>
  <c r="H56" i="256"/>
  <c r="H56" i="259"/>
  <c r="F149" i="256"/>
  <c r="F134" i="259"/>
  <c r="F149" s="1"/>
  <c r="H64" i="256"/>
  <c r="H64" i="259"/>
  <c r="H316" i="256"/>
  <c r="H316" i="259"/>
  <c r="H100" i="256"/>
  <c r="H100" i="259"/>
  <c r="H206" i="256"/>
  <c r="C221"/>
  <c r="C206" i="259"/>
  <c r="C221" s="1"/>
  <c r="H116" i="256"/>
  <c r="H221" l="1"/>
  <c r="B385" i="259"/>
  <c r="B385" i="256"/>
  <c r="H116" i="259"/>
  <c r="F257"/>
  <c r="F385" s="1"/>
  <c r="H257" i="256"/>
  <c r="H41"/>
  <c r="E385"/>
  <c r="E385" i="259"/>
  <c r="H185" i="256"/>
  <c r="H206" i="259"/>
  <c r="H221" s="1"/>
  <c r="F19" i="289" s="1"/>
  <c r="H134" i="259"/>
  <c r="H149" s="1"/>
  <c r="F15" i="289" s="1"/>
  <c r="H296" i="259"/>
  <c r="H311" s="1"/>
  <c r="F23" i="289" s="1"/>
  <c r="H80" i="259"/>
  <c r="H95" s="1"/>
  <c r="F12" i="289" s="1"/>
  <c r="C41" i="259"/>
  <c r="C385" s="1"/>
  <c r="H26"/>
  <c r="H278"/>
  <c r="H293" s="1"/>
  <c r="H98"/>
  <c r="H113" s="1"/>
  <c r="F13" i="289" s="1"/>
  <c r="H260" i="259"/>
  <c r="H275" s="1"/>
  <c r="F22" i="289" s="1"/>
  <c r="H23" i="256"/>
  <c r="D257" i="259"/>
  <c r="H152"/>
  <c r="H167" s="1"/>
  <c r="F16" i="289" s="1"/>
  <c r="H27" i="259"/>
  <c r="H224"/>
  <c r="H239" s="1"/>
  <c r="F20" i="289" s="1"/>
  <c r="H203" i="256"/>
  <c r="H311"/>
  <c r="D385"/>
  <c r="H293"/>
  <c r="H170" i="259"/>
  <c r="H185" s="1"/>
  <c r="F17" i="289" s="1"/>
  <c r="H8" i="259"/>
  <c r="H23" s="1"/>
  <c r="F8" i="289" s="1"/>
  <c r="G8" s="1"/>
  <c r="H332" i="259"/>
  <c r="H347" s="1"/>
  <c r="F25" i="289" s="1"/>
  <c r="H249" i="259"/>
  <c r="H248"/>
  <c r="H131" i="256"/>
  <c r="H329"/>
  <c r="H131" i="259"/>
  <c r="F14" i="289" s="1"/>
  <c r="H365" i="256"/>
  <c r="G385"/>
  <c r="G257" i="259"/>
  <c r="D385"/>
  <c r="H95" i="256"/>
  <c r="H77"/>
  <c r="H59"/>
  <c r="H383"/>
  <c r="H188" i="259"/>
  <c r="H203" s="1"/>
  <c r="F18" i="289" s="1"/>
  <c r="H239" i="256"/>
  <c r="H314" i="259"/>
  <c r="H329" s="1"/>
  <c r="F24" i="289" s="1"/>
  <c r="H62" i="259"/>
  <c r="H77" s="1"/>
  <c r="F11" i="289" s="1"/>
  <c r="H368" i="259"/>
  <c r="H383" s="1"/>
  <c r="F27" i="289" s="1"/>
  <c r="C385" i="256"/>
  <c r="G385" i="259"/>
  <c r="H167" i="256"/>
  <c r="H149"/>
  <c r="F385"/>
  <c r="H350" i="259"/>
  <c r="H365" s="1"/>
  <c r="F26" i="289" s="1"/>
  <c r="H347" i="256"/>
  <c r="H44" i="259"/>
  <c r="H59" s="1"/>
  <c r="F10" i="289" s="1"/>
  <c r="H113" i="256"/>
  <c r="H242" i="259"/>
  <c r="H257" s="1"/>
  <c r="F21" i="289" s="1"/>
  <c r="H275" i="256"/>
  <c r="F66" i="289" l="1"/>
  <c r="G21"/>
  <c r="G66" s="1"/>
  <c r="F68"/>
  <c r="G23"/>
  <c r="G68" s="1"/>
  <c r="F56"/>
  <c r="G11"/>
  <c r="G56" s="1"/>
  <c r="F65"/>
  <c r="G20"/>
  <c r="G65" s="1"/>
  <c r="F58"/>
  <c r="G13"/>
  <c r="G58" s="1"/>
  <c r="F55"/>
  <c r="G10"/>
  <c r="G55" s="1"/>
  <c r="F72"/>
  <c r="G27"/>
  <c r="G72" s="1"/>
  <c r="F63"/>
  <c r="G18"/>
  <c r="G63" s="1"/>
  <c r="F62"/>
  <c r="G17"/>
  <c r="G62" s="1"/>
  <c r="F67"/>
  <c r="G22"/>
  <c r="G67" s="1"/>
  <c r="F64"/>
  <c r="G19"/>
  <c r="G64" s="1"/>
  <c r="F71"/>
  <c r="G26"/>
  <c r="G71" s="1"/>
  <c r="F69"/>
  <c r="G24"/>
  <c r="G69" s="1"/>
  <c r="F70"/>
  <c r="G25"/>
  <c r="G70" s="1"/>
  <c r="F59"/>
  <c r="G14"/>
  <c r="G59" s="1"/>
  <c r="F57"/>
  <c r="G12"/>
  <c r="G57" s="1"/>
  <c r="G53"/>
  <c r="F61"/>
  <c r="G16"/>
  <c r="G61" s="1"/>
  <c r="F60"/>
  <c r="G15"/>
  <c r="G60" s="1"/>
  <c r="F53"/>
  <c r="H385" i="256"/>
  <c r="H41" i="259"/>
  <c r="H385" l="1"/>
  <c r="F9" i="289"/>
  <c r="F54" l="1"/>
  <c r="G9"/>
  <c r="F28"/>
  <c r="G54" l="1"/>
  <c r="G28"/>
  <c r="F75"/>
  <c r="F73"/>
  <c r="G73" l="1"/>
  <c r="G75"/>
</calcChain>
</file>

<file path=xl/sharedStrings.xml><?xml version="1.0" encoding="utf-8"?>
<sst xmlns="http://schemas.openxmlformats.org/spreadsheetml/2006/main" count="33560" uniqueCount="1460">
  <si>
    <t>Table 1</t>
  </si>
  <si>
    <t>Austin Water Utility</t>
  </si>
  <si>
    <t>Wastewater Cost of Service Model - Hybrid Method Projected Accounts by Class and Month</t>
  </si>
  <si>
    <t>Class Description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</si>
  <si>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</si>
  <si>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</si>
  <si>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</si>
  <si>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</si>
  <si>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</si>
  <si>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</si>
  <si>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</si>
  <si>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</si>
  <si>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</si>
  <si>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</si>
  <si>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</si>
  <si>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</si>
  <si>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Average</t>
  </si>
  <si>
    <t>Number of Days in Month</t>
  </si>
  <si>
    <t>Peak-Season</t>
  </si>
  <si>
    <t>Off-Peak Lookup for Table 317</t>
  </si>
  <si>
    <t>Residential</t>
  </si>
  <si>
    <t>Multi-Family</t>
  </si>
  <si>
    <t>Commercial</t>
  </si>
  <si>
    <t>Comanche Canyon (WCID#17)</t>
  </si>
  <si>
    <t>Manor, City of</t>
  </si>
  <si>
    <t>North Austin MUD #1</t>
  </si>
  <si>
    <t>Northtown MUD</t>
  </si>
  <si>
    <t>Rollingwood, City of</t>
  </si>
  <si>
    <t>Shady Hollow MUD</t>
  </si>
  <si>
    <t>Sunset Valley, City of</t>
  </si>
  <si>
    <t>Steiner Ranch (WCID #17)</t>
  </si>
  <si>
    <t>Wells Branch MUD</t>
  </si>
  <si>
    <t>Westlake Hills, City of</t>
  </si>
  <si>
    <t>Hospira</t>
  </si>
  <si>
    <t>Spansion</t>
  </si>
  <si>
    <t>Unused</t>
  </si>
  <si>
    <t>Freescale</t>
  </si>
  <si>
    <t>Samsung</t>
  </si>
  <si>
    <t>Sematech</t>
  </si>
  <si>
    <t>University of Texas</t>
  </si>
  <si>
    <t>Surcharge</t>
  </si>
  <si>
    <t>Totals</t>
  </si>
  <si>
    <t>Table 2</t>
  </si>
  <si>
    <t>Wastewater Cost of Service Model - Hybrid Method Distribution of Accounts by Class and Type</t>
  </si>
  <si>
    <t>93.9108491%</t>
  </si>
  <si>
    <t>6.08915088%</t>
  </si>
  <si>
    <t>0.0%</t>
  </si>
  <si>
    <t>100.0%</t>
  </si>
  <si>
    <t>Customer Class</t>
  </si>
  <si>
    <t>All Non-CAP</t>
  </si>
  <si>
    <t>CAP</t>
  </si>
  <si>
    <t>Unused 1-Inch</t>
  </si>
  <si>
    <t>Unused 1 1/4-Inch</t>
  </si>
  <si>
    <t>Unused 1 1/2-Inch</t>
  </si>
  <si>
    <t>Unused 2-Inch</t>
  </si>
  <si>
    <t>Unused 3-Inch</t>
  </si>
  <si>
    <t>Unused 4-Inch</t>
  </si>
  <si>
    <t>Unused 6-Inch</t>
  </si>
  <si>
    <t>Unused 8-Inch</t>
  </si>
  <si>
    <t>Unused 10-Inch</t>
  </si>
  <si>
    <t>Unused 12-Inch</t>
  </si>
  <si>
    <t>Table 3</t>
  </si>
  <si>
    <t>Wastewater Cost of Service Model - Hybrid Method Meters by Class and Type - October</t>
  </si>
  <si>
    <t>Table 4</t>
  </si>
  <si>
    <t>Wastewater Cost of Service Model - Hybrid Method Meters by Class and Type - November</t>
  </si>
  <si>
    <t>Table 5</t>
  </si>
  <si>
    <t>Wastewater Cost of Service Model - Hybrid Method Meters by Class and Type - December</t>
  </si>
  <si>
    <t>Table 6</t>
  </si>
  <si>
    <t>Wastewater Cost of Service Model - Hybrid Method Meters by Class and Type - January</t>
  </si>
  <si>
    <t>Table 7</t>
  </si>
  <si>
    <t>Wastewater Cost of Service Model - Hybrid Method Meters by Class and Type - February</t>
  </si>
  <si>
    <t>Table 8</t>
  </si>
  <si>
    <t>Wastewater Cost of Service Model - Hybrid Method Meters by Class and Type - March</t>
  </si>
  <si>
    <t>Table 9</t>
  </si>
  <si>
    <t>Wastewater Cost of Service Model - Hybrid Method Meters by Class and Type - April</t>
  </si>
  <si>
    <t>Table 10</t>
  </si>
  <si>
    <t>Wastewater Cost of Service Model - Hybrid Method Meters by Class and Type - May</t>
  </si>
  <si>
    <t>Table 11</t>
  </si>
  <si>
    <t>Wastewater Cost of Service Model - Hybrid Method Meters by Class and Type - June</t>
  </si>
  <si>
    <t>Table 12</t>
  </si>
  <si>
    <t>Wastewater Cost of Service Model - Hybrid Method Meters by Class and Type - July</t>
  </si>
  <si>
    <t>Table 13</t>
  </si>
  <si>
    <t>Wastewater Cost of Service Model - Hybrid Method Meters by Class and Type - August</t>
  </si>
  <si>
    <t>Table 14</t>
  </si>
  <si>
    <t>Wastewater Cost of Service Model - Hybrid Method Meters by Class and Type - September</t>
  </si>
  <si>
    <t>Grand Total</t>
  </si>
  <si>
    <t>Total</t>
  </si>
  <si>
    <t>Revenue Allocated Costs</t>
  </si>
  <si>
    <t>Customer Services</t>
  </si>
  <si>
    <t>Industrial Waste Control</t>
  </si>
  <si>
    <t>Services</t>
  </si>
  <si>
    <t>Biosolids Management</t>
  </si>
  <si>
    <t>Effluent Disposal</t>
  </si>
  <si>
    <t>Other Sludge-Related</t>
  </si>
  <si>
    <t>Sludge Pumping</t>
  </si>
  <si>
    <t>Secondary Treatment</t>
  </si>
  <si>
    <t>Aeration</t>
  </si>
  <si>
    <t>Primary Treatment</t>
  </si>
  <si>
    <t>Preliminary Treatment</t>
  </si>
  <si>
    <t>Lift Stations</t>
  </si>
  <si>
    <t>Mains</t>
  </si>
  <si>
    <t xml:space="preserve">Revenue Allocated Costs </t>
  </si>
  <si>
    <t xml:space="preserve">Sematech </t>
  </si>
  <si>
    <t xml:space="preserve">Hospira </t>
  </si>
  <si>
    <t>Meter</t>
  </si>
  <si>
    <t>Customer</t>
  </si>
  <si>
    <t>TSS</t>
  </si>
  <si>
    <t>BOD</t>
  </si>
  <si>
    <t>Flow</t>
  </si>
  <si>
    <t>Allocation of Joint O&amp;M Costs to Customer Classes</t>
  </si>
  <si>
    <t xml:space="preserve">Wastewater Cost of Service Model - Hybrid Method </t>
  </si>
  <si>
    <t>Table 95</t>
  </si>
  <si>
    <t>Allocation of Retail Only O&amp;M Costs to Customer Classes</t>
  </si>
  <si>
    <t>Table 96</t>
  </si>
  <si>
    <t>Allocation of Wholesale O&amp;M Costs to Customer Classes</t>
  </si>
  <si>
    <t>Table 97</t>
  </si>
  <si>
    <t>Allocation of Contract Revenue Bonds O&amp;M Costs to Customer Classes</t>
  </si>
  <si>
    <t>Wastewater Cost of Service Model - Hybrid Method</t>
  </si>
  <si>
    <t>Table 98</t>
  </si>
  <si>
    <t>Allocation of Commercial &amp; Industrial Monitoring O&amp;M Costs to Customer Classes</t>
  </si>
  <si>
    <t>Table 99</t>
  </si>
  <si>
    <t>Allocation of Surcharge Customers O&amp;M Costs to Customer Classes</t>
  </si>
  <si>
    <t>Table 100</t>
  </si>
  <si>
    <t>Summary of Net O&amp;M Costs by Customer Class</t>
  </si>
  <si>
    <t>Table 101</t>
  </si>
  <si>
    <t>Allocation of O&amp;M Costs to Owner Customers</t>
  </si>
  <si>
    <t>Table 102</t>
  </si>
  <si>
    <t>Allocation of O&amp;M Costs to Non-Owner Customers</t>
  </si>
  <si>
    <t>Table 103</t>
  </si>
  <si>
    <t>0.0%                 </t>
  </si>
  <si>
    <t>0.0%                     </t>
  </si>
  <si>
    <t>Revenue Allocated Costs                                                    </t>
  </si>
  <si>
    <t>50.0%</t>
  </si>
  <si>
    <t>65.0%</t>
  </si>
  <si>
    <t>35.0%</t>
  </si>
  <si>
    <t>Categories</t>
  </si>
  <si>
    <t>Percentage Allocation of Joint O&amp;M Costs by Categories to Customer Service Characteristic</t>
  </si>
  <si>
    <t>Table 83</t>
  </si>
  <si>
    <t>Allocation of Joint Net O&amp;M by Categories to Customer Service Characteristics</t>
  </si>
  <si>
    <t>Table 84</t>
  </si>
  <si>
    <t>Revenue Allocated Costs</t>
  </si>
  <si>
    <t>Percentage Allocation of Retail Only O&amp;M Costs by Categories to Customer Service Characteristic</t>
  </si>
  <si>
    <t>Table 85</t>
  </si>
  <si>
    <t>Allocation of Retail Only Net O&amp;M by Categories to Customer Service Characteristics</t>
  </si>
  <si>
    <t>Table 86</t>
  </si>
  <si>
    <t>Percentage Allocation of Wholesale O&amp;M Costs by Categories to Customer Service Characteristic</t>
  </si>
  <si>
    <t>Table 87</t>
  </si>
  <si>
    <t>Allocation of Wholesale Net O&amp;M by Categories to Customer Service Characteristics</t>
  </si>
  <si>
    <t>Table 88</t>
  </si>
  <si>
    <t>Percentage Allocation of Contract Revenue Bonds O&amp;M Costs by Categories to Customer Service Characteristic</t>
  </si>
  <si>
    <t>Table 89</t>
  </si>
  <si>
    <t>Item</t>
  </si>
  <si>
    <t>Allocation of Contract Revenue Bonds Net O&amp;M by Categories to Customer Service Characteristics</t>
  </si>
  <si>
    <t>Table 90</t>
  </si>
  <si>
    <t>Percentage Allocation of Commercial &amp; Industrial Monitoring O&amp;M Costs by Categories to Customer Service Characteristic</t>
  </si>
  <si>
    <t>Table 91</t>
  </si>
  <si>
    <t>Allocation of Commercial &amp; Industrial Monitoring Net O&amp;M by Categories to Customer Service Characteristics</t>
  </si>
  <si>
    <t>Table 92</t>
  </si>
  <si>
    <t>0.5%</t>
  </si>
  <si>
    <t>99.5%</t>
  </si>
  <si>
    <t>Percentage Allocation of Surcharge Customers O&amp;M Costs by Categories to Customer Service Characteristic</t>
  </si>
  <si>
    <t>Table 93</t>
  </si>
  <si>
    <t>Allocation of Surcharge Customers Net O&amp;M by Categories to Customer Service Characteristics</t>
  </si>
  <si>
    <t>Table 94</t>
  </si>
  <si>
    <t xml:space="preserve">Transfer to Sustainability Fund                                      </t>
  </si>
  <si>
    <t xml:space="preserve">Transfer to City General Fund                                      </t>
  </si>
  <si>
    <t xml:space="preserve">Contract Bond Debt Service                                                          </t>
  </si>
  <si>
    <t xml:space="preserve">Full Year Revenue Increase Adjustment                                      </t>
  </si>
  <si>
    <t>Other Transfers</t>
  </si>
  <si>
    <t>Operating Transfers</t>
  </si>
  <si>
    <t>Transfer to Wastewater Construction Fund/Capita</t>
  </si>
  <si>
    <t>Transfer to Sustainability Fund</t>
  </si>
  <si>
    <t>Transfer to City General Fund</t>
  </si>
  <si>
    <t>Debt Service Requirements (Includes CRB)</t>
  </si>
  <si>
    <t>FY2013</t>
  </si>
  <si>
    <t>Cash Basis Capital Costs</t>
  </si>
  <si>
    <t>Table 61</t>
  </si>
  <si>
    <t>Unused 17</t>
  </si>
  <si>
    <t>Unused 16</t>
  </si>
  <si>
    <t>Unused 15</t>
  </si>
  <si>
    <t>Unused 14</t>
  </si>
  <si>
    <t>Unused 13</t>
  </si>
  <si>
    <t>O&amp;M</t>
  </si>
  <si>
    <t>Decrease (Increase) in Operating Reserves</t>
  </si>
  <si>
    <t>Capital</t>
  </si>
  <si>
    <t>Interest Income (Capital Portion)</t>
  </si>
  <si>
    <t>Interest Income (O&amp;M Portion)</t>
  </si>
  <si>
    <t>Transfers In (from CRF's &amp; Public Works)</t>
  </si>
  <si>
    <t>Transfer In from CIP</t>
  </si>
  <si>
    <t>Unused 6</t>
  </si>
  <si>
    <t>Unused 5</t>
  </si>
  <si>
    <t>Unused 4</t>
  </si>
  <si>
    <t>Unused 3</t>
  </si>
  <si>
    <t>Recls Recpt</t>
  </si>
  <si>
    <t>New Service Connections</t>
  </si>
  <si>
    <t>Sales Tax Penalty</t>
  </si>
  <si>
    <t>Cash Over/Short</t>
  </si>
  <si>
    <t>Junk/Metal Sales</t>
  </si>
  <si>
    <t>Returned Check Fee</t>
  </si>
  <si>
    <t>Miscellaneous</t>
  </si>
  <si>
    <t>A/R Adjustments</t>
  </si>
  <si>
    <t>Special Bill - Wtr Fin Mgt</t>
  </si>
  <si>
    <t>Service Installation</t>
  </si>
  <si>
    <t>NWA MUD 1 Surcharge Credit</t>
  </si>
  <si>
    <t>Wholesale Penalties &amp; Fees</t>
  </si>
  <si>
    <t>WW Meter Application Fee</t>
  </si>
  <si>
    <t>Southland Oaks Surcharge</t>
  </si>
  <si>
    <t>Reuse Water Service</t>
  </si>
  <si>
    <t>Lab-Testing Fee</t>
  </si>
  <si>
    <t>A/R Adj. Conservation Rebate</t>
  </si>
  <si>
    <t>A/R Adj. Leak Adjustment</t>
  </si>
  <si>
    <t>Creedmore Maha</t>
  </si>
  <si>
    <t>Seminar Fees</t>
  </si>
  <si>
    <t>Rain Barrel Sales</t>
  </si>
  <si>
    <t>Commission Agenda Packets</t>
  </si>
  <si>
    <t>Septic Tank Haulers Fee</t>
  </si>
  <si>
    <t>Meter Rev - Fire Meters</t>
  </si>
  <si>
    <t>After Hours Turn On</t>
  </si>
  <si>
    <t>Property Sales-Motorized Vehicles</t>
  </si>
  <si>
    <t>Land Lease Fees</t>
  </si>
  <si>
    <t>Special Billings Orgs 9050 &amp; 9052</t>
  </si>
  <si>
    <t>Special Billings</t>
  </si>
  <si>
    <t>Agri By-Prod</t>
  </si>
  <si>
    <t>Compost/Sludge Sales</t>
  </si>
  <si>
    <t>Process Assessment</t>
  </si>
  <si>
    <t>Damage Charges</t>
  </si>
  <si>
    <t>Building Rental</t>
  </si>
  <si>
    <t>Late Payment Penalties</t>
  </si>
  <si>
    <t>BAB Interest Subsidy</t>
  </si>
  <si>
    <t>Xerox Copies</t>
  </si>
  <si>
    <t>Rest Criminal Acts/Other Court Rev</t>
  </si>
  <si>
    <t>Reconnection Fee</t>
  </si>
  <si>
    <t>OSSF Reviews</t>
  </si>
  <si>
    <t>Backflow Prevention Compliance Fee</t>
  </si>
  <si>
    <t>Permit-Liquid Waste Hauler</t>
  </si>
  <si>
    <t>Industrial Waste Permits</t>
  </si>
  <si>
    <t>Private Fire Hydrant Fee</t>
  </si>
  <si>
    <t>Misc Telecom</t>
  </si>
  <si>
    <t>Type</t>
  </si>
  <si>
    <t>Non-Rate Revenues</t>
  </si>
  <si>
    <t>Wastewater Cost of Service Model - Hybrid Method Non-Rate Revenue</t>
  </si>
  <si>
    <t>Table 62</t>
  </si>
  <si>
    <t>0.2%</t>
  </si>
  <si>
    <t>2.3%</t>
  </si>
  <si>
    <t>Total         </t>
  </si>
  <si>
    <t>Indirect               </t>
  </si>
  <si>
    <t>Treatment         </t>
  </si>
  <si>
    <t>Service          </t>
  </si>
  <si>
    <t>Services           </t>
  </si>
  <si>
    <t>Management       </t>
  </si>
  <si>
    <t>Pumping       </t>
  </si>
  <si>
    <t>Thickening         </t>
  </si>
  <si>
    <t>Blending         </t>
  </si>
  <si>
    <t>Allocated Costs      </t>
  </si>
  <si>
    <t>and Outfall     </t>
  </si>
  <si>
    <t>Filters            </t>
  </si>
  <si>
    <t>Pumping             </t>
  </si>
  <si>
    <t>Pumping           </t>
  </si>
  <si>
    <t>Clarifiers           </t>
  </si>
  <si>
    <t>Aeration Basins      </t>
  </si>
  <si>
    <t>Basins        </t>
  </si>
  <si>
    <t>Clarifiers             </t>
  </si>
  <si>
    <t>Grit Removal        </t>
  </si>
  <si>
    <t>Bar Screens       </t>
  </si>
  <si>
    <t>Control            </t>
  </si>
  <si>
    <t>Treatment            </t>
  </si>
  <si>
    <t>Pumping          </t>
  </si>
  <si>
    <t>(Conveyance)        </t>
  </si>
  <si>
    <t>Interceptors     </t>
  </si>
  <si>
    <t>Collection        </t>
  </si>
  <si>
    <t> Item                                                                         </t>
  </si>
  <si>
    <t>Indirect</t>
  </si>
  <si>
    <t>Industrial</t>
  </si>
  <si>
    <t>Biosolids</t>
  </si>
  <si>
    <t>Sludge</t>
  </si>
  <si>
    <t>Revenue</t>
  </si>
  <si>
    <t xml:space="preserve">Disinfection </t>
  </si>
  <si>
    <t>Waste Sludge</t>
  </si>
  <si>
    <t>Return Sludge</t>
  </si>
  <si>
    <t>Secondary</t>
  </si>
  <si>
    <t>Equalization</t>
  </si>
  <si>
    <t>Primary</t>
  </si>
  <si>
    <t>Industrial Waste</t>
  </si>
  <si>
    <t>Preliminary</t>
  </si>
  <si>
    <t xml:space="preserve">Plant Raw WW    </t>
  </si>
  <si>
    <t>Wholesale &amp;</t>
  </si>
  <si>
    <t>Allocation Percentages of O&amp;M-related Non-Rate Revenues to Wastewater Function</t>
  </si>
  <si>
    <t>Table 63</t>
  </si>
  <si>
    <t>Allocation of O&amp;M-related Non-Rate Revenues to Wastewater Function</t>
  </si>
  <si>
    <t>Table 64</t>
  </si>
  <si>
    <t>Indirect Treatment</t>
  </si>
  <si>
    <t>Customer Service</t>
  </si>
  <si>
    <t>Wholesale &amp; Industrial Services</t>
  </si>
  <si>
    <t>Sludge Thickening</t>
  </si>
  <si>
    <t>Sludge Blending</t>
  </si>
  <si>
    <t>Disinfection and Outfall</t>
  </si>
  <si>
    <t>Filters</t>
  </si>
  <si>
    <t>Waste Sludge Pumping</t>
  </si>
  <si>
    <t>Return Sludge Pumping</t>
  </si>
  <si>
    <t>Secondary Clarifiers</t>
  </si>
  <si>
    <t>Aeration Basins</t>
  </si>
  <si>
    <t>Flow Equalization Basins</t>
  </si>
  <si>
    <t>Primary Clarifiers</t>
  </si>
  <si>
    <t>Grit Removal</t>
  </si>
  <si>
    <t>Bar Screens</t>
  </si>
  <si>
    <t>Plant Raw WW Pumping</t>
  </si>
  <si>
    <t>Lift Stations (Conveyance)</t>
  </si>
  <si>
    <t>Interceptors</t>
  </si>
  <si>
    <t>Collection</t>
  </si>
  <si>
    <t>Net Costs</t>
  </si>
  <si>
    <t>Costs</t>
  </si>
  <si>
    <t>Function</t>
  </si>
  <si>
    <t>O&amp;M Summary by Wastewater Function</t>
  </si>
  <si>
    <t>Table 65</t>
  </si>
  <si>
    <t xml:space="preserve">Capital-Related  </t>
  </si>
  <si>
    <t>O&amp;M-Related</t>
  </si>
  <si>
    <t>Non-Rate Revenue Summary</t>
  </si>
  <si>
    <t>Table 66</t>
  </si>
  <si>
    <t>Specially Allocated Costs</t>
  </si>
  <si>
    <t>O&amp;M Costs</t>
  </si>
  <si>
    <t>User Charge Revenue Requirements</t>
  </si>
  <si>
    <t>Total Requirements</t>
  </si>
  <si>
    <t>Cash Basis User Charge Revenue Requirements</t>
  </si>
  <si>
    <t>Table 67</t>
  </si>
  <si>
    <t>20.0%</t>
  </si>
  <si>
    <t>80.0%</t>
  </si>
  <si>
    <t>Customers</t>
  </si>
  <si>
    <t>Monitoring</t>
  </si>
  <si>
    <t>Revenue Bonds</t>
  </si>
  <si>
    <t>Wholesale</t>
  </si>
  <si>
    <t>Retail Only</t>
  </si>
  <si>
    <t>Joint</t>
  </si>
  <si>
    <t>Contract</t>
  </si>
  <si>
    <t>Commercial &amp;</t>
  </si>
  <si>
    <t>Cost Pools</t>
  </si>
  <si>
    <t>Percentage Distribution of O&amp;M Costs to Cost Pools</t>
  </si>
  <si>
    <t>Table 68</t>
  </si>
  <si>
    <t>Net O&amp;M From Rates</t>
  </si>
  <si>
    <t>Distribution of O&amp;M Costs to Groups</t>
  </si>
  <si>
    <t>Table 69</t>
  </si>
  <si>
    <t>3.7%</t>
  </si>
  <si>
    <t>Other Sludge- Related</t>
  </si>
  <si>
    <t>Percentage Allocation of O&amp;M Costs to Categories for Joint</t>
  </si>
  <si>
    <t>Table 70</t>
  </si>
  <si>
    <t>Allocated Costs</t>
  </si>
  <si>
    <t>Control</t>
  </si>
  <si>
    <t>Management</t>
  </si>
  <si>
    <t>Related</t>
  </si>
  <si>
    <t>Treatment</t>
  </si>
  <si>
    <t>Other Sludge-</t>
  </si>
  <si>
    <t>Allocation of Joint O&amp;M Costs to Categories</t>
  </si>
  <si>
    <t>Table 71</t>
  </si>
  <si>
    <t>Percentage Allocation of O&amp;M Costs to Categories for Retail Only</t>
  </si>
  <si>
    <t>Table 72</t>
  </si>
  <si>
    <t>Allocation of Retail Only O&amp;M Costs to Categories</t>
  </si>
  <si>
    <t>Table 73</t>
  </si>
  <si>
    <t>Percentage Allocation of O&amp;M Costs to Categories for Wholesale</t>
  </si>
  <si>
    <t>Table 74</t>
  </si>
  <si>
    <t xml:space="preserve">Treatment </t>
  </si>
  <si>
    <t>Allocation of Wholesale O&amp;M Costs to Categories</t>
  </si>
  <si>
    <t>Table 75</t>
  </si>
  <si>
    <t>Percentage Allocation of O&amp;M Costs to Categories for Contract Revenue Bonds</t>
  </si>
  <si>
    <t>Table 76</t>
  </si>
  <si>
    <t>Allocation of Contract Revenue Bonds O&amp;M Costs to Categories</t>
  </si>
  <si>
    <t>Table 77</t>
  </si>
  <si>
    <t>Percentage Allocation of O&amp;M Costs to Categories for Commercial &amp; Industrial Monitoring</t>
  </si>
  <si>
    <t>Table 78</t>
  </si>
  <si>
    <t>SludgePumping</t>
  </si>
  <si>
    <t>Allocation of Commercial &amp; Industrial Monitoring O&amp;M Costs to Categories</t>
  </si>
  <si>
    <t>Table 79</t>
  </si>
  <si>
    <t>Percentage Allocation of O&amp;M Costs to Categories for Surcharge Customers</t>
  </si>
  <si>
    <t>Table 80</t>
  </si>
  <si>
    <t>Pumping</t>
  </si>
  <si>
    <t>Secondary
Treatment        Sludge</t>
  </si>
  <si>
    <t>Allocation of Surcharge Customers O&amp;M Costs to Categories</t>
  </si>
  <si>
    <t>Table 81</t>
  </si>
  <si>
    <t>2.4%</t>
  </si>
  <si>
    <t>0.3%</t>
  </si>
  <si>
    <t>15.2%</t>
  </si>
  <si>
    <t>8.6%</t>
  </si>
  <si>
    <t>1.1%</t>
  </si>
  <si>
    <t>8.5%</t>
  </si>
  <si>
    <t>1.7%</t>
  </si>
  <si>
    <t>7.8%</t>
  </si>
  <si>
    <t>8.4%</t>
  </si>
  <si>
    <t>42.1%</t>
  </si>
  <si>
    <t>Indirect Percent</t>
  </si>
  <si>
    <t>Summary of Net O&amp;M Costs by Category</t>
  </si>
  <si>
    <t>Table 82</t>
  </si>
  <si>
    <t>Matches Fund Summary Option 28</t>
  </si>
  <si>
    <t>Check</t>
  </si>
  <si>
    <t>Total O&amp;M Costs</t>
  </si>
  <si>
    <t>100%</t>
  </si>
  <si>
    <t>Funding of low-income subsidy</t>
  </si>
  <si>
    <t>TRANSFERS &amp; OTHER REQUIREMENTS</t>
  </si>
  <si>
    <t>Administrative</t>
  </si>
  <si>
    <t>Special Support</t>
  </si>
  <si>
    <t>Commission on Debt</t>
  </si>
  <si>
    <t>Unused 50</t>
  </si>
  <si>
    <t>Bad Debt</t>
  </si>
  <si>
    <t>Utility Customer Services Office - AE</t>
  </si>
  <si>
    <t>Retail Customer Service</t>
  </si>
  <si>
    <t>Taps Investigation &amp; Admin</t>
  </si>
  <si>
    <t>Tap Sales</t>
  </si>
  <si>
    <t>BILLING CUSTOMER SERVICES</t>
  </si>
  <si>
    <t>Center for Environmental Research (CER)</t>
  </si>
  <si>
    <t>Water Reuse / WW Reuse</t>
  </si>
  <si>
    <t>Environmental Lab - Conserv. &amp; Reuse Support</t>
  </si>
  <si>
    <t>Facility Engineering - Conservation</t>
  </si>
  <si>
    <t>CONSERVATION &amp; REUSE</t>
  </si>
  <si>
    <t>Equipment Repairs</t>
  </si>
  <si>
    <t>Safety &amp; Training</t>
  </si>
  <si>
    <t>Employee Relations &amp; Wkrs Comp</t>
  </si>
  <si>
    <t>Employment - Compensation</t>
  </si>
  <si>
    <t>Organizational Development</t>
  </si>
  <si>
    <t>Personnel / Training</t>
  </si>
  <si>
    <t>Public Involvement - Community Involvement</t>
  </si>
  <si>
    <t>Accounts Payable</t>
  </si>
  <si>
    <t>Purchasing</t>
  </si>
  <si>
    <t>Purchasing / MBE / WBE</t>
  </si>
  <si>
    <t>Facility Management - WCC, NSC</t>
  </si>
  <si>
    <t>Facility Management - GBSC, Webberville</t>
  </si>
  <si>
    <t>Facility Expenses</t>
  </si>
  <si>
    <t>Information Technology Support</t>
  </si>
  <si>
    <t>Budget &amp; Accounting</t>
  </si>
  <si>
    <t>Stores</t>
  </si>
  <si>
    <t>Rates, Analysis &amp; Asset Mngt</t>
  </si>
  <si>
    <t>Security Management</t>
  </si>
  <si>
    <t>CIP Budget/Acct &amp; Fin Reporting--MBN</t>
  </si>
  <si>
    <t>Business Improvement Services</t>
  </si>
  <si>
    <t>Strategic Resources Services - Wholesale</t>
  </si>
  <si>
    <t>Business Support</t>
  </si>
  <si>
    <t>Internal Audit</t>
  </si>
  <si>
    <t>Administration &amp; Management</t>
  </si>
  <si>
    <t>SUPPORT SERVICES</t>
  </si>
  <si>
    <t>Site Inspections</t>
  </si>
  <si>
    <t>Permit and License Center OSSF</t>
  </si>
  <si>
    <t>Permit and License Center</t>
  </si>
  <si>
    <t>Permit Center</t>
  </si>
  <si>
    <t>One-Time Inspection</t>
  </si>
  <si>
    <t>Land Use Review</t>
  </si>
  <si>
    <t>Building Plan Review - IW</t>
  </si>
  <si>
    <t>Building Plan Review</t>
  </si>
  <si>
    <t>Commercial Building Plan Review</t>
  </si>
  <si>
    <t>ONE STOP SHOP</t>
  </si>
  <si>
    <t>Conveyance</t>
  </si>
  <si>
    <t>Collection Engineering</t>
  </si>
  <si>
    <t>Inflow and Infiltration</t>
  </si>
  <si>
    <t>TV Inspection</t>
  </si>
  <si>
    <t>Wastewater TV Inspection, Inflow &amp; Infiltration</t>
  </si>
  <si>
    <t>Utility Development Services</t>
  </si>
  <si>
    <t>Systems Planning</t>
  </si>
  <si>
    <t>Infrastructure Records--MBN</t>
  </si>
  <si>
    <t>On-Site Sewage Facilities (OSSF)</t>
  </si>
  <si>
    <t>Line Locators - Collection</t>
  </si>
  <si>
    <t>GIS Services</t>
  </si>
  <si>
    <t>Engineering &amp; Tech Support</t>
  </si>
  <si>
    <t>Facility Engineering - Dist/Coll</t>
  </si>
  <si>
    <t>Pipeline Engineering</t>
  </si>
  <si>
    <t>Dispatch</t>
  </si>
  <si>
    <t>Asset Management</t>
  </si>
  <si>
    <t>COLLECTION SYSTEM SUPPORT</t>
  </si>
  <si>
    <t>Construction - Invest &amp; Rehab</t>
  </si>
  <si>
    <t>Service (House) Connection</t>
  </si>
  <si>
    <t>Sanitary Sewer Overflow (SSO) Prevention</t>
  </si>
  <si>
    <t>Pipeline Operations</t>
  </si>
  <si>
    <t>Management Services</t>
  </si>
  <si>
    <t>Collection Pipeline Maintenance</t>
  </si>
  <si>
    <t>Other</t>
  </si>
  <si>
    <t>Electrical</t>
  </si>
  <si>
    <t>COLLECTION SYSTEM OPERATIONS &amp; MAINTENANCE</t>
  </si>
  <si>
    <t>Chemical</t>
  </si>
  <si>
    <t>Remote Treatment Plants</t>
  </si>
  <si>
    <t>Walnut Creek Operations</t>
  </si>
  <si>
    <t>Govalle Operations - Govalle recently decommissioned</t>
  </si>
  <si>
    <t>South Austin Regional Operations</t>
  </si>
  <si>
    <t>Admin Support - Wastewater--MBN</t>
  </si>
  <si>
    <t>Systems Support - Wastewater--MBN</t>
  </si>
  <si>
    <t>Instrumentation &amp; Control Maintenance</t>
  </si>
  <si>
    <t>Electric Maintenance</t>
  </si>
  <si>
    <t>Walnut Creek WWTP Maintenance</t>
  </si>
  <si>
    <t>Govalle WWTP Maintenance</t>
  </si>
  <si>
    <t>South Austin Regional WWTP Maintenance</t>
  </si>
  <si>
    <t>Wastewater Plant Maintenance</t>
  </si>
  <si>
    <t>Hornsby Bend Equipment Maintenance</t>
  </si>
  <si>
    <t>Hornsby Maintenance</t>
  </si>
  <si>
    <t>Hornsby Operations</t>
  </si>
  <si>
    <t xml:space="preserve">Hornsby Biosolids Plant </t>
  </si>
  <si>
    <t>WASTEWATER  TREATMENT</t>
  </si>
  <si>
    <t>Facility Engineering - Plants</t>
  </si>
  <si>
    <t>Process Engineering</t>
  </si>
  <si>
    <t>WW Treatment Laboratory</t>
  </si>
  <si>
    <t>Environmental &amp; Regulatory Support</t>
  </si>
  <si>
    <t>WASTEWATER TREATMENT SUPPORT</t>
  </si>
  <si>
    <t>Included       </t>
  </si>
  <si>
    <t>Included             </t>
  </si>
  <si>
    <t>Proposed             </t>
  </si>
  <si>
    <t>Description          </t>
  </si>
  <si>
    <t>Class Code         </t>
  </si>
  <si>
    <t> Item                                                                                 </t>
  </si>
  <si>
    <t>Percent</t>
  </si>
  <si>
    <t>Class Code</t>
  </si>
  <si>
    <t>Actual O&amp;M Costs</t>
  </si>
  <si>
    <t>Table 54</t>
  </si>
  <si>
    <t>1.5%</t>
  </si>
  <si>
    <t>Collection Technical Support</t>
  </si>
  <si>
    <t>Collection System Support Laboratory</t>
  </si>
  <si>
    <t>Allocation Percentages of Actual O&amp;M Costs to Wastewater Function</t>
  </si>
  <si>
    <t>Table 55</t>
  </si>
  <si>
    <t>Allocation of Actual O&amp;M Costs to Wastewater Function</t>
  </si>
  <si>
    <t>Table 56</t>
  </si>
  <si>
    <t>ALL ZEROES</t>
  </si>
  <si>
    <t>Known and Measurable Changes</t>
  </si>
  <si>
    <t>Table 57</t>
  </si>
  <si>
    <t>Allocation of Actual O&amp;M Costs to Wastewater Function with Known and Measurable Changes</t>
  </si>
  <si>
    <t>Table 58</t>
  </si>
  <si>
    <t>Revised Total</t>
  </si>
  <si>
    <t>Changes</t>
  </si>
  <si>
    <t>Included</t>
  </si>
  <si>
    <t>Known and Measurable</t>
  </si>
  <si>
    <t>Summary of O&amp;M Costs by Function</t>
  </si>
  <si>
    <t>Table 59</t>
  </si>
  <si>
    <t>Direct Amount</t>
  </si>
  <si>
    <t>Indirect - Treatment including Lift Stations</t>
  </si>
  <si>
    <t>Treatment including Lift Stations and biosolids management</t>
  </si>
  <si>
    <t>Indirect - Treatment Excluding Biosolids</t>
  </si>
  <si>
    <t>Indirect - Treatment Plants &amp; Interceptors</t>
  </si>
  <si>
    <t>Indirect - Treatment Plants</t>
  </si>
  <si>
    <t xml:space="preserve">Indirect - All </t>
  </si>
  <si>
    <t>Sales Expenses</t>
  </si>
  <si>
    <t>General Plant</t>
  </si>
  <si>
    <t>Blank</t>
  </si>
  <si>
    <t>Cost Summary</t>
  </si>
  <si>
    <t>Service</t>
  </si>
  <si>
    <t>Thickening</t>
  </si>
  <si>
    <t>Outfall</t>
  </si>
  <si>
    <t>Clarifiers</t>
  </si>
  <si>
    <t>Basins</t>
  </si>
  <si>
    <t>(Conveyance)</t>
  </si>
  <si>
    <t>Disinfection and</t>
  </si>
  <si>
    <t xml:space="preserve">Primary </t>
  </si>
  <si>
    <t>Plant Raw WW</t>
  </si>
  <si>
    <t xml:space="preserve">Wholesale &amp; </t>
  </si>
  <si>
    <t>Indirect Allocation Percentages for O&amp;M Costs</t>
  </si>
  <si>
    <t>Table 60</t>
  </si>
  <si>
    <t>Block 1 Revenue by Month</t>
  </si>
  <si>
    <t>Table 47</t>
  </si>
  <si>
    <t>Block 2 Revenue by Month</t>
  </si>
  <si>
    <t>Table 48</t>
  </si>
  <si>
    <t>Block 3 Revenue by Month</t>
  </si>
  <si>
    <t>Table 49</t>
  </si>
  <si>
    <t>Table 50</t>
  </si>
  <si>
    <t>Table 51</t>
  </si>
  <si>
    <t>Total Volume Revenue by Month</t>
  </si>
  <si>
    <t>Table 52</t>
  </si>
  <si>
    <t>Total Revenues</t>
  </si>
  <si>
    <t>Adjustments</t>
  </si>
  <si>
    <t>Uniform</t>
  </si>
  <si>
    <t>Seasonal</t>
  </si>
  <si>
    <t>Block</t>
  </si>
  <si>
    <t>Fixed Charge</t>
  </si>
  <si>
    <t>Volume Charges</t>
  </si>
  <si>
    <t>Summary of Revenues by Customer Class and Charge Type</t>
  </si>
  <si>
    <t>Table 53</t>
  </si>
  <si>
    <t>Total                                                                                  30,305.1                          83.0                 100.00%</t>
  </si>
  <si>
    <t>0.00%</t>
  </si>
  <si>
    <t>0.92%</t>
  </si>
  <si>
    <t>0.18%</t>
  </si>
  <si>
    <t>4.79%</t>
  </si>
  <si>
    <t>1.47%</t>
  </si>
  <si>
    <t>1.14%</t>
  </si>
  <si>
    <t>0.46%</t>
  </si>
  <si>
    <t>0.15%</t>
  </si>
  <si>
    <t>1.44%</t>
  </si>
  <si>
    <t>0.02%</t>
  </si>
  <si>
    <t>0.27%</t>
  </si>
  <si>
    <t>0.31%</t>
  </si>
  <si>
    <t>0.13%</t>
  </si>
  <si>
    <t>0.85%</t>
  </si>
  <si>
    <t>1.04%</t>
  </si>
  <si>
    <t>0.24%</t>
  </si>
  <si>
    <t>23.62%</t>
  </si>
  <si>
    <t>25.19%</t>
  </si>
  <si>
    <t>37.76%</t>
  </si>
  <si>
    <t>Percent of Total</t>
  </si>
  <si>
    <t>Average Day Flows (MGD)</t>
  </si>
  <si>
    <t>Annual Flows (MG)</t>
  </si>
  <si>
    <t>Wastewater Cost of Service Model - Hybrid Method Percentage of Annual Wastewater Flows by Customer Class</t>
  </si>
  <si>
    <t>Table 29</t>
  </si>
  <si>
    <t>13.36%</t>
  </si>
  <si>
    <t>0.77%</t>
  </si>
  <si>
    <t>0.08%</t>
  </si>
  <si>
    <t>1.19%</t>
  </si>
  <si>
    <t>0.75%</t>
  </si>
  <si>
    <t>0.42%</t>
  </si>
  <si>
    <t>0.14%</t>
  </si>
  <si>
    <t>1.32%</t>
  </si>
  <si>
    <t>0.25%</t>
  </si>
  <si>
    <t>0.28%</t>
  </si>
  <si>
    <t>0.12%</t>
  </si>
  <si>
    <t>0.78%</t>
  </si>
  <si>
    <t>0.95%</t>
  </si>
  <si>
    <t>0.22%</t>
  </si>
  <si>
    <t>21.64%</t>
  </si>
  <si>
    <t>23.08%</t>
  </si>
  <si>
    <t>34.60%</t>
  </si>
  <si>
    <t>BOD lbs/day</t>
  </si>
  <si>
    <t>I/I (MGD)</t>
  </si>
  <si>
    <t>Flow (MGD)</t>
  </si>
  <si>
    <t>Inflow &amp; Infiltration</t>
  </si>
  <si>
    <t>Contributed Flow</t>
  </si>
  <si>
    <t>Percentage of BOD Demand by Customer Class--Hybrid</t>
  </si>
  <si>
    <t>Table 30</t>
  </si>
  <si>
    <t>0.11%</t>
  </si>
  <si>
    <t>1.02%</t>
  </si>
  <si>
    <t>0.80%</t>
  </si>
  <si>
    <t>0.09%</t>
  </si>
  <si>
    <t>0.16%</t>
  </si>
  <si>
    <t>1.53%</t>
  </si>
  <si>
    <t>0.29%</t>
  </si>
  <si>
    <t>0.33%</t>
  </si>
  <si>
    <t>0.91%</t>
  </si>
  <si>
    <t>1.10%</t>
  </si>
  <si>
    <t>25.11%</t>
  </si>
  <si>
    <t>26.78%</t>
  </si>
  <si>
    <t>40.15%</t>
  </si>
  <si>
    <t>TSS lbs/day</t>
  </si>
  <si>
    <t>Wastewater Cost of Service Model - Hybrid Method Percentage of TSS Demand by Customer Class--Hybrid</t>
  </si>
  <si>
    <t>Table 31</t>
  </si>
  <si>
    <t>100.00%</t>
  </si>
  <si>
    <t>0.01%</t>
  </si>
  <si>
    <t>5.76%</t>
  </si>
  <si>
    <t>2.51%</t>
  </si>
  <si>
    <t>91.71%</t>
  </si>
  <si>
    <t>Number of Accounts</t>
  </si>
  <si>
    <t>Percentage of Accounts by Customer Class</t>
  </si>
  <si>
    <t>Table 32</t>
  </si>
  <si>
    <t>91.70%</t>
  </si>
  <si>
    <t>Percent of Total Meter lbs/day</t>
  </si>
  <si>
    <t>Equivalent Meters</t>
  </si>
  <si>
    <t>Percentage of Equivalent Meters by Customer Class</t>
  </si>
  <si>
    <t>Table 33</t>
  </si>
  <si>
    <t>Meter lbs/day</t>
  </si>
  <si>
    <t>Percentage of Unused Demand by Customer Class--Hybrid</t>
  </si>
  <si>
    <t>Table 34</t>
  </si>
  <si>
    <t>Summary of Customer Service Characteristics</t>
  </si>
  <si>
    <t>Table 35</t>
  </si>
  <si>
    <t>0%</t>
  </si>
  <si>
    <t>57%</t>
  </si>
  <si>
    <t>Surcharge Customers</t>
  </si>
  <si>
    <t>Commercial &amp; Industrial</t>
  </si>
  <si>
    <t>Contract Revenue Bonds</t>
  </si>
  <si>
    <t>Assignment of Classes to Pools</t>
  </si>
  <si>
    <t>Table 36</t>
  </si>
  <si>
    <t>Summary of Customer Service Characteristics for Joint</t>
  </si>
  <si>
    <t>Table 37</t>
  </si>
  <si>
    <t>0.97%</t>
  </si>
  <si>
    <t>0.93%</t>
  </si>
  <si>
    <t>0.96%</t>
  </si>
  <si>
    <t>0.19%</t>
  </si>
  <si>
    <t>1.07%</t>
  </si>
  <si>
    <t>5.02%</t>
  </si>
  <si>
    <t>0.84%</t>
  </si>
  <si>
    <t>1.54%</t>
  </si>
  <si>
    <t>0.10%</t>
  </si>
  <si>
    <t>1.20%</t>
  </si>
  <si>
    <t>0.51%</t>
  </si>
  <si>
    <t>0.48%</t>
  </si>
  <si>
    <t>26.37%</t>
  </si>
  <si>
    <t>26.20%</t>
  </si>
  <si>
    <t>24.72%</t>
  </si>
  <si>
    <t>28.12%</t>
  </si>
  <si>
    <t>27.94%</t>
  </si>
  <si>
    <t>26.36%</t>
  </si>
  <si>
    <t>91.72%</t>
  </si>
  <si>
    <t>42.16%</t>
  </si>
  <si>
    <t>41.89%</t>
  </si>
  <si>
    <t>39.52%</t>
  </si>
  <si>
    <t>Summary of Customer Service Characteristics for Retail Only</t>
  </si>
  <si>
    <t>Table 38</t>
  </si>
  <si>
    <t>3.23%</t>
  </si>
  <si>
    <t>10.00%</t>
  </si>
  <si>
    <t>3.35%</t>
  </si>
  <si>
    <t>3.32%</t>
  </si>
  <si>
    <t>19.35%</t>
  </si>
  <si>
    <t>32.56%</t>
  </si>
  <si>
    <t>32.57%</t>
  </si>
  <si>
    <t>32.27%</t>
  </si>
  <si>
    <t>0.04%</t>
  </si>
  <si>
    <t>0.50%</t>
  </si>
  <si>
    <t>6.11%</t>
  </si>
  <si>
    <t>6.05%</t>
  </si>
  <si>
    <t>6.99%</t>
  </si>
  <si>
    <t>6.93%</t>
  </si>
  <si>
    <t>2.88%</t>
  </si>
  <si>
    <t>2.85%</t>
  </si>
  <si>
    <t>22.58%</t>
  </si>
  <si>
    <t>19.27%</t>
  </si>
  <si>
    <t>19.10%</t>
  </si>
  <si>
    <t>23.44%</t>
  </si>
  <si>
    <t>23.45%</t>
  </si>
  <si>
    <t>23.23%</t>
  </si>
  <si>
    <t>5.34%</t>
  </si>
  <si>
    <t>5.29%</t>
  </si>
  <si>
    <t>0.03%</t>
  </si>
  <si>
    <t>0.45%</t>
  </si>
  <si>
    <t>Summary of Customer Service Characteristics for Wholesale</t>
  </si>
  <si>
    <t>Table 39</t>
  </si>
  <si>
    <t>13.49%</t>
  </si>
  <si>
    <t>1.03%</t>
  </si>
  <si>
    <t>4.84%</t>
  </si>
  <si>
    <t>0.81%</t>
  </si>
  <si>
    <t>0.76%</t>
  </si>
  <si>
    <t>1.49%</t>
  </si>
  <si>
    <t>1.15%</t>
  </si>
  <si>
    <t>0.43%</t>
  </si>
  <si>
    <t>0.47%</t>
  </si>
  <si>
    <t>1.55%</t>
  </si>
  <si>
    <t>1.33%</t>
  </si>
  <si>
    <t>1.45%</t>
  </si>
  <si>
    <t>0.79%</t>
  </si>
  <si>
    <t>0.86%</t>
  </si>
  <si>
    <t>25.39%</t>
  </si>
  <si>
    <t>21.84%</t>
  </si>
  <si>
    <t>23.86%</t>
  </si>
  <si>
    <t>27.08%</t>
  </si>
  <si>
    <t>23.30%</t>
  </si>
  <si>
    <t>25.45%</t>
  </si>
  <si>
    <t>40.59%</t>
  </si>
  <si>
    <t>34.93%</t>
  </si>
  <si>
    <t>38.16%</t>
  </si>
  <si>
    <t>Summary of Customer Service Characteristics for Contract Revenue Bonds</t>
  </si>
  <si>
    <t>Table 40</t>
  </si>
  <si>
    <t>0.07%</t>
  </si>
  <si>
    <t>1.95%</t>
  </si>
  <si>
    <t>1.86%</t>
  </si>
  <si>
    <t>1.82%</t>
  </si>
  <si>
    <t>0.23%</t>
  </si>
  <si>
    <t>0.36%</t>
  </si>
  <si>
    <t>2.15%</t>
  </si>
  <si>
    <t>2.87%</t>
  </si>
  <si>
    <t>9.49%</t>
  </si>
  <si>
    <t>1.69%</t>
  </si>
  <si>
    <t>1.81%</t>
  </si>
  <si>
    <t>2.92%</t>
  </si>
  <si>
    <t>0.20%</t>
  </si>
  <si>
    <t>2.26%</t>
  </si>
  <si>
    <t>99.90%</t>
  </si>
  <si>
    <t>93.27%</t>
  </si>
  <si>
    <t>92.06%</t>
  </si>
  <si>
    <t>82.23%</t>
  </si>
  <si>
    <t>Summary of Customer Service Characteristics for Commercial &amp; Industrial Monitoring</t>
  </si>
  <si>
    <t>Table 41</t>
  </si>
  <si>
    <t>Summary of Customer Service Characteristics for Surcharge Customers</t>
  </si>
  <si>
    <t>Table 42</t>
  </si>
  <si>
    <t>Existing Monthly Customer Charge by Class</t>
  </si>
  <si>
    <t>Table 43</t>
  </si>
  <si>
    <t>Annual Fixed Charge Revenue by Class and Meter Size</t>
  </si>
  <si>
    <t>Table 44</t>
  </si>
  <si>
    <t>Annual Fixed Charge Revenue by Class and Month</t>
  </si>
  <si>
    <t>Table 45</t>
  </si>
  <si>
    <t>Unused 2</t>
  </si>
  <si>
    <t>Unused 1</t>
  </si>
  <si>
    <t>Block 3</t>
  </si>
  <si>
    <t>Block 2</t>
  </si>
  <si>
    <t>Block 1</t>
  </si>
  <si>
    <t>Peak</t>
  </si>
  <si>
    <t>Off-Peak</t>
  </si>
  <si>
    <t>Existing Rates by Class ($/Kgal)</t>
  </si>
  <si>
    <t>Table 46</t>
  </si>
  <si>
    <t>Wastewater Cost of Service Model - Hybrid Method Projected Contributed Flows by Class and Month</t>
  </si>
  <si>
    <t>Table 15</t>
  </si>
  <si>
    <t>Totals Residential</t>
  </si>
  <si>
    <t>62.5%</t>
  </si>
  <si>
    <t>62.2%</t>
  </si>
  <si>
    <t>62.4%</t>
  </si>
  <si>
    <t>62.6%</t>
  </si>
  <si>
    <t>55.6%</t>
  </si>
  <si>
    <t>55.1%</t>
  </si>
  <si>
    <t>57.1%</t>
  </si>
  <si>
    <t>57.4%</t>
  </si>
  <si>
    <t>57.9%</t>
  </si>
  <si>
    <t>58.8%</t>
  </si>
  <si>
    <t>37.5%</t>
  </si>
  <si>
    <t>37.8%</t>
  </si>
  <si>
    <t>37.6%</t>
  </si>
  <si>
    <t>37.4%</t>
  </si>
  <si>
    <t>44.4%</t>
  </si>
  <si>
    <t>44.9%</t>
  </si>
  <si>
    <t>42.9%</t>
  </si>
  <si>
    <t>42.6%</t>
  </si>
  <si>
    <t>41.2%</t>
  </si>
  <si>
    <t>Wastewater Cost of Service Model - Hybrid Method Percent Contributed Flow by Month and Block</t>
  </si>
  <si>
    <t>Table 16</t>
  </si>
  <si>
    <t>Wastewater Cost of Service Model - Hybrid Method Block 1 Contributed Flows by Month</t>
  </si>
  <si>
    <t>Table 17</t>
  </si>
  <si>
    <t>Block 2 Contributed Flow by Month for Block Rate Classes</t>
  </si>
  <si>
    <t>Table 18</t>
  </si>
  <si>
    <t>Block 3 Contributed Flow by Month for Block Rate Classes</t>
  </si>
  <si>
    <t>Table 19</t>
  </si>
  <si>
    <t>Table 20</t>
  </si>
  <si>
    <t>Table 21</t>
  </si>
  <si>
    <t>Wastewater Cost of Service Model - Hybrid Method Contributed Flow by Month - Summary Check</t>
  </si>
  <si>
    <t>Table 22</t>
  </si>
  <si>
    <t>I/I Connections</t>
  </si>
  <si>
    <t>Direct Connections</t>
  </si>
  <si>
    <t>Wastewater Cost of Service Model - Hybrid Method Number of Wastewater Connections by Customer Class</t>
  </si>
  <si>
    <t>Table 23</t>
  </si>
  <si>
    <t>City of</t>
  </si>
  <si>
    <t>MUD</t>
  </si>
  <si>
    <t>(WCID #17)</t>
  </si>
  <si>
    <t>MUD #1</t>
  </si>
  <si>
    <t>(WCID#17)</t>
  </si>
  <si>
    <t>Meter Size</t>
  </si>
  <si>
    <t>Westlake Hills,</t>
  </si>
  <si>
    <t>Wells Branch</t>
  </si>
  <si>
    <t>Steiner Ranch</t>
  </si>
  <si>
    <t>Sunset Valley,</t>
  </si>
  <si>
    <t>Shady Hollow</t>
  </si>
  <si>
    <t>Rollingwood,</t>
  </si>
  <si>
    <t>Northtown</t>
  </si>
  <si>
    <t>North Austin</t>
  </si>
  <si>
    <t>Canyon</t>
  </si>
  <si>
    <t>Comanche</t>
  </si>
  <si>
    <t>Table 24</t>
  </si>
  <si>
    <t>Ratio</t>
  </si>
  <si>
    <t>Unused Equivalent</t>
  </si>
  <si>
    <t>Current Equivalent</t>
  </si>
  <si>
    <t>Wastewater Cost of Service Model - Hybrid Method Equivalent Meter Schedule</t>
  </si>
  <si>
    <t>Table 25</t>
  </si>
  <si>
    <t>Wastewater Cost of Service Model - Hybrid Method Equivalent Meters by Class</t>
  </si>
  <si>
    <t>Table 26</t>
  </si>
  <si>
    <t>10.5%</t>
  </si>
  <si>
    <t>(CCF)</t>
  </si>
  <si>
    <t>(kgal)</t>
  </si>
  <si>
    <t>(MGD)</t>
  </si>
  <si>
    <t>(MG)</t>
  </si>
  <si>
    <t>I/I Allocation</t>
  </si>
  <si>
    <t>Total Flow</t>
  </si>
  <si>
    <t>Annual Flows</t>
  </si>
  <si>
    <t>Daily Flows</t>
  </si>
  <si>
    <t>Projected Contributed Wastewater Flows</t>
  </si>
  <si>
    <t>System Costs</t>
  </si>
  <si>
    <t>Choose I/I Basis</t>
  </si>
  <si>
    <t>Wastewater Flows by Customer Class for FY2013</t>
  </si>
  <si>
    <t>Table 27</t>
  </si>
  <si>
    <t> Surcharge</t>
  </si>
  <si>
    <t>Inflow &amp; Infiltration (mg/L)</t>
  </si>
  <si>
    <t>Contributed Flow (mg/L)</t>
  </si>
  <si>
    <t>Wastewater Concentrations by Customer Class</t>
  </si>
  <si>
    <t>Table 28</t>
  </si>
  <si>
    <t>Contract Bond Debt Service</t>
  </si>
  <si>
    <t>Proposed</t>
  </si>
  <si>
    <t>Description</t>
  </si>
  <si>
    <t>Specially Allocated Items</t>
  </si>
  <si>
    <t>Table 104</t>
  </si>
  <si>
    <t>and Outfall</t>
  </si>
  <si>
    <t>Waste Control</t>
  </si>
  <si>
    <t>Disinfection</t>
  </si>
  <si>
    <t>Allocation Percentages of Specially Allocated Items to Wastewater Function</t>
  </si>
  <si>
    <t>Table 105</t>
  </si>
  <si>
    <t>Allocation of Specially Allocated Items to Wastewater Function</t>
  </si>
  <si>
    <t>Table 106</t>
  </si>
  <si>
    <t>Table 107</t>
  </si>
  <si>
    <t>Allocation of Specially Allocated Items to Wastewater Function with Known and Measurable Changes</t>
  </si>
  <si>
    <t>Table 108</t>
  </si>
  <si>
    <t>Summary of Specially Allocated Items by Function</t>
  </si>
  <si>
    <t>Table 109</t>
  </si>
  <si>
    <t>5.4%</t>
  </si>
  <si>
    <t>1.2%</t>
  </si>
  <si>
    <t>6.0%</t>
  </si>
  <si>
    <t>2.1%</t>
  </si>
  <si>
    <t>4.3%</t>
  </si>
  <si>
    <t>5.5%</t>
  </si>
  <si>
    <t>22.6%</t>
  </si>
  <si>
    <t>39.1%</t>
  </si>
  <si>
    <t>Indirect by FA</t>
  </si>
  <si>
    <t>Mixed Billing (50% Customer, remainder indirect excluding power &amp; chemicals)</t>
  </si>
  <si>
    <t>Indirect for Transfers and Other</t>
  </si>
  <si>
    <t>Indirect for Engineering</t>
  </si>
  <si>
    <t>Storage</t>
  </si>
  <si>
    <t>Meters</t>
  </si>
  <si>
    <t>Administative</t>
  </si>
  <si>
    <t>Wastewater Cost of Service Model - Hybrid Method   Indirect Allocation Percentages for Specially Allocated Items</t>
  </si>
  <si>
    <t>Table 110</t>
  </si>
  <si>
    <t>Table 111</t>
  </si>
  <si>
    <t>Non-Rate Revenue</t>
  </si>
  <si>
    <t>Table 112</t>
  </si>
  <si>
    <t>Table 113</t>
  </si>
  <si>
    <t>Table 114</t>
  </si>
  <si>
    <t>Specially Allocated Items Summary by Wastewater Function</t>
  </si>
  <si>
    <t>Table 115</t>
  </si>
  <si>
    <t>Capital-Related</t>
  </si>
  <si>
    <t>Table 116</t>
  </si>
  <si>
    <t xml:space="preserve">Special Costs  </t>
  </si>
  <si>
    <t>Special Costs</t>
  </si>
  <si>
    <t>Cash Basis UCRR for Specially Allocated Items</t>
  </si>
  <si>
    <t>Table 117</t>
  </si>
  <si>
    <t>0.0%    </t>
  </si>
  <si>
    <t> Indirect                                                                                  </t>
  </si>
  <si>
    <t>Percentage Distribution of Specially Allocated Items to Cost Pools</t>
  </si>
  <si>
    <t>Table 118</t>
  </si>
  <si>
    <t>Distribution of Specially Allocated Items to Groups</t>
  </si>
  <si>
    <t>Table 119</t>
  </si>
  <si>
    <t>Percentage Allocation of Specially Allocated Items to Categories for Joint</t>
  </si>
  <si>
    <t>Table 120</t>
  </si>
  <si>
    <t>Allocation of Joint Specially Allocated Items to Categories</t>
  </si>
  <si>
    <t>Table 121</t>
  </si>
  <si>
    <t>Percentage Allocation of Specially Allocated Items to Categories for Retail Only</t>
  </si>
  <si>
    <t>Table 122</t>
  </si>
  <si>
    <t>Allocation of Retail Only Specially Allocated Items to Categories</t>
  </si>
  <si>
    <t>Table 123</t>
  </si>
  <si>
    <t>Percentage Allocation of Specially Allocated Items to Categories for Wholesale</t>
  </si>
  <si>
    <t>Table 124</t>
  </si>
  <si>
    <t>Allocation of Wholesale Specially Allocated Items to Categories</t>
  </si>
  <si>
    <t>Table 125</t>
  </si>
  <si>
    <t>Percentage Allocation of Specially Allocated Items to Categories for Contract Revenue Bonds</t>
  </si>
  <si>
    <t>Table 126</t>
  </si>
  <si>
    <t>Allocation of Contract Revenue Bonds Specially Allocated Items to Categories</t>
  </si>
  <si>
    <t>Table 127</t>
  </si>
  <si>
    <t>Percentage Allocation of Specially Allocated Items to Categories for Commercial &amp; Industrial Monitoring</t>
  </si>
  <si>
    <t>Table 128</t>
  </si>
  <si>
    <t>Allocation of Commercial &amp; Industrial Monitoring Specially Allocated Items to Categories</t>
  </si>
  <si>
    <t>Table 129</t>
  </si>
  <si>
    <t>Percentage Allocation of Specially Allocated Items to Categories for Surcharge Customers</t>
  </si>
  <si>
    <t>Table 130</t>
  </si>
  <si>
    <t>Allocation of Surcharge Customers Specially Allocated Items to Categories</t>
  </si>
  <si>
    <t>Table 131</t>
  </si>
  <si>
    <t>Summary of Net Specially Allocated Items by Category</t>
  </si>
  <si>
    <t>Table 132</t>
  </si>
  <si>
    <t> Revenue Allocated Costs</t>
  </si>
  <si>
    <t>Percentage Allocation of Joint Specially Allocated Items by Categories to Customer Service Characteristic</t>
  </si>
  <si>
    <t>Table 133</t>
  </si>
  <si>
    <t>Table 134</t>
  </si>
  <si>
    <t>Percentage Allocation of Retail Only Specially Allocated Items by Categories to Customer Service Characteristic</t>
  </si>
  <si>
    <t>Table 135</t>
  </si>
  <si>
    <t>Table 136</t>
  </si>
  <si>
    <t>Percentage Allocation of Wholesale Specially Allocated Items by Categories to Customer Service Characteristic</t>
  </si>
  <si>
    <t>Table 137</t>
  </si>
  <si>
    <t>Table 138</t>
  </si>
  <si>
    <t>Percentage Allocation of Contract Revenue Bonds Specially Allocated Items by Categories to Customer Service Characteristic</t>
  </si>
  <si>
    <t>Table 139</t>
  </si>
  <si>
    <t>Table 140</t>
  </si>
  <si>
    <t>Percentage Allocation of Commercial &amp; Industrial Monitoring Specially Allocated Items by Categories to Customer Service Characteristic</t>
  </si>
  <si>
    <t>Table 141</t>
  </si>
  <si>
    <t>Table 142</t>
  </si>
  <si>
    <t>Percentage Allocation of Surcharge Customers Specially Allocated Items by Categories to Customer Service Characteristic</t>
  </si>
  <si>
    <t>Table 143</t>
  </si>
  <si>
    <t>Table 144</t>
  </si>
  <si>
    <t>Allocation of Joint Specially Allocated Items to Customer Classes</t>
  </si>
  <si>
    <t>Table 145</t>
  </si>
  <si>
    <t>Allocation of Retail Only Specially Allocated Items to Customer Classes</t>
  </si>
  <si>
    <t>Table 146</t>
  </si>
  <si>
    <t>Allocation of Wholesale Specially Allocated Items to Customer Classes</t>
  </si>
  <si>
    <t>Table 147</t>
  </si>
  <si>
    <t>Allocation of Contract Revenue Bonds Specially Allocated Items to Customer Classes</t>
  </si>
  <si>
    <t>Table 148</t>
  </si>
  <si>
    <t>Allocation of Commercial &amp; Industrial Monitoring Specially Allocated Items to Customer Classes</t>
  </si>
  <si>
    <t>Table 149</t>
  </si>
  <si>
    <t>Allocation of Surcharge Customers Specially Allocated Items to Customer Classes</t>
  </si>
  <si>
    <t>Table 150</t>
  </si>
  <si>
    <t>Summary of Net Specially Allocated Items by Customer Class</t>
  </si>
  <si>
    <t xml:space="preserve">Wastewater Cost of Service Model - Hybrid Method  </t>
  </si>
  <si>
    <t>Table 151</t>
  </si>
  <si>
    <t>Allocation of Specially Allocated Items to Owner Customers</t>
  </si>
  <si>
    <t>Table 152</t>
  </si>
  <si>
    <t>Allocation of Specially Allocated Items to Non-Owner Customers</t>
  </si>
  <si>
    <t>Table 153</t>
  </si>
  <si>
    <t>FY2012</t>
  </si>
  <si>
    <t>FY2011</t>
  </si>
  <si>
    <t>FY2010</t>
  </si>
  <si>
    <t>FY2009</t>
  </si>
  <si>
    <t>Forecast (proj)</t>
  </si>
  <si>
    <t>CYE (projected)</t>
  </si>
  <si>
    <t>Do Not Update</t>
  </si>
  <si>
    <t>Historical Revenues by Class</t>
  </si>
  <si>
    <t>Table 154</t>
  </si>
  <si>
    <t>Total Years in Average by</t>
  </si>
  <si>
    <t>Years to Use in Average Revenue by Class</t>
  </si>
  <si>
    <t>Table 155</t>
  </si>
  <si>
    <t>Overrides</t>
  </si>
  <si>
    <t>Summary of Historical Revenue by Class for Average</t>
  </si>
  <si>
    <t>Table 156</t>
  </si>
  <si>
    <t>Percentage of Average Historical Revenue by Customer Class</t>
  </si>
  <si>
    <t>Table 157</t>
  </si>
  <si>
    <t>FY2009 Included</t>
  </si>
  <si>
    <t>Percent Included</t>
  </si>
  <si>
    <t>FY2009
Adopted</t>
  </si>
  <si>
    <t>Class Code Description</t>
  </si>
  <si>
    <t>Table 158</t>
  </si>
  <si>
    <t>Table 159</t>
  </si>
  <si>
    <t>Blending</t>
  </si>
  <si>
    <t>Revenues</t>
  </si>
  <si>
    <t>Table 160</t>
  </si>
  <si>
    <t>Table 161</t>
  </si>
  <si>
    <t>Table 162</t>
  </si>
  <si>
    <t>Table 163</t>
  </si>
  <si>
    <t>Table 164</t>
  </si>
  <si>
    <t>Table 165</t>
  </si>
  <si>
    <t>Table 166</t>
  </si>
  <si>
    <t>Table 167</t>
  </si>
  <si>
    <t>Table 168</t>
  </si>
  <si>
    <t>Table 169</t>
  </si>
  <si>
    <t>Table 170</t>
  </si>
  <si>
    <t>Table 171</t>
  </si>
  <si>
    <t>Table 172</t>
  </si>
  <si>
    <t>Table 173</t>
  </si>
  <si>
    <t>Table 174</t>
  </si>
  <si>
    <t>Secondary
Treatment</t>
  </si>
  <si>
    <t>Table 175</t>
  </si>
  <si>
    <t>OK</t>
  </si>
  <si>
    <t>100.0%                </t>
  </si>
  <si>
    <t>100.0%                     </t>
  </si>
  <si>
    <t>Revenue Allocated Costs                                                   </t>
  </si>
  <si>
    <t>Table 176</t>
  </si>
  <si>
    <t>Table 177</t>
  </si>
  <si>
    <t>Revenue Allocated Costs </t>
  </si>
  <si>
    <t>Table 178</t>
  </si>
  <si>
    <t>Table 179</t>
  </si>
  <si>
    <t> Revenue Allocated Costs     </t>
  </si>
  <si>
    <t>Table 180</t>
  </si>
  <si>
    <t>Table 181</t>
  </si>
  <si>
    <t> Revenue Allocated Costs </t>
  </si>
  <si>
    <t>Table 182</t>
  </si>
  <si>
    <t>Table 183</t>
  </si>
  <si>
    <t> Revenue Allocated Costs                   </t>
  </si>
  <si>
    <t>Table 184</t>
  </si>
  <si>
    <t>Table 185</t>
  </si>
  <si>
    <t>Table 186</t>
  </si>
  <si>
    <t>Table 187</t>
  </si>
  <si>
    <t>Table 188</t>
  </si>
  <si>
    <t>Table 189</t>
  </si>
  <si>
    <t>Table 190</t>
  </si>
  <si>
    <t>Table 191</t>
  </si>
  <si>
    <t>Table 192</t>
  </si>
  <si>
    <t>Table 193</t>
  </si>
  <si>
    <t>Summary of Net Revenue-Based Allocated Items by Customer Class</t>
  </si>
  <si>
    <t>Table 194</t>
  </si>
  <si>
    <t>Table 195</t>
  </si>
  <si>
    <t>ALL ZEROS</t>
  </si>
  <si>
    <t>Table 196</t>
  </si>
  <si>
    <t>Total Plant Investment</t>
  </si>
  <si>
    <t>Land &amp; Easements</t>
  </si>
  <si>
    <t>Administration</t>
  </si>
  <si>
    <t>Collection - Collection System</t>
  </si>
  <si>
    <t>Collection - Lift Stations</t>
  </si>
  <si>
    <t>Admin &amp; General - Services</t>
  </si>
  <si>
    <t>Admin &amp; General - Engineering</t>
  </si>
  <si>
    <t>Admin &amp; General - Machinery/Equipment</t>
  </si>
  <si>
    <t>Admin &amp; General - Furniture/Fixtures</t>
  </si>
  <si>
    <t>Admin &amp; General - Laboratories</t>
  </si>
  <si>
    <t>Admin &amp; General - Improvements to Grounds</t>
  </si>
  <si>
    <t>Admin &amp; General - Buildings</t>
  </si>
  <si>
    <t>Admin &amp; General - Electric/Control</t>
  </si>
  <si>
    <t>Admin &amp; General - Structures/Buildings</t>
  </si>
  <si>
    <t>Admin &amp; General - Valves/Pipes</t>
  </si>
  <si>
    <t>Admin &amp; General - Pumping</t>
  </si>
  <si>
    <t>Admin &amp; General - Treatment</t>
  </si>
  <si>
    <t>Sludge Handling &amp; Disposal - Other Sludge Facilities</t>
  </si>
  <si>
    <t>Sludge Handling &amp; Disposal - Composting / Land Applicatio</t>
  </si>
  <si>
    <t>Sludge Handling &amp; Disposal - Sludge Drying Beds</t>
  </si>
  <si>
    <t>Sludge Handling &amp; Disposal - Odor Control</t>
  </si>
  <si>
    <t>Sludge Handling &amp; Disposal - Dewatering</t>
  </si>
  <si>
    <t>Sludge Handling &amp; Disposal - Digestion</t>
  </si>
  <si>
    <t>Sludge Handling &amp; Disposal - Sludge Thickening (Primary)</t>
  </si>
  <si>
    <t>Effluent Disposal - Effluent Pumping</t>
  </si>
  <si>
    <t>Effluent Disposal - Dechlorination</t>
  </si>
  <si>
    <t>Effluent Disposal - Chlorination</t>
  </si>
  <si>
    <t>Effluent Disposal - Effluent Filtration</t>
  </si>
  <si>
    <t>Secondary Treatment - Return Sludge Pumping</t>
  </si>
  <si>
    <t>Secondary Treatment - Final Clarifiers</t>
  </si>
  <si>
    <t>Secondary Treatment - Lagoons</t>
  </si>
  <si>
    <t>Secondary Treatment - Aeration Basins - Equipment</t>
  </si>
  <si>
    <t>Secondary Treatment - Aeration Basins - Structures</t>
  </si>
  <si>
    <t>Primary Treatment - Primary Effluent P.S.</t>
  </si>
  <si>
    <t>Primary Treatment - Primary Sludge Pumping</t>
  </si>
  <si>
    <t>Primary Treatment - Primary Clarifiers</t>
  </si>
  <si>
    <t>Prelim Treatment - Degritters/Grit Removal</t>
  </si>
  <si>
    <t>Prelim Treatment - Bar Screens</t>
  </si>
  <si>
    <t>Prelim Treatment - Influent Facilities</t>
  </si>
  <si>
    <t>Prelim Treatment - Flow Equalization</t>
  </si>
  <si>
    <t>Replacement Cost
New</t>
  </si>
  <si>
    <t>Net Plant in
Service</t>
  </si>
  <si>
    <t>Accumulated
Depreciation</t>
  </si>
  <si>
    <t>Annual
Depreciation</t>
  </si>
  <si>
    <t>Original Cost</t>
  </si>
  <si>
    <t>Capital Plant in Service for FY2013</t>
  </si>
  <si>
    <t>Contributed C</t>
  </si>
  <si>
    <t>Table 197</t>
  </si>
  <si>
    <t> Land &amp; Easements                                                    </t>
  </si>
  <si>
    <t>Percentage Allocation of Net Plant in Service and Depreciation to Water Functions</t>
  </si>
  <si>
    <t>Table 198</t>
  </si>
  <si>
    <t> Indirect Percentages                                                 </t>
  </si>
  <si>
    <t>Indirect Costs Allocations</t>
  </si>
  <si>
    <t>Total Assets - Original Cost</t>
  </si>
  <si>
    <t>Allocation of Original Cost Plant in Service to Water Functions</t>
  </si>
  <si>
    <t>Table 199</t>
  </si>
  <si>
    <t>Checks</t>
  </si>
  <si>
    <t>2.0%</t>
  </si>
  <si>
    <t>Indirect - All</t>
  </si>
  <si>
    <t xml:space="preserve">Allocated Costs  </t>
  </si>
  <si>
    <t xml:space="preserve">Pumping     </t>
  </si>
  <si>
    <t>Table 200</t>
  </si>
  <si>
    <t>Total Net Fixed Assets</t>
  </si>
  <si>
    <t>Allocation of Net Plant in Service to Water Functions</t>
  </si>
  <si>
    <t>Table 201</t>
  </si>
  <si>
    <t>Total Annual Depreciation</t>
  </si>
  <si>
    <t>Allocation of Annual Depreciation to Water Functions</t>
  </si>
  <si>
    <t>Table 202</t>
  </si>
  <si>
    <t>Interceptors                                                                                                    </t>
  </si>
  <si>
    <t>Inch-Feet</t>
  </si>
  <si>
    <t>Length (feet)</t>
  </si>
  <si>
    <t>Length (miles)</t>
  </si>
  <si>
    <t>Diameter (inches)</t>
  </si>
  <si>
    <t>Summary of Collection Mains and Interceptors</t>
  </si>
  <si>
    <t>Table 203</t>
  </si>
  <si>
    <t>Interceptors (&gt;16-inches)</t>
  </si>
  <si>
    <t>Collection (&lt;=16-inches)</t>
  </si>
  <si>
    <t>Table 204</t>
  </si>
  <si>
    <t>Percentage Distribution of Net Plant in Service to Cost Pools</t>
  </si>
  <si>
    <t>Table 205</t>
  </si>
  <si>
    <t>Distribution of Net Plant in Service to Cost Pools</t>
  </si>
  <si>
    <t>Table 206</t>
  </si>
  <si>
    <t> Indirect                                                                                </t>
  </si>
  <si>
    <t>23.2%</t>
  </si>
  <si>
    <t>16.0%</t>
  </si>
  <si>
    <t>4.8%</t>
  </si>
  <si>
    <t>17.4%</t>
  </si>
  <si>
    <t>7.0%</t>
  </si>
  <si>
    <t>21.1%</t>
  </si>
  <si>
    <t>Percentage Allocation of Net Plant in Service to Categories for Joint</t>
  </si>
  <si>
    <t>Table 207</t>
  </si>
  <si>
    <t>Allocation of Joint Net Plant in Service to Categories</t>
  </si>
  <si>
    <t>Table 208</t>
  </si>
  <si>
    <t>Percentage Allocation of Net Plant in Service to Categories for Retail Only</t>
  </si>
  <si>
    <t>Table 209</t>
  </si>
  <si>
    <t>Allocation of Retail Only Net Plant in Service to Categories</t>
  </si>
  <si>
    <t>Table 210</t>
  </si>
  <si>
    <t>Percentage Allocation of Net Plant in Service to Categories for Wholesale</t>
  </si>
  <si>
    <t>Table 211</t>
  </si>
  <si>
    <t>Allocation of Wholesale Net Plant in Service to Categories</t>
  </si>
  <si>
    <t>Table 212</t>
  </si>
  <si>
    <t>Percentage Allocation of Net Plant in Service to Categories for Contract Revenue Bonds</t>
  </si>
  <si>
    <t>Table 213</t>
  </si>
  <si>
    <t>Allocation of Contract Revenue Bonds Net Plant in Service to Categories</t>
  </si>
  <si>
    <t>Table 214</t>
  </si>
  <si>
    <t>Percentage Allocation of Net Plant in Service to Categories for Commercial &amp; Industrial Monitoring</t>
  </si>
  <si>
    <t>Table 215</t>
  </si>
  <si>
    <t>Allocation of Commercial &amp; Industrial Monitoring Net Plant in Service to Categories</t>
  </si>
  <si>
    <t>Table 216</t>
  </si>
  <si>
    <t>Percentage Allocation of Net Plant in Service to Categories for Surcharge Customers</t>
  </si>
  <si>
    <t>Table 217</t>
  </si>
  <si>
    <t>Allocation of Surcharge Customers Net Plant in Service to Categories</t>
  </si>
  <si>
    <t>Table 218</t>
  </si>
  <si>
    <t>6.6%</t>
  </si>
  <si>
    <t>4.5%</t>
  </si>
  <si>
    <t>1.4%</t>
  </si>
  <si>
    <t>3.0%</t>
  </si>
  <si>
    <t>4.9%</t>
  </si>
  <si>
    <t>5.3%</t>
  </si>
  <si>
    <t>66.4%</t>
  </si>
  <si>
    <t>Summary Allocation of Net Plant in Service to Categories</t>
  </si>
  <si>
    <t>Table 219</t>
  </si>
  <si>
    <t>25.0%</t>
  </si>
  <si>
    <t>75.0%</t>
  </si>
  <si>
    <t>Percentage Allocation of Joint Net Plant in Service by Category to Customer Service Characteristics</t>
  </si>
  <si>
    <t>Table 220</t>
  </si>
  <si>
    <t>Allocation of Joint Net Plant in Service by Categories to Customer Service Characteristics</t>
  </si>
  <si>
    <t>Table 221</t>
  </si>
  <si>
    <t>Percentage Allocation of Retail Only Net Plant in Service by Category to Customer Service Characteristics</t>
  </si>
  <si>
    <t>Table 222</t>
  </si>
  <si>
    <t xml:space="preserve">Total          </t>
  </si>
  <si>
    <t>Allocation of Retail Only Net Plant in Service by Categories to Customer Service Characteristics</t>
  </si>
  <si>
    <t>Table 223</t>
  </si>
  <si>
    <t>Percentage Allocation of Wholesale Net Plant in Service by Category to Customer Service Characteristics</t>
  </si>
  <si>
    <t>Table 224</t>
  </si>
  <si>
    <t>Allocation of Wholesale Net Plant in Service by Categories to Customer Service Characteristics</t>
  </si>
  <si>
    <t>Table 225</t>
  </si>
  <si>
    <t>Percentage Allocation of Contract Revenue Bonds Net Plant in Service by Category to Customer Service Characteristics</t>
  </si>
  <si>
    <t>Table 226</t>
  </si>
  <si>
    <t>Allocation of Contract Revenue Bonds Net Plant in Service by Categories to Customer Service Characteristics</t>
  </si>
  <si>
    <t>Table 227</t>
  </si>
  <si>
    <t>Percentage Allocation of Commercial &amp; Industrial Monitoring Net Plant in Service by Category to Customer Service Characteristics</t>
  </si>
  <si>
    <t>Table 228</t>
  </si>
  <si>
    <t>Allocation of Commercial &amp; Industrial Monitoring Net Plant in Service by Categories to Customer Service Characteristics</t>
  </si>
  <si>
    <t>Table 229</t>
  </si>
  <si>
    <t>Percentage Allocation of Surcharge Customers Net Plant in Service by Category to Customer Service Characteristics</t>
  </si>
  <si>
    <t>Table 230</t>
  </si>
  <si>
    <t>Allocation of Surcharge Customers Net Plant in Service by Categories to Customer Service Characteristics</t>
  </si>
  <si>
    <t>Table 231</t>
  </si>
  <si>
    <t>Allocation of Joint Net Plant in Service to Customer Classes</t>
  </si>
  <si>
    <t>Table 232</t>
  </si>
  <si>
    <t>Allocation of Retail Only Net Plant in Service to Customer Classes</t>
  </si>
  <si>
    <t>Table 233</t>
  </si>
  <si>
    <t>Allocation of Wholesale Net Plant in Service to Customer Classes</t>
  </si>
  <si>
    <t>Table 234</t>
  </si>
  <si>
    <t>Allocation of Contract Revenue Bonds Net Plant in Service to Customer Classes</t>
  </si>
  <si>
    <t>Table 235</t>
  </si>
  <si>
    <t>Allocation of Commercial &amp; Industrial Monitoring Net Plant in Service to Customer Classes</t>
  </si>
  <si>
    <t>Table 236</t>
  </si>
  <si>
    <t>Allocation of Surcharge Customers Net Plant in Service to Customer Classes</t>
  </si>
  <si>
    <t>Table 237</t>
  </si>
  <si>
    <t>Summary of Net Plant in Service by Customer Class</t>
  </si>
  <si>
    <t>Table 238</t>
  </si>
  <si>
    <t>Net Plant in Service for Owner Customers</t>
  </si>
  <si>
    <t xml:space="preserve">Wastewater Cost of Service Model - Hybrid </t>
  </si>
  <si>
    <t>Table 239</t>
  </si>
  <si>
    <t>Net Plant in Service for Non-Owner Customers</t>
  </si>
  <si>
    <t>Table 240</t>
  </si>
  <si>
    <t>System Total</t>
  </si>
  <si>
    <t>Percentage Allocation of Net Plant in Service for All Classes</t>
  </si>
  <si>
    <t>Table 241</t>
  </si>
  <si>
    <t>Percentage Allocation of Net Plant in Service for Owner Customers</t>
  </si>
  <si>
    <t>Table 242</t>
  </si>
  <si>
    <t>Allocated</t>
  </si>
  <si>
    <t>Waste</t>
  </si>
  <si>
    <t>Disposal</t>
  </si>
  <si>
    <t>Sludge-Related</t>
  </si>
  <si>
    <t>Stations</t>
  </si>
  <si>
    <t>Percentage Allocation of Net Plant in Service for Non-Owner Customers</t>
  </si>
  <si>
    <t>Table 243</t>
  </si>
  <si>
    <t>Allocation of Capital Costs to Owner Customers (Excluding Depreciation)</t>
  </si>
  <si>
    <t>Table 244</t>
  </si>
  <si>
    <t>Allocation of Capital Costs to Non-Owner Customers (Excluding Depreciation)</t>
  </si>
  <si>
    <t>Table 245</t>
  </si>
  <si>
    <t>Summary Allocation of Capital Costs to Owner and Non-Owner Customers (Excluding Depreciation)</t>
  </si>
  <si>
    <t>Table 246</t>
  </si>
  <si>
    <t>Table 247</t>
  </si>
  <si>
    <t>Distribution of Depreciation Expenses by Cost Pool</t>
  </si>
  <si>
    <t>Cost</t>
  </si>
  <si>
    <t>Pools</t>
  </si>
  <si>
    <t>Total Depreciation</t>
  </si>
  <si>
    <t>Allocation of Depreciation Expenses on Joint Assets to Categories</t>
  </si>
  <si>
    <t>Percentage</t>
  </si>
  <si>
    <t>Table 249</t>
  </si>
  <si>
    <t>Allocation of Depreciation Expenses on Retail Only Assets to Categories</t>
  </si>
  <si>
    <t>Table 250</t>
  </si>
  <si>
    <t>Allocation of Depreciation Expenses on Wholesale Assets to Categories</t>
  </si>
  <si>
    <t>Table 251</t>
  </si>
  <si>
    <t>Allocation of Depreciation Expenses on Contract Revenue Bonds Assets to Categories</t>
  </si>
  <si>
    <t>Table 252</t>
  </si>
  <si>
    <t>Allocation of Depreciation Expenses on Commercial &amp; Industrial Monitoring Assets to Categories</t>
  </si>
  <si>
    <t>Table 253</t>
  </si>
  <si>
    <t>Allocation of Depreciation Expenses on Surcharge Customers Assets to Categories</t>
  </si>
  <si>
    <t>Table 254</t>
  </si>
  <si>
    <t>Summary Allocation of Depreciation Expense to Categories</t>
  </si>
  <si>
    <t>Table 255</t>
  </si>
  <si>
    <t>Allocation of Depreciation Expense of Joint Assets by Categories to Customer Service Characteristics</t>
  </si>
  <si>
    <t>Table 256</t>
  </si>
  <si>
    <t>Allocation of Depreciation Expense of Retail Only Assets by Categories to Customer Service Characteristics</t>
  </si>
  <si>
    <t>Table 257</t>
  </si>
  <si>
    <t>Allocation of Depreciation Expense of Wholesale Assets by Categories to Customer Service Characteristics</t>
  </si>
  <si>
    <t>Table 258</t>
  </si>
  <si>
    <t>Allocation of Depreciation Expense of Contract Revenue Bonds Assets by Categories to Customer Service Characteristics</t>
  </si>
  <si>
    <t>Table 259</t>
  </si>
  <si>
    <t>Allocation of Depreciation Expense of Commercial &amp; Industrial Monitoring Assets by Categories to Customer Service Characteristics</t>
  </si>
  <si>
    <t>Table 260</t>
  </si>
  <si>
    <t>Allocation of Depreciation Expense of Surcharge Customers Assets by Categories to Customer Service Characteristics</t>
  </si>
  <si>
    <t>Table 261</t>
  </si>
  <si>
    <t>Allocation of Depreciation Expense of Joint Assets to Customer Classes</t>
  </si>
  <si>
    <t>Table 262</t>
  </si>
  <si>
    <t>Allocation of Depreciation Expense of Retail Only Assets to Customer Classes</t>
  </si>
  <si>
    <t>Table 263</t>
  </si>
  <si>
    <t>Allocation of Depreciation Expense of Wholesale Assets to Customer Classes</t>
  </si>
  <si>
    <t>Table 264</t>
  </si>
  <si>
    <t>Allocation of Depreciation Expense of Contract Revenue Bonds Assets to Customer Classes</t>
  </si>
  <si>
    <t>Table 265</t>
  </si>
  <si>
    <t>Allocation of Depreciation Expense of Commercial &amp; Industrial Monitoring Assets to Customer Classes</t>
  </si>
  <si>
    <t>Table 266</t>
  </si>
  <si>
    <t>Allocation of Depreciation Expense of Surcharge Customers Assets to Customer Classes</t>
  </si>
  <si>
    <t>Table 267</t>
  </si>
  <si>
    <t>Summary of Depreciation Expense on Assets in Service by Customer Class</t>
  </si>
  <si>
    <t>Table 268</t>
  </si>
  <si>
    <t>Allocation of Depreciation Expense on Assets to Owner Customers</t>
  </si>
  <si>
    <t>Table 269</t>
  </si>
  <si>
    <t>Allocation of Depreciation Expense on Assets to Non-Owner Customers</t>
  </si>
  <si>
    <t>Net Capital Costs</t>
  </si>
  <si>
    <t>Less Nonrate Revenue (Capital)</t>
  </si>
  <si>
    <t>Full Year Revenue Increase Adjustment</t>
  </si>
  <si>
    <t>Transfer to Wastewater Construction Fund/Capital Outla</t>
  </si>
  <si>
    <t>Table 270</t>
  </si>
  <si>
    <t>4.50%</t>
  </si>
  <si>
    <t>9.00%</t>
  </si>
  <si>
    <t>Equity</t>
  </si>
  <si>
    <t>3.00%</t>
  </si>
  <si>
    <t>6.00%</t>
  </si>
  <si>
    <t>Debt</t>
  </si>
  <si>
    <t>Weighted Cost</t>
  </si>
  <si>
    <t>Applicable Interest Rate</t>
  </si>
  <si>
    <t>Debt and Equity</t>
  </si>
  <si>
    <t>Calculation of Rate of Return for Non-Owner Customers</t>
  </si>
  <si>
    <t>Table 271</t>
  </si>
  <si>
    <t>Total Capital Costs</t>
  </si>
  <si>
    <t>Owner Capital Costs</t>
  </si>
  <si>
    <t>Depreciation</t>
  </si>
  <si>
    <t>Total Return on Rate Base</t>
  </si>
  <si>
    <t>Rate of Return</t>
  </si>
  <si>
    <t>Total Rate Base</t>
  </si>
  <si>
    <t>Allowance for Working Capital</t>
  </si>
  <si>
    <t>Net Plant in Service</t>
  </si>
  <si>
    <t>Return on Rate Base Rate Base</t>
  </si>
  <si>
    <t>Capital Costs for Owners</t>
  </si>
  <si>
    <t>Non-Owner Capital Costs</t>
  </si>
  <si>
    <t>Rate Base</t>
  </si>
  <si>
    <t>Capital Costs for Non-Owners Return on Rate Base</t>
  </si>
  <si>
    <t>Capital Costs for Owner and Non-Owner Customers</t>
  </si>
  <si>
    <t>Table 272</t>
  </si>
  <si>
    <t>Subtotal</t>
  </si>
  <si>
    <t>Non Owners
Return on Rate Base</t>
  </si>
  <si>
    <t>Owners
Return on Rate Base</t>
  </si>
  <si>
    <t>Summary of Capital Costs</t>
  </si>
  <si>
    <t>Table 273</t>
  </si>
  <si>
    <t>Return</t>
  </si>
  <si>
    <t>Summary of User Charge Revenue Requirements by Customer Class</t>
  </si>
  <si>
    <t>Table 274</t>
  </si>
  <si>
    <t>Summary of Cost of Service by Customer Class, Cost Category, and Customer Service Characteristic</t>
  </si>
  <si>
    <t>Table 275</t>
  </si>
  <si>
    <t>Cost Category</t>
  </si>
  <si>
    <t>Monthly</t>
  </si>
  <si>
    <t>Summary of Cost of Service by Cost Category and Customer Service Characteristic</t>
  </si>
  <si>
    <t>Table 276</t>
  </si>
  <si>
    <t>SEE TAB 200</t>
  </si>
  <si>
    <t>From Table 204</t>
  </si>
  <si>
    <t>but doesn’t add up --used sched 54 to cross check</t>
  </si>
  <si>
    <t>shown as in pdf</t>
  </si>
  <si>
    <t>USED TAB 70 for ALL ALLOCATIONS</t>
  </si>
  <si>
    <t>USED TAB 83 for all</t>
  </si>
  <si>
    <t>Total Net O&amp;M by Categories to Customer Service Characteristics</t>
  </si>
  <si>
    <t>Adjustments to balance</t>
  </si>
  <si>
    <t>Per PDF</t>
  </si>
  <si>
    <t>Table</t>
  </si>
  <si>
    <t>Page Number</t>
  </si>
  <si>
    <t>Title</t>
  </si>
  <si>
    <t>Projected Accounts by Class and Month</t>
  </si>
  <si>
    <t>Distribution of Accounts by Class and Type</t>
  </si>
  <si>
    <t>Meters by Class and Type - October</t>
  </si>
  <si>
    <t>Meters by Class and Type - November</t>
  </si>
  <si>
    <t>Meters by Class and Type - December</t>
  </si>
  <si>
    <t>Meters by Class and Type - January</t>
  </si>
  <si>
    <t>Meters by Class and Type - February</t>
  </si>
  <si>
    <t>Meters by Class and Type - March</t>
  </si>
  <si>
    <t>Meters by Class and Type - April</t>
  </si>
  <si>
    <t>Meters by Class and Type - May</t>
  </si>
  <si>
    <t>Meters by Class and Type - June</t>
  </si>
  <si>
    <t>Meters by Class and Type - July</t>
  </si>
  <si>
    <t>Meters by Class and Type - August</t>
  </si>
  <si>
    <t>Meters by Class and Type - September</t>
  </si>
  <si>
    <t>Projected Contributed Flows by Class and Month</t>
  </si>
  <si>
    <t>Percent Contributed Flow by Month and Block</t>
  </si>
  <si>
    <t>Block 1 Contributed Flows by Month</t>
  </si>
  <si>
    <t>Contributed Flow by Month - Summary Check</t>
  </si>
  <si>
    <t>Number of Wastewater Connections by Customer Class</t>
  </si>
  <si>
    <t>Equivalent Meter Schedule</t>
  </si>
  <si>
    <t>Equivalent Meters by Class</t>
  </si>
  <si>
    <t>Percentage of Annual Wastewater Flows by Customer Class</t>
  </si>
  <si>
    <t>Percentage of TSS Demand by Customer Class--Hybrid</t>
  </si>
  <si>
    <t>Summary of Revenues by Customer</t>
  </si>
  <si>
    <t xml:space="preserve">  Indirect Allocation Percentages for Specially Allocated Items</t>
  </si>
  <si>
    <t>Cash Basis Capital Costs
Item</t>
  </si>
  <si>
    <t xml:space="preserve"> Summary of Net Specially Allocated Items by Customer Class</t>
  </si>
  <si>
    <t xml:space="preserve"> Allocation of Original Cost Plant in Service to Water Functions</t>
  </si>
  <si>
    <t>Table 248</t>
  </si>
  <si>
    <t>Table 277</t>
  </si>
  <si>
    <t>Calculation of Service Charges by Customer Class, Categories, and Customer Service Characteristics</t>
  </si>
  <si>
    <t>Table 278</t>
  </si>
  <si>
    <t>Calculation of Extra-Strength Surcharges</t>
  </si>
  <si>
    <t>Table 279</t>
  </si>
  <si>
    <t>Calculation of Service Charges by Customer Class, Categories, and Customer Service Characteristics for O&amp;M</t>
  </si>
  <si>
    <t>Table 280</t>
  </si>
  <si>
    <t>Calculation of Service Charges by Customer Class, Categories, and Customer Service Characteristics for Net Plant in Service</t>
  </si>
  <si>
    <t>Table 281</t>
  </si>
  <si>
    <t>Calculation of Service Charges by Customer Class, Categories, and Customer Service Characteristics for Depreciation</t>
  </si>
  <si>
    <t>Table 282</t>
  </si>
  <si>
    <t>User Charge Revenue Requirements by Customer Service Characteristic</t>
  </si>
  <si>
    <t>Table 283</t>
  </si>
  <si>
    <t>Percentage Allocation of Revenue Requirements for Rate Design</t>
  </si>
  <si>
    <t>Table 284</t>
  </si>
  <si>
    <t>Costs by Customer Class for Volume Charge</t>
  </si>
  <si>
    <t>Table 285</t>
  </si>
  <si>
    <t>Costs by Customer Class for I/I Charge</t>
  </si>
  <si>
    <t>Table 286</t>
  </si>
  <si>
    <t>Costs by Customer Class for Customer Charge</t>
  </si>
  <si>
    <t>Table 287</t>
  </si>
  <si>
    <t>Costs by Customer Class for Meter Charge</t>
  </si>
  <si>
    <t>Table 288</t>
  </si>
  <si>
    <t>Costs by Customer Class for Unused 1</t>
  </si>
  <si>
    <t>Table 289</t>
  </si>
  <si>
    <t>Costs by Customer Class for Unused 2</t>
  </si>
  <si>
    <t>Table 290</t>
  </si>
  <si>
    <t>Summary of Fixed Charge Costs by Customer Class</t>
  </si>
  <si>
    <t>Table 291</t>
  </si>
  <si>
    <t>Summary of Costs of Service by Customer Class and Customer Service Characteristic</t>
  </si>
  <si>
    <t>Table 292</t>
  </si>
  <si>
    <t>Summary of Costs of Service by Customer Class and Billing Determinant</t>
  </si>
  <si>
    <t>Table 293</t>
  </si>
  <si>
    <t>Equivalent Meter Schedules by Billing Determinant</t>
  </si>
  <si>
    <t>Table 294</t>
  </si>
  <si>
    <t>Equivalent Meters by Class and Billing Determinant</t>
  </si>
  <si>
    <t>Table 295</t>
  </si>
  <si>
    <t>Annual Unit Cost by Class and Billing Determinant</t>
  </si>
  <si>
    <t>Table 296</t>
  </si>
  <si>
    <t>Annual I/I Charge by Meter Size and Class</t>
  </si>
  <si>
    <t>Table 297</t>
  </si>
  <si>
    <t>Annual Customer Charge by Meter Size and Class</t>
  </si>
  <si>
    <t>Table 298</t>
  </si>
  <si>
    <t>Annual Meter Charge by Meter Size and Class</t>
  </si>
  <si>
    <t>Table 299</t>
  </si>
  <si>
    <t>Annual Unused 1 by Meter Size and Class</t>
  </si>
  <si>
    <t>Table 300</t>
  </si>
  <si>
    <t>Annual Unused 2 by Meter Size and Class</t>
  </si>
  <si>
    <t>Table 301</t>
  </si>
  <si>
    <t>Total Annual Fixed Charges by Class</t>
  </si>
  <si>
    <t>Table 302</t>
  </si>
  <si>
    <t>Total Monthly Fixed Charges by Class</t>
  </si>
  <si>
    <t>Table 303</t>
  </si>
  <si>
    <t>Combined Annual Charges by Billing Determinant</t>
  </si>
  <si>
    <t>Table 304</t>
  </si>
  <si>
    <t>Combined Monthly Charges by Billing Determinant</t>
  </si>
  <si>
    <t>Table 305</t>
  </si>
  <si>
    <t>Fixed Charge Revenue by Class and Month</t>
  </si>
  <si>
    <t>Table 306</t>
  </si>
  <si>
    <t>New Rate Implementation Revenue Summary                                                                                                                                                                                             2</t>
  </si>
  <si>
    <t>Table 307</t>
  </si>
  <si>
    <t>Percent Premium Above Cost-of-Service</t>
  </si>
  <si>
    <t>Table 308</t>
  </si>
  <si>
    <t>Premium Above Cost-of-Service</t>
  </si>
  <si>
    <t>Table 309</t>
  </si>
  <si>
    <t>Percent Allocation of Subsidy by Charge Type</t>
  </si>
  <si>
    <t>Table 310</t>
  </si>
  <si>
    <t>Distribution of Subsidy</t>
  </si>
  <si>
    <t>Table 311</t>
  </si>
  <si>
    <t>Adjusted Costs of Service by Charge Type</t>
  </si>
  <si>
    <t>Table 312</t>
  </si>
  <si>
    <t>Difference in Costs of Service by Charge Type (Adjusted less Original)</t>
  </si>
  <si>
    <t>Table 313</t>
  </si>
  <si>
    <t>Difference in Costs of Service by Charge Type</t>
  </si>
  <si>
    <t>Table 314</t>
  </si>
  <si>
    <t>Consumption by Block for Nov-Sep</t>
  </si>
  <si>
    <t>Table 315</t>
  </si>
  <si>
    <t>Proposed Volume Rates by Block ($/Kgal)</t>
  </si>
  <si>
    <t>Table 316</t>
  </si>
  <si>
    <t>Alternative A - Rate Determination for All Blocks</t>
  </si>
  <si>
    <t>Table 317</t>
  </si>
  <si>
    <t>Seasonal Consumption by Class</t>
  </si>
  <si>
    <t>Table 318</t>
  </si>
  <si>
    <t>Seasonal Rate Determination</t>
  </si>
  <si>
    <t>Table 319</t>
  </si>
  <si>
    <t>Flow by Class</t>
  </si>
  <si>
    <t>Table 320</t>
  </si>
  <si>
    <t>Rate Determination</t>
  </si>
  <si>
    <t>Table 321</t>
  </si>
  <si>
    <t>Proposed Rates by Class ($/Kgal)</t>
  </si>
  <si>
    <t>Table 322</t>
  </si>
  <si>
    <t>Table 323</t>
  </si>
  <si>
    <t>Table 324</t>
  </si>
  <si>
    <t>Table 325</t>
  </si>
  <si>
    <t>Table 326</t>
  </si>
  <si>
    <t>Table 327</t>
  </si>
  <si>
    <t>Table 328</t>
  </si>
  <si>
    <t xml:space="preserve">
Revenue Reconciliation</t>
  </si>
</sst>
</file>

<file path=xl/styles.xml><?xml version="1.0" encoding="utf-8"?>
<styleSheet xmlns="http://schemas.openxmlformats.org/spreadsheetml/2006/main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0.00000"/>
    <numFmt numFmtId="168" formatCode="0.000000"/>
    <numFmt numFmtId="169" formatCode="_(&quot;$&quot;* #,##0_);_(&quot;$&quot;* \(#,##0\);_(&quot;$&quot;* &quot;-&quot;??_);_(@_)"/>
  </numFmts>
  <fonts count="12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Times New Roman"/>
      <family val="1"/>
    </font>
    <font>
      <sz val="22"/>
      <color rgb="FFFFFF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6"/>
      <color rgb="FF000000"/>
      <name val="Times New Roman"/>
      <family val="1"/>
    </font>
    <font>
      <sz val="18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5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0" fontId="0" fillId="0" borderId="0" xfId="0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indent="2"/>
    </xf>
    <xf numFmtId="6" fontId="0" fillId="0" borderId="2" xfId="0" applyNumberFormat="1" applyFill="1" applyBorder="1" applyAlignment="1">
      <alignment horizontal="left" vertical="top"/>
    </xf>
    <xf numFmtId="3" fontId="0" fillId="0" borderId="0" xfId="0" applyNumberFormat="1" applyFill="1" applyBorder="1" applyAlignment="1">
      <alignment horizontal="left" vertical="top"/>
    </xf>
    <xf numFmtId="6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2"/>
    </xf>
    <xf numFmtId="164" fontId="0" fillId="0" borderId="0" xfId="4" applyNumberFormat="1" applyFont="1" applyFill="1" applyBorder="1" applyAlignment="1">
      <alignment horizontal="left" vertical="top"/>
    </xf>
    <xf numFmtId="164" fontId="0" fillId="0" borderId="2" xfId="4" applyNumberFormat="1" applyFont="1" applyFill="1" applyBorder="1" applyAlignment="1">
      <alignment horizontal="left" vertical="top"/>
    </xf>
    <xf numFmtId="10" fontId="0" fillId="0" borderId="0" xfId="0" applyNumberFormat="1" applyFill="1" applyBorder="1" applyAlignment="1">
      <alignment horizontal="left" vertical="top"/>
    </xf>
    <xf numFmtId="0" fontId="4" fillId="0" borderId="0" xfId="5" applyFill="1" applyBorder="1" applyAlignment="1">
      <alignment horizontal="left" vertical="top"/>
    </xf>
    <xf numFmtId="43" fontId="0" fillId="0" borderId="2" xfId="6" applyFont="1" applyFill="1" applyBorder="1" applyAlignment="1">
      <alignment horizontal="left" vertical="top"/>
    </xf>
    <xf numFmtId="0" fontId="4" fillId="0" borderId="2" xfId="5" applyFill="1" applyBorder="1" applyAlignment="1">
      <alignment horizontal="left" vertical="top"/>
    </xf>
    <xf numFmtId="43" fontId="0" fillId="0" borderId="0" xfId="6" applyFont="1" applyFill="1" applyBorder="1" applyAlignment="1">
      <alignment horizontal="left" vertical="top"/>
    </xf>
    <xf numFmtId="43" fontId="0" fillId="0" borderId="0" xfId="6" applyFont="1" applyFill="1" applyBorder="1" applyAlignment="1">
      <alignment horizontal="center" vertical="top"/>
    </xf>
    <xf numFmtId="43" fontId="0" fillId="0" borderId="2" xfId="6" applyFont="1" applyFill="1" applyBorder="1" applyAlignment="1">
      <alignment horizontal="center" vertical="top"/>
    </xf>
    <xf numFmtId="0" fontId="4" fillId="0" borderId="1" xfId="5" applyFill="1" applyBorder="1" applyAlignment="1">
      <alignment horizontal="left" vertical="top"/>
    </xf>
    <xf numFmtId="0" fontId="4" fillId="0" borderId="0" xfId="5" applyFont="1" applyFill="1" applyBorder="1" applyAlignment="1">
      <alignment horizontal="left" vertical="top"/>
    </xf>
    <xf numFmtId="0" fontId="4" fillId="0" borderId="3" xfId="5" applyFill="1" applyBorder="1" applyAlignment="1">
      <alignment horizontal="left" vertical="top"/>
    </xf>
    <xf numFmtId="0" fontId="4" fillId="0" borderId="3" xfId="5" applyFont="1" applyFill="1" applyBorder="1" applyAlignment="1">
      <alignment horizontal="left" vertical="top"/>
    </xf>
    <xf numFmtId="164" fontId="0" fillId="0" borderId="0" xfId="6" applyNumberFormat="1" applyFont="1" applyFill="1" applyBorder="1" applyAlignment="1">
      <alignment horizontal="left" vertical="top"/>
    </xf>
    <xf numFmtId="164" fontId="0" fillId="0" borderId="2" xfId="6" applyNumberFormat="1" applyFont="1" applyFill="1" applyBorder="1" applyAlignment="1">
      <alignment horizontal="left" vertical="top"/>
    </xf>
    <xf numFmtId="164" fontId="0" fillId="0" borderId="1" xfId="6" applyNumberFormat="1" applyFont="1" applyFill="1" applyBorder="1" applyAlignment="1">
      <alignment horizontal="left" vertical="top"/>
    </xf>
    <xf numFmtId="164" fontId="4" fillId="0" borderId="0" xfId="6" applyNumberFormat="1" applyFont="1" applyFill="1" applyBorder="1" applyAlignment="1">
      <alignment horizontal="left" vertical="top"/>
    </xf>
    <xf numFmtId="164" fontId="0" fillId="0" borderId="3" xfId="6" applyNumberFormat="1" applyFont="1" applyFill="1" applyBorder="1" applyAlignment="1">
      <alignment horizontal="left" vertical="top"/>
    </xf>
    <xf numFmtId="164" fontId="4" fillId="0" borderId="3" xfId="6" applyNumberFormat="1" applyFont="1" applyFill="1" applyBorder="1" applyAlignment="1">
      <alignment horizontal="left" vertical="top"/>
    </xf>
    <xf numFmtId="0" fontId="4" fillId="0" borderId="0" xfId="5" applyFill="1" applyBorder="1" applyAlignment="1">
      <alignment horizontal="left" vertical="top" indent="1"/>
    </xf>
    <xf numFmtId="10" fontId="4" fillId="0" borderId="0" xfId="5" applyNumberFormat="1" applyFill="1" applyBorder="1" applyAlignment="1">
      <alignment horizontal="left" vertical="top"/>
    </xf>
    <xf numFmtId="9" fontId="4" fillId="0" borderId="0" xfId="5" applyNumberFormat="1" applyFill="1" applyBorder="1" applyAlignment="1">
      <alignment horizontal="left" vertical="top"/>
    </xf>
    <xf numFmtId="0" fontId="4" fillId="0" borderId="0" xfId="5" applyFill="1" applyBorder="1" applyAlignment="1">
      <alignment horizontal="left" vertical="top" wrapText="1"/>
    </xf>
    <xf numFmtId="164" fontId="0" fillId="0" borderId="1" xfId="6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9" fontId="0" fillId="0" borderId="2" xfId="0" applyNumberForma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top" indent="2"/>
    </xf>
    <xf numFmtId="0" fontId="4" fillId="0" borderId="0" xfId="0" applyFont="1" applyFill="1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indent="3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0" fontId="0" fillId="0" borderId="3" xfId="0" applyFill="1" applyBorder="1" applyAlignment="1">
      <alignment horizontal="center" vertical="top"/>
    </xf>
    <xf numFmtId="0" fontId="0" fillId="0" borderId="3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164" fontId="0" fillId="0" borderId="1" xfId="4" applyNumberFormat="1" applyFont="1" applyFill="1" applyBorder="1" applyAlignment="1">
      <alignment horizontal="left" vertical="top"/>
    </xf>
    <xf numFmtId="164" fontId="0" fillId="0" borderId="3" xfId="4" applyNumberFormat="1" applyFont="1" applyFill="1" applyBorder="1" applyAlignment="1">
      <alignment horizontal="left" vertical="top"/>
    </xf>
    <xf numFmtId="0" fontId="1" fillId="0" borderId="0" xfId="3"/>
    <xf numFmtId="0" fontId="1" fillId="0" borderId="0" xfId="3" applyAlignment="1">
      <alignment horizontal="center"/>
    </xf>
    <xf numFmtId="165" fontId="1" fillId="0" borderId="0" xfId="4" applyNumberFormat="1"/>
    <xf numFmtId="165" fontId="1" fillId="0" borderId="2" xfId="4" applyNumberFormat="1" applyBorder="1"/>
    <xf numFmtId="0" fontId="1" fillId="0" borderId="2" xfId="3" applyBorder="1"/>
    <xf numFmtId="0" fontId="1" fillId="0" borderId="2" xfId="3" applyBorder="1" applyAlignment="1">
      <alignment horizontal="center"/>
    </xf>
    <xf numFmtId="165" fontId="1" fillId="0" borderId="0" xfId="4" applyNumberFormat="1" applyAlignment="1">
      <alignment horizontal="center"/>
    </xf>
    <xf numFmtId="165" fontId="1" fillId="0" borderId="2" xfId="4" applyNumberFormat="1" applyBorder="1" applyAlignment="1">
      <alignment horizontal="center"/>
    </xf>
    <xf numFmtId="0" fontId="0" fillId="0" borderId="2" xfId="3" applyFont="1" applyBorder="1"/>
    <xf numFmtId="0" fontId="1" fillId="0" borderId="1" xfId="3" applyBorder="1" applyAlignment="1">
      <alignment horizontal="center"/>
    </xf>
    <xf numFmtId="165" fontId="1" fillId="0" borderId="1" xfId="4" applyNumberFormat="1" applyBorder="1" applyAlignment="1">
      <alignment horizontal="center"/>
    </xf>
    <xf numFmtId="0" fontId="1" fillId="0" borderId="1" xfId="3" applyBorder="1"/>
    <xf numFmtId="0" fontId="1" fillId="0" borderId="3" xfId="3" applyBorder="1" applyAlignment="1">
      <alignment horizontal="center"/>
    </xf>
    <xf numFmtId="165" fontId="1" fillId="0" borderId="3" xfId="4" applyNumberFormat="1" applyBorder="1" applyAlignment="1">
      <alignment horizontal="center"/>
    </xf>
    <xf numFmtId="0" fontId="1" fillId="0" borderId="3" xfId="3" applyBorder="1"/>
    <xf numFmtId="0" fontId="0" fillId="0" borderId="0" xfId="3" applyFont="1"/>
    <xf numFmtId="0" fontId="3" fillId="0" borderId="0" xfId="7" applyFill="1" applyBorder="1" applyAlignment="1">
      <alignment horizontal="left" vertical="top"/>
    </xf>
    <xf numFmtId="0" fontId="3" fillId="0" borderId="0" xfId="7" applyFill="1" applyBorder="1" applyAlignment="1">
      <alignment horizontal="center" vertical="top"/>
    </xf>
    <xf numFmtId="43" fontId="3" fillId="0" borderId="0" xfId="4" applyFont="1" applyFill="1" applyBorder="1" applyAlignment="1">
      <alignment horizontal="left" vertical="top"/>
    </xf>
    <xf numFmtId="0" fontId="0" fillId="0" borderId="1" xfId="3" applyFont="1" applyBorder="1" applyAlignment="1">
      <alignment horizontal="center"/>
    </xf>
    <xf numFmtId="43" fontId="1" fillId="0" borderId="1" xfId="4" applyBorder="1" applyAlignment="1">
      <alignment horizontal="center"/>
    </xf>
    <xf numFmtId="43" fontId="0" fillId="0" borderId="1" xfId="4" applyFont="1" applyBorder="1" applyAlignment="1">
      <alignment horizontal="center"/>
    </xf>
    <xf numFmtId="43" fontId="0" fillId="0" borderId="3" xfId="4" applyFont="1" applyBorder="1" applyAlignment="1">
      <alignment horizontal="center"/>
    </xf>
    <xf numFmtId="43" fontId="1" fillId="0" borderId="3" xfId="4" applyBorder="1" applyAlignment="1">
      <alignment horizontal="center"/>
    </xf>
    <xf numFmtId="43" fontId="1" fillId="0" borderId="0" xfId="4" applyAlignment="1">
      <alignment horizontal="center"/>
    </xf>
    <xf numFmtId="164" fontId="3" fillId="0" borderId="0" xfId="4" applyNumberFormat="1" applyFont="1" applyFill="1" applyBorder="1" applyAlignment="1">
      <alignment horizontal="left" vertical="top"/>
    </xf>
    <xf numFmtId="0" fontId="3" fillId="0" borderId="2" xfId="7" applyFill="1" applyBorder="1" applyAlignment="1">
      <alignment horizontal="center" vertical="top"/>
    </xf>
    <xf numFmtId="164" fontId="3" fillId="0" borderId="2" xfId="4" applyNumberFormat="1" applyFont="1" applyFill="1" applyBorder="1" applyAlignment="1">
      <alignment horizontal="left" vertical="top"/>
    </xf>
    <xf numFmtId="0" fontId="3" fillId="0" borderId="2" xfId="7" applyFill="1" applyBorder="1" applyAlignment="1">
      <alignment horizontal="left" vertical="top"/>
    </xf>
    <xf numFmtId="10" fontId="3" fillId="0" borderId="2" xfId="7" applyNumberFormat="1" applyFill="1" applyBorder="1" applyAlignment="1">
      <alignment horizontal="left" vertical="top"/>
    </xf>
    <xf numFmtId="43" fontId="3" fillId="0" borderId="2" xfId="4" applyFont="1" applyFill="1" applyBorder="1" applyAlignment="1">
      <alignment horizontal="left" vertical="top"/>
    </xf>
    <xf numFmtId="0" fontId="3" fillId="0" borderId="0" xfId="7" applyFill="1" applyBorder="1" applyAlignment="1">
      <alignment horizontal="left" vertical="top" wrapText="1"/>
    </xf>
    <xf numFmtId="0" fontId="3" fillId="0" borderId="2" xfId="7" quotePrefix="1" applyFill="1" applyBorder="1" applyAlignment="1">
      <alignment horizontal="left" vertical="top"/>
    </xf>
    <xf numFmtId="164" fontId="3" fillId="0" borderId="2" xfId="4" applyNumberFormat="1" applyFont="1" applyFill="1" applyBorder="1" applyAlignment="1">
      <alignment horizontal="center" vertical="top"/>
    </xf>
    <xf numFmtId="164" fontId="0" fillId="0" borderId="0" xfId="4" applyNumberFormat="1" applyFont="1"/>
    <xf numFmtId="164" fontId="0" fillId="0" borderId="2" xfId="4" applyNumberFormat="1" applyFont="1" applyBorder="1"/>
    <xf numFmtId="0" fontId="1" fillId="0" borderId="0" xfId="3" applyAlignment="1">
      <alignment horizontal="left" indent="2"/>
    </xf>
    <xf numFmtId="164" fontId="0" fillId="0" borderId="1" xfId="4" applyNumberFormat="1" applyFont="1" applyBorder="1"/>
    <xf numFmtId="164" fontId="0" fillId="0" borderId="0" xfId="4" applyNumberFormat="1" applyFont="1" applyBorder="1"/>
    <xf numFmtId="0" fontId="1" fillId="0" borderId="0" xfId="3" applyBorder="1"/>
    <xf numFmtId="164" fontId="0" fillId="0" borderId="3" xfId="4" applyNumberFormat="1" applyFont="1" applyBorder="1"/>
    <xf numFmtId="164" fontId="0" fillId="0" borderId="4" xfId="4" applyNumberFormat="1" applyFont="1" applyBorder="1"/>
    <xf numFmtId="164" fontId="0" fillId="0" borderId="5" xfId="4" applyNumberFormat="1" applyFont="1" applyBorder="1"/>
    <xf numFmtId="164" fontId="0" fillId="0" borderId="6" xfId="4" applyNumberFormat="1" applyFont="1" applyBorder="1"/>
    <xf numFmtId="0" fontId="1" fillId="0" borderId="5" xfId="3" applyBorder="1"/>
    <xf numFmtId="164" fontId="0" fillId="0" borderId="7" xfId="4" applyNumberFormat="1" applyFont="1" applyBorder="1"/>
    <xf numFmtId="164" fontId="0" fillId="0" borderId="8" xfId="4" applyNumberFormat="1" applyFont="1" applyBorder="1"/>
    <xf numFmtId="164" fontId="0" fillId="0" borderId="9" xfId="4" applyNumberFormat="1" applyFont="1" applyBorder="1"/>
    <xf numFmtId="164" fontId="0" fillId="0" borderId="13" xfId="4" applyNumberFormat="1" applyFont="1" applyBorder="1" applyAlignment="1">
      <alignment horizontal="center"/>
    </xf>
    <xf numFmtId="164" fontId="0" fillId="0" borderId="14" xfId="4" applyNumberFormat="1" applyFont="1" applyBorder="1" applyAlignment="1">
      <alignment horizontal="center"/>
    </xf>
    <xf numFmtId="164" fontId="0" fillId="0" borderId="0" xfId="4" applyNumberFormat="1" applyFont="1" applyAlignment="1">
      <alignment horizontal="center"/>
    </xf>
    <xf numFmtId="6" fontId="4" fillId="0" borderId="2" xfId="5" applyNumberFormat="1" applyFill="1" applyBorder="1" applyAlignment="1">
      <alignment horizontal="left" vertical="top"/>
    </xf>
    <xf numFmtId="9" fontId="4" fillId="0" borderId="2" xfId="5" applyNumberFormat="1" applyFill="1" applyBorder="1" applyAlignment="1">
      <alignment horizontal="left" vertical="top"/>
    </xf>
    <xf numFmtId="6" fontId="4" fillId="0" borderId="0" xfId="5" applyNumberFormat="1" applyFill="1" applyBorder="1" applyAlignment="1">
      <alignment horizontal="left" vertical="top"/>
    </xf>
    <xf numFmtId="0" fontId="4" fillId="0" borderId="0" xfId="5" applyFill="1" applyBorder="1" applyAlignment="1">
      <alignment horizontal="left" vertical="top" indent="2"/>
    </xf>
    <xf numFmtId="164" fontId="0" fillId="0" borderId="0" xfId="6" applyNumberFormat="1" applyFont="1" applyFill="1" applyBorder="1" applyAlignment="1">
      <alignment horizontal="left" vertical="top" indent="2"/>
    </xf>
    <xf numFmtId="0" fontId="5" fillId="2" borderId="0" xfId="5" applyFont="1" applyFill="1" applyBorder="1" applyAlignment="1">
      <alignment horizontal="left" vertical="top"/>
    </xf>
    <xf numFmtId="0" fontId="4" fillId="0" borderId="2" xfId="5" applyFont="1" applyFill="1" applyBorder="1" applyAlignment="1">
      <alignment horizontal="left" vertical="top"/>
    </xf>
    <xf numFmtId="0" fontId="4" fillId="2" borderId="0" xfId="5" applyFont="1" applyFill="1" applyBorder="1" applyAlignment="1">
      <alignment horizontal="left" vertical="top"/>
    </xf>
    <xf numFmtId="0" fontId="6" fillId="2" borderId="0" xfId="5" applyFont="1" applyFill="1" applyBorder="1" applyAlignment="1">
      <alignment horizontal="left" vertical="top"/>
    </xf>
    <xf numFmtId="10" fontId="4" fillId="0" borderId="2" xfId="5" applyNumberFormat="1" applyFill="1" applyBorder="1" applyAlignment="1">
      <alignment horizontal="left" vertical="top"/>
    </xf>
    <xf numFmtId="3" fontId="4" fillId="0" borderId="0" xfId="5" applyNumberFormat="1" applyFill="1" applyBorder="1" applyAlignment="1">
      <alignment horizontal="left" vertical="top"/>
    </xf>
    <xf numFmtId="0" fontId="4" fillId="0" borderId="1" xfId="5" applyFont="1" applyFill="1" applyBorder="1" applyAlignment="1">
      <alignment horizontal="left" vertical="top"/>
    </xf>
    <xf numFmtId="0" fontId="4" fillId="0" borderId="3" xfId="5" applyFont="1" applyFill="1" applyBorder="1" applyAlignment="1">
      <alignment horizontal="left" vertical="top" wrapText="1"/>
    </xf>
    <xf numFmtId="0" fontId="4" fillId="0" borderId="2" xfId="5" applyFont="1" applyFill="1" applyBorder="1" applyAlignment="1">
      <alignment horizontal="left" vertical="top" wrapText="1"/>
    </xf>
    <xf numFmtId="10" fontId="4" fillId="0" borderId="0" xfId="5" applyNumberFormat="1" applyFont="1" applyFill="1" applyBorder="1" applyAlignment="1">
      <alignment horizontal="left" vertical="top"/>
    </xf>
    <xf numFmtId="0" fontId="4" fillId="0" borderId="0" xfId="5" applyFill="1" applyBorder="1" applyAlignment="1">
      <alignment horizontal="left" vertical="top" wrapText="1" indent="2"/>
    </xf>
    <xf numFmtId="0" fontId="4" fillId="0" borderId="0" xfId="7" applyFont="1" applyFill="1" applyBorder="1" applyAlignment="1">
      <alignment horizontal="left" vertical="top"/>
    </xf>
    <xf numFmtId="10" fontId="3" fillId="0" borderId="0" xfId="7" applyNumberFormat="1" applyFill="1" applyBorder="1" applyAlignment="1">
      <alignment horizontal="left" vertical="top"/>
    </xf>
    <xf numFmtId="0" fontId="3" fillId="0" borderId="1" xfId="7" applyFill="1" applyBorder="1" applyAlignment="1">
      <alignment horizontal="left" vertical="top"/>
    </xf>
    <xf numFmtId="0" fontId="4" fillId="0" borderId="1" xfId="7" applyFont="1" applyFill="1" applyBorder="1" applyAlignment="1">
      <alignment horizontal="left" vertical="top"/>
    </xf>
    <xf numFmtId="0" fontId="3" fillId="0" borderId="3" xfId="7" applyFill="1" applyBorder="1" applyAlignment="1">
      <alignment horizontal="left" vertical="top"/>
    </xf>
    <xf numFmtId="0" fontId="4" fillId="0" borderId="3" xfId="7" applyFont="1" applyFill="1" applyBorder="1" applyAlignment="1">
      <alignment horizontal="left" vertical="top"/>
    </xf>
    <xf numFmtId="164" fontId="0" fillId="0" borderId="0" xfId="8" applyNumberFormat="1" applyFont="1" applyFill="1" applyBorder="1" applyAlignment="1">
      <alignment horizontal="left" vertical="top"/>
    </xf>
    <xf numFmtId="164" fontId="0" fillId="0" borderId="2" xfId="8" applyNumberFormat="1" applyFont="1" applyFill="1" applyBorder="1" applyAlignment="1">
      <alignment horizontal="left" vertical="top"/>
    </xf>
    <xf numFmtId="164" fontId="0" fillId="0" borderId="1" xfId="8" applyNumberFormat="1" applyFont="1" applyFill="1" applyBorder="1" applyAlignment="1">
      <alignment horizontal="left" vertical="top"/>
    </xf>
    <xf numFmtId="164" fontId="0" fillId="0" borderId="3" xfId="8" applyNumberFormat="1" applyFont="1" applyFill="1" applyBorder="1" applyAlignment="1">
      <alignment horizontal="left" vertical="top"/>
    </xf>
    <xf numFmtId="164" fontId="0" fillId="0" borderId="1" xfId="8" applyNumberFormat="1" applyFont="1" applyFill="1" applyBorder="1" applyAlignment="1">
      <alignment vertical="top"/>
    </xf>
    <xf numFmtId="0" fontId="5" fillId="2" borderId="0" xfId="7" applyFont="1" applyFill="1" applyBorder="1" applyAlignment="1">
      <alignment horizontal="left" vertical="top"/>
    </xf>
    <xf numFmtId="6" fontId="3" fillId="0" borderId="2" xfId="7" applyNumberFormat="1" applyFill="1" applyBorder="1" applyAlignment="1">
      <alignment horizontal="left" vertical="top"/>
    </xf>
    <xf numFmtId="0" fontId="3" fillId="0" borderId="0" xfId="7" applyFill="1" applyBorder="1" applyAlignment="1">
      <alignment horizontal="left" vertical="top" indent="2"/>
    </xf>
    <xf numFmtId="0" fontId="3" fillId="0" borderId="0" xfId="7" applyFill="1" applyBorder="1" applyAlignment="1">
      <alignment horizontal="left" vertical="top" wrapText="1" indent="2"/>
    </xf>
    <xf numFmtId="43" fontId="3" fillId="0" borderId="0" xfId="7" applyNumberFormat="1" applyFill="1" applyBorder="1" applyAlignment="1">
      <alignment horizontal="left" vertical="top"/>
    </xf>
    <xf numFmtId="10" fontId="0" fillId="0" borderId="0" xfId="9" applyNumberFormat="1" applyFont="1" applyFill="1" applyBorder="1" applyAlignment="1">
      <alignment horizontal="left" vertical="top"/>
    </xf>
    <xf numFmtId="10" fontId="0" fillId="0" borderId="2" xfId="9" applyNumberFormat="1" applyFont="1" applyFill="1" applyBorder="1" applyAlignment="1">
      <alignment horizontal="left" vertical="top"/>
    </xf>
    <xf numFmtId="0" fontId="4" fillId="0" borderId="2" xfId="5" applyFill="1" applyBorder="1" applyAlignment="1">
      <alignment horizontal="center" vertical="top"/>
    </xf>
    <xf numFmtId="0" fontId="4" fillId="0" borderId="2" xfId="5" applyFont="1" applyFill="1" applyBorder="1" applyAlignment="1">
      <alignment horizontal="center" vertical="top"/>
    </xf>
    <xf numFmtId="164" fontId="0" fillId="0" borderId="0" xfId="6" applyNumberFormat="1" applyFont="1" applyFill="1" applyBorder="1" applyAlignment="1">
      <alignment horizontal="center" vertical="top"/>
    </xf>
    <xf numFmtId="164" fontId="0" fillId="0" borderId="2" xfId="6" applyNumberFormat="1" applyFont="1" applyFill="1" applyBorder="1" applyAlignment="1">
      <alignment horizontal="center" vertical="top"/>
    </xf>
    <xf numFmtId="164" fontId="4" fillId="0" borderId="2" xfId="6" applyNumberFormat="1" applyFont="1" applyFill="1" applyBorder="1" applyAlignment="1">
      <alignment horizontal="left" vertical="top"/>
    </xf>
    <xf numFmtId="3" fontId="4" fillId="0" borderId="2" xfId="5" applyNumberFormat="1" applyFill="1" applyBorder="1" applyAlignment="1">
      <alignment horizontal="left" vertical="top"/>
    </xf>
    <xf numFmtId="164" fontId="0" fillId="0" borderId="0" xfId="6" applyNumberFormat="1" applyFont="1" applyFill="1" applyBorder="1" applyAlignment="1">
      <alignment horizontal="right" vertical="top"/>
    </xf>
    <xf numFmtId="164" fontId="0" fillId="0" borderId="2" xfId="6" applyNumberFormat="1" applyFont="1" applyFill="1" applyBorder="1" applyAlignment="1">
      <alignment horizontal="right" vertical="top"/>
    </xf>
    <xf numFmtId="0" fontId="4" fillId="0" borderId="0" xfId="5" applyFill="1" applyBorder="1" applyAlignment="1">
      <alignment horizontal="right" vertical="top"/>
    </xf>
    <xf numFmtId="6" fontId="4" fillId="0" borderId="2" xfId="5" applyNumberForma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left" vertical="top"/>
    </xf>
    <xf numFmtId="164" fontId="3" fillId="0" borderId="2" xfId="1" applyNumberFormat="1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 indent="2"/>
    </xf>
    <xf numFmtId="0" fontId="7" fillId="3" borderId="0" xfId="0" applyFont="1" applyFill="1" applyBorder="1" applyAlignment="1">
      <alignment horizontal="right" vertical="top"/>
    </xf>
    <xf numFmtId="0" fontId="3" fillId="0" borderId="0" xfId="7" applyFill="1" applyBorder="1" applyAlignment="1">
      <alignment horizontal="right" vertical="top"/>
    </xf>
    <xf numFmtId="0" fontId="3" fillId="0" borderId="3" xfId="7" applyFill="1" applyBorder="1" applyAlignment="1">
      <alignment horizontal="right" vertical="top"/>
    </xf>
    <xf numFmtId="0" fontId="3" fillId="0" borderId="1" xfId="7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0" fontId="3" fillId="0" borderId="2" xfId="7" applyFill="1" applyBorder="1" applyAlignment="1">
      <alignment horizontal="right" vertical="top"/>
    </xf>
    <xf numFmtId="164" fontId="3" fillId="0" borderId="3" xfId="1" applyNumberFormat="1" applyFont="1" applyFill="1" applyBorder="1" applyAlignment="1">
      <alignment horizontal="left" vertical="top"/>
    </xf>
    <xf numFmtId="164" fontId="8" fillId="2" borderId="3" xfId="1" applyNumberFormat="1" applyFont="1" applyFill="1" applyBorder="1" applyAlignment="1">
      <alignment horizontal="left" vertical="top"/>
    </xf>
    <xf numFmtId="164" fontId="3" fillId="2" borderId="0" xfId="1" applyNumberFormat="1" applyFont="1" applyFill="1" applyBorder="1" applyAlignment="1">
      <alignment horizontal="left" vertical="top"/>
    </xf>
    <xf numFmtId="164" fontId="3" fillId="2" borderId="3" xfId="1" applyNumberFormat="1" applyFont="1" applyFill="1" applyBorder="1" applyAlignment="1">
      <alignment horizontal="left" vertical="top"/>
    </xf>
    <xf numFmtId="164" fontId="3" fillId="4" borderId="0" xfId="1" applyNumberFormat="1" applyFont="1" applyFill="1" applyBorder="1" applyAlignment="1">
      <alignment horizontal="left" vertical="top"/>
    </xf>
    <xf numFmtId="164" fontId="3" fillId="4" borderId="3" xfId="1" applyNumberFormat="1" applyFont="1" applyFill="1" applyBorder="1" applyAlignment="1">
      <alignment horizontal="left" vertical="top"/>
    </xf>
    <xf numFmtId="10" fontId="3" fillId="2" borderId="0" xfId="7" applyNumberFormat="1" applyFill="1" applyBorder="1" applyAlignment="1">
      <alignment horizontal="left" vertical="top"/>
    </xf>
    <xf numFmtId="10" fontId="3" fillId="2" borderId="0" xfId="7" applyNumberFormat="1" applyFill="1" applyBorder="1" applyAlignment="1">
      <alignment horizontal="right" vertical="top"/>
    </xf>
    <xf numFmtId="166" fontId="3" fillId="0" borderId="0" xfId="2" applyNumberFormat="1" applyFill="1" applyBorder="1" applyAlignment="1">
      <alignment horizontal="right" vertical="top"/>
    </xf>
    <xf numFmtId="166" fontId="3" fillId="4" borderId="0" xfId="2" applyNumberFormat="1" applyFill="1" applyBorder="1" applyAlignment="1">
      <alignment horizontal="right" vertical="top"/>
    </xf>
    <xf numFmtId="0" fontId="3" fillId="4" borderId="0" xfId="7" applyFill="1" applyBorder="1" applyAlignment="1">
      <alignment horizontal="left" vertical="top"/>
    </xf>
    <xf numFmtId="0" fontId="4" fillId="4" borderId="0" xfId="7" applyFont="1" applyFill="1" applyBorder="1" applyAlignment="1">
      <alignment horizontal="left" vertical="top"/>
    </xf>
    <xf numFmtId="0" fontId="3" fillId="5" borderId="0" xfId="7" applyFill="1" applyBorder="1" applyAlignment="1">
      <alignment horizontal="left" vertical="top"/>
    </xf>
    <xf numFmtId="164" fontId="3" fillId="5" borderId="0" xfId="1" applyNumberFormat="1" applyFont="1" applyFill="1" applyBorder="1" applyAlignment="1">
      <alignment horizontal="left" vertical="top"/>
    </xf>
    <xf numFmtId="164" fontId="3" fillId="6" borderId="0" xfId="1" applyNumberFormat="1" applyFont="1" applyFill="1" applyBorder="1" applyAlignment="1">
      <alignment horizontal="left" vertical="top"/>
    </xf>
    <xf numFmtId="10" fontId="3" fillId="0" borderId="1" xfId="7" applyNumberFormat="1" applyFill="1" applyBorder="1" applyAlignment="1">
      <alignment horizontal="right" vertical="top"/>
    </xf>
    <xf numFmtId="164" fontId="3" fillId="0" borderId="0" xfId="7" applyNumberFormat="1" applyFill="1" applyBorder="1" applyAlignment="1">
      <alignment horizontal="left" vertical="top"/>
    </xf>
    <xf numFmtId="164" fontId="3" fillId="6" borderId="0" xfId="1" applyNumberFormat="1" applyFont="1" applyFill="1" applyBorder="1" applyAlignment="1">
      <alignment horizontal="right" vertical="top"/>
    </xf>
    <xf numFmtId="0" fontId="3" fillId="7" borderId="0" xfId="7" applyFill="1" applyBorder="1" applyAlignment="1">
      <alignment horizontal="left" vertical="top"/>
    </xf>
    <xf numFmtId="10" fontId="3" fillId="7" borderId="0" xfId="7" applyNumberFormat="1" applyFill="1" applyBorder="1" applyAlignment="1">
      <alignment horizontal="left" vertical="top"/>
    </xf>
    <xf numFmtId="0" fontId="4" fillId="7" borderId="0" xfId="7" applyFont="1" applyFill="1" applyBorder="1" applyAlignment="1">
      <alignment horizontal="left" vertical="top"/>
    </xf>
    <xf numFmtId="166" fontId="3" fillId="7" borderId="0" xfId="2" applyNumberFormat="1" applyFill="1" applyBorder="1" applyAlignment="1">
      <alignment horizontal="right" vertical="top"/>
    </xf>
    <xf numFmtId="0" fontId="3" fillId="8" borderId="0" xfId="7" applyFill="1" applyBorder="1" applyAlignment="1">
      <alignment horizontal="left" vertical="top"/>
    </xf>
    <xf numFmtId="164" fontId="3" fillId="8" borderId="0" xfId="1" applyNumberFormat="1" applyFont="1" applyFill="1" applyBorder="1" applyAlignment="1">
      <alignment horizontal="left" vertical="top"/>
    </xf>
    <xf numFmtId="10" fontId="3" fillId="8" borderId="0" xfId="7" applyNumberFormat="1" applyFill="1" applyBorder="1" applyAlignment="1">
      <alignment horizontal="left" vertical="top"/>
    </xf>
    <xf numFmtId="166" fontId="3" fillId="8" borderId="0" xfId="2" applyNumberForma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3" fillId="0" borderId="2" xfId="7" applyNumberFormat="1" applyFill="1" applyBorder="1" applyAlignment="1">
      <alignment horizontal="left" vertical="top"/>
    </xf>
    <xf numFmtId="165" fontId="3" fillId="2" borderId="0" xfId="1" applyNumberFormat="1" applyFont="1" applyFill="1" applyBorder="1" applyAlignment="1">
      <alignment horizontal="left" vertical="top"/>
    </xf>
    <xf numFmtId="10" fontId="3" fillId="0" borderId="2" xfId="7" applyNumberFormat="1" applyFill="1" applyBorder="1" applyAlignment="1">
      <alignment horizontal="right" vertical="top"/>
    </xf>
    <xf numFmtId="166" fontId="3" fillId="2" borderId="0" xfId="2" applyNumberFormat="1" applyFill="1" applyBorder="1" applyAlignment="1">
      <alignment horizontal="right" vertical="top"/>
    </xf>
    <xf numFmtId="166" fontId="4" fillId="0" borderId="0" xfId="2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left" vertical="top"/>
    </xf>
    <xf numFmtId="164" fontId="4" fillId="0" borderId="2" xfId="1" applyNumberFormat="1" applyFont="1" applyFill="1" applyBorder="1" applyAlignment="1">
      <alignment horizontal="left" vertical="top"/>
    </xf>
    <xf numFmtId="166" fontId="4" fillId="2" borderId="0" xfId="2" applyNumberFormat="1" applyFont="1" applyFill="1" applyBorder="1" applyAlignment="1">
      <alignment horizontal="right" vertical="top"/>
    </xf>
    <xf numFmtId="164" fontId="4" fillId="0" borderId="2" xfId="5" applyNumberFormat="1" applyFill="1" applyBorder="1" applyAlignment="1">
      <alignment horizontal="left" vertical="top"/>
    </xf>
    <xf numFmtId="164" fontId="4" fillId="0" borderId="0" xfId="5" applyNumberFormat="1" applyFill="1" applyBorder="1" applyAlignment="1">
      <alignment horizontal="left" vertical="top"/>
    </xf>
    <xf numFmtId="164" fontId="4" fillId="0" borderId="2" xfId="5" applyNumberFormat="1" applyFont="1" applyFill="1" applyBorder="1" applyAlignment="1">
      <alignment horizontal="left" vertical="top"/>
    </xf>
    <xf numFmtId="164" fontId="0" fillId="2" borderId="0" xfId="4" applyNumberFormat="1" applyFont="1" applyFill="1"/>
    <xf numFmtId="164" fontId="4" fillId="0" borderId="0" xfId="4" applyNumberFormat="1" applyFont="1"/>
    <xf numFmtId="0" fontId="9" fillId="0" borderId="0" xfId="3" applyFont="1"/>
    <xf numFmtId="166" fontId="9" fillId="2" borderId="0" xfId="2" applyNumberFormat="1" applyFont="1" applyFill="1"/>
    <xf numFmtId="166" fontId="9" fillId="0" borderId="2" xfId="2" applyNumberFormat="1" applyFont="1" applyBorder="1"/>
    <xf numFmtId="165" fontId="0" fillId="0" borderId="0" xfId="4" applyNumberFormat="1" applyFont="1"/>
    <xf numFmtId="165" fontId="0" fillId="0" borderId="2" xfId="4" applyNumberFormat="1" applyFont="1" applyBorder="1"/>
    <xf numFmtId="167" fontId="1" fillId="0" borderId="0" xfId="3" applyNumberFormat="1"/>
    <xf numFmtId="168" fontId="1" fillId="0" borderId="0" xfId="3" applyNumberFormat="1"/>
    <xf numFmtId="164" fontId="0" fillId="2" borderId="0" xfId="1" applyNumberFormat="1" applyFont="1" applyFill="1"/>
    <xf numFmtId="10" fontId="1" fillId="0" borderId="0" xfId="2" applyNumberFormat="1" applyFont="1" applyAlignment="1">
      <alignment horizontal="right"/>
    </xf>
    <xf numFmtId="10" fontId="1" fillId="0" borderId="2" xfId="3" applyNumberFormat="1" applyBorder="1" applyAlignment="1">
      <alignment horizontal="right"/>
    </xf>
    <xf numFmtId="165" fontId="1" fillId="2" borderId="0" xfId="4" applyNumberFormat="1" applyFill="1" applyAlignment="1">
      <alignment horizontal="center"/>
    </xf>
    <xf numFmtId="10" fontId="3" fillId="0" borderId="0" xfId="2" applyNumberFormat="1" applyFill="1" applyBorder="1" applyAlignment="1">
      <alignment horizontal="right" vertical="top"/>
    </xf>
    <xf numFmtId="10" fontId="3" fillId="0" borderId="0" xfId="7" applyNumberFormat="1" applyFill="1" applyBorder="1" applyAlignment="1">
      <alignment horizontal="right" vertical="top"/>
    </xf>
    <xf numFmtId="10" fontId="3" fillId="0" borderId="0" xfId="2" applyNumberFormat="1" applyFill="1" applyBorder="1" applyAlignment="1">
      <alignment horizontal="center" vertical="top"/>
    </xf>
    <xf numFmtId="10" fontId="3" fillId="0" borderId="2" xfId="7" applyNumberFormat="1" applyFill="1" applyBorder="1" applyAlignment="1">
      <alignment horizontal="center" vertical="top"/>
    </xf>
    <xf numFmtId="0" fontId="3" fillId="3" borderId="0" xfId="7" applyFill="1" applyBorder="1" applyAlignment="1">
      <alignment horizontal="left" vertical="top"/>
    </xf>
    <xf numFmtId="0" fontId="3" fillId="2" borderId="0" xfId="7" applyFill="1" applyBorder="1" applyAlignment="1">
      <alignment horizontal="center" vertical="top"/>
    </xf>
    <xf numFmtId="10" fontId="3" fillId="0" borderId="2" xfId="2" applyNumberFormat="1" applyFill="1" applyBorder="1" applyAlignment="1">
      <alignment horizontal="right" vertical="top"/>
    </xf>
    <xf numFmtId="164" fontId="3" fillId="2" borderId="0" xfId="4" applyNumberFormat="1" applyFont="1" applyFill="1" applyBorder="1" applyAlignment="1">
      <alignment horizontal="left" vertical="top"/>
    </xf>
    <xf numFmtId="164" fontId="0" fillId="2" borderId="0" xfId="6" applyNumberFormat="1" applyFont="1" applyFill="1" applyBorder="1" applyAlignment="1">
      <alignment horizontal="left" vertical="top"/>
    </xf>
    <xf numFmtId="0" fontId="4" fillId="0" borderId="2" xfId="5" applyFill="1" applyBorder="1" applyAlignment="1">
      <alignment horizontal="center" vertical="top"/>
    </xf>
    <xf numFmtId="164" fontId="0" fillId="0" borderId="0" xfId="1" applyNumberFormat="1" applyFont="1" applyFill="1" applyBorder="1" applyAlignment="1">
      <alignment horizontal="left" vertical="top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3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164" fontId="0" fillId="0" borderId="0" xfId="0" applyNumberFormat="1" applyFill="1" applyBorder="1" applyAlignment="1">
      <alignment horizontal="left" vertical="top"/>
    </xf>
    <xf numFmtId="164" fontId="0" fillId="2" borderId="0" xfId="6" applyNumberFormat="1" applyFont="1" applyFill="1" applyBorder="1" applyAlignment="1">
      <alignment vertical="top"/>
    </xf>
    <xf numFmtId="0" fontId="0" fillId="2" borderId="0" xfId="0" applyFill="1" applyBorder="1" applyAlignment="1">
      <alignment vertical="top"/>
    </xf>
    <xf numFmtId="164" fontId="0" fillId="4" borderId="0" xfId="6" applyNumberFormat="1" applyFont="1" applyFill="1" applyBorder="1" applyAlignment="1">
      <alignment horizontal="left" vertical="top"/>
    </xf>
    <xf numFmtId="164" fontId="0" fillId="4" borderId="0" xfId="6" applyNumberFormat="1" applyFont="1" applyFill="1" applyBorder="1" applyAlignment="1">
      <alignment vertical="top"/>
    </xf>
    <xf numFmtId="0" fontId="0" fillId="2" borderId="0" xfId="0" applyFill="1" applyBorder="1" applyAlignment="1">
      <alignment horizontal="center" vertical="top"/>
    </xf>
    <xf numFmtId="10" fontId="0" fillId="0" borderId="0" xfId="0" applyNumberFormat="1" applyFill="1" applyBorder="1" applyAlignment="1">
      <alignment horizontal="right" vertical="top"/>
    </xf>
    <xf numFmtId="0" fontId="0" fillId="0" borderId="0" xfId="0" applyFill="1" applyBorder="1" applyAlignment="1">
      <alignment horizontal="right" vertical="top"/>
    </xf>
    <xf numFmtId="166" fontId="0" fillId="0" borderId="0" xfId="2" applyNumberFormat="1" applyFont="1" applyFill="1" applyBorder="1" applyAlignment="1">
      <alignment horizontal="right" vertical="top"/>
    </xf>
    <xf numFmtId="10" fontId="0" fillId="0" borderId="0" xfId="2" applyNumberFormat="1" applyFont="1" applyFill="1" applyBorder="1" applyAlignment="1">
      <alignment horizontal="right" vertical="top"/>
    </xf>
    <xf numFmtId="6" fontId="0" fillId="0" borderId="0" xfId="0" applyNumberFormat="1" applyFill="1" applyBorder="1" applyAlignment="1">
      <alignment horizontal="right" vertical="top"/>
    </xf>
    <xf numFmtId="169" fontId="4" fillId="3" borderId="0" xfId="10" applyNumberFormat="1" applyFont="1" applyFill="1" applyBorder="1" applyAlignment="1">
      <alignment horizontal="left" vertical="top" indent="2"/>
    </xf>
    <xf numFmtId="169" fontId="0" fillId="0" borderId="0" xfId="10" applyNumberFormat="1" applyFont="1" applyFill="1" applyBorder="1" applyAlignment="1">
      <alignment horizontal="left" vertical="top"/>
    </xf>
    <xf numFmtId="169" fontId="0" fillId="0" borderId="0" xfId="10" applyNumberFormat="1" applyFont="1" applyFill="1" applyBorder="1" applyAlignment="1">
      <alignment horizontal="right" vertical="top"/>
    </xf>
    <xf numFmtId="164" fontId="0" fillId="0" borderId="2" xfId="1" applyNumberFormat="1" applyFont="1" applyFill="1" applyBorder="1" applyAlignment="1">
      <alignment horizontal="right" vertical="top"/>
    </xf>
    <xf numFmtId="164" fontId="0" fillId="0" borderId="2" xfId="1" applyNumberFormat="1" applyFont="1" applyFill="1" applyBorder="1" applyAlignment="1">
      <alignment horizontal="left" vertical="top"/>
    </xf>
    <xf numFmtId="164" fontId="0" fillId="2" borderId="0" xfId="1" applyNumberFormat="1" applyFont="1" applyFill="1" applyBorder="1" applyAlignment="1">
      <alignment horizontal="left" vertical="top"/>
    </xf>
    <xf numFmtId="43" fontId="0" fillId="2" borderId="0" xfId="6" applyFont="1" applyFill="1" applyBorder="1" applyAlignment="1">
      <alignment horizontal="left" vertical="top"/>
    </xf>
    <xf numFmtId="43" fontId="0" fillId="2" borderId="0" xfId="6" applyFont="1" applyFill="1" applyBorder="1" applyAlignment="1">
      <alignment horizontal="center" vertical="top"/>
    </xf>
    <xf numFmtId="10" fontId="4" fillId="0" borderId="0" xfId="5" applyNumberFormat="1" applyFill="1" applyBorder="1" applyAlignment="1">
      <alignment horizontal="right" vertical="top"/>
    </xf>
    <xf numFmtId="10" fontId="4" fillId="2" borderId="0" xfId="5" applyNumberFormat="1" applyFill="1" applyBorder="1" applyAlignment="1">
      <alignment horizontal="right" vertical="top"/>
    </xf>
    <xf numFmtId="9" fontId="4" fillId="2" borderId="0" xfId="5" applyNumberFormat="1" applyFill="1" applyBorder="1" applyAlignment="1">
      <alignment horizontal="right" vertical="top"/>
    </xf>
    <xf numFmtId="0" fontId="4" fillId="2" borderId="0" xfId="5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10" fontId="0" fillId="2" borderId="0" xfId="0" applyNumberFormat="1" applyFill="1" applyBorder="1" applyAlignment="1">
      <alignment horizontal="right" vertical="top"/>
    </xf>
    <xf numFmtId="10" fontId="0" fillId="4" borderId="0" xfId="0" applyNumberFormat="1" applyFill="1" applyBorder="1" applyAlignment="1">
      <alignment horizontal="right" vertical="top"/>
    </xf>
    <xf numFmtId="0" fontId="11" fillId="2" borderId="0" xfId="0" applyFont="1" applyFill="1" applyBorder="1" applyAlignment="1">
      <alignment horizontal="left" vertical="top"/>
    </xf>
    <xf numFmtId="164" fontId="0" fillId="0" borderId="2" xfId="0" applyNumberFormat="1" applyFill="1" applyBorder="1" applyAlignment="1">
      <alignment horizontal="left" vertical="top"/>
    </xf>
    <xf numFmtId="164" fontId="4" fillId="0" borderId="2" xfId="0" quotePrefix="1" applyNumberFormat="1" applyFont="1" applyFill="1" applyBorder="1" applyAlignment="1">
      <alignment horizontal="left" vertical="top"/>
    </xf>
    <xf numFmtId="164" fontId="4" fillId="2" borderId="0" xfId="1" applyNumberFormat="1" applyFont="1" applyFill="1" applyBorder="1" applyAlignment="1">
      <alignment horizontal="left" vertical="top"/>
    </xf>
    <xf numFmtId="10" fontId="4" fillId="0" borderId="0" xfId="2" applyNumberFormat="1" applyFont="1" applyFill="1" applyBorder="1" applyAlignment="1">
      <alignment horizontal="right" vertical="top"/>
    </xf>
    <xf numFmtId="43" fontId="4" fillId="0" borderId="0" xfId="5" applyNumberFormat="1" applyFill="1" applyBorder="1" applyAlignment="1">
      <alignment horizontal="left" vertical="top"/>
    </xf>
    <xf numFmtId="9" fontId="3" fillId="0" borderId="0" xfId="2" applyFill="1" applyBorder="1" applyAlignment="1">
      <alignment horizontal="left" vertical="top"/>
    </xf>
    <xf numFmtId="10" fontId="3" fillId="0" borderId="0" xfId="2" applyNumberFormat="1" applyFill="1" applyBorder="1" applyAlignment="1">
      <alignment horizontal="left" vertical="top"/>
    </xf>
    <xf numFmtId="164" fontId="4" fillId="0" borderId="2" xfId="1" applyNumberFormat="1" applyFont="1" applyFill="1" applyBorder="1" applyAlignment="1">
      <alignment horizontal="center" vertical="top"/>
    </xf>
    <xf numFmtId="10" fontId="0" fillId="0" borderId="0" xfId="9" applyNumberFormat="1" applyFont="1" applyFill="1" applyBorder="1" applyAlignment="1">
      <alignment horizontal="right" vertical="top"/>
    </xf>
    <xf numFmtId="10" fontId="0" fillId="0" borderId="2" xfId="9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6" fontId="4" fillId="0" borderId="0" xfId="5" applyNumberFormat="1" applyFill="1" applyBorder="1" applyAlignment="1">
      <alignment horizontal="right" vertical="top"/>
    </xf>
    <xf numFmtId="6" fontId="4" fillId="0" borderId="3" xfId="5" applyNumberFormat="1" applyFill="1" applyBorder="1" applyAlignment="1">
      <alignment horizontal="right" vertical="top"/>
    </xf>
    <xf numFmtId="6" fontId="4" fillId="0" borderId="1" xfId="5" applyNumberFormat="1" applyFill="1" applyBorder="1" applyAlignment="1">
      <alignment horizontal="right" vertical="top"/>
    </xf>
    <xf numFmtId="0" fontId="4" fillId="0" borderId="1" xfId="5" applyFill="1" applyBorder="1" applyAlignment="1">
      <alignment horizontal="center" vertical="top"/>
    </xf>
    <xf numFmtId="0" fontId="4" fillId="0" borderId="0" xfId="5" applyFill="1" applyBorder="1" applyAlignment="1">
      <alignment horizontal="center" vertical="top"/>
    </xf>
    <xf numFmtId="164" fontId="0" fillId="0" borderId="12" xfId="4" applyNumberFormat="1" applyFont="1" applyBorder="1" applyAlignment="1">
      <alignment horizontal="center"/>
    </xf>
    <xf numFmtId="164" fontId="0" fillId="0" borderId="11" xfId="4" applyNumberFormat="1" applyFont="1" applyBorder="1" applyAlignment="1">
      <alignment horizontal="center"/>
    </xf>
    <xf numFmtId="164" fontId="0" fillId="0" borderId="10" xfId="4" applyNumberFormat="1" applyFont="1" applyBorder="1" applyAlignment="1">
      <alignment horizontal="center"/>
    </xf>
    <xf numFmtId="164" fontId="0" fillId="0" borderId="2" xfId="4" applyNumberFormat="1" applyFont="1" applyBorder="1" applyAlignment="1">
      <alignment horizontal="center"/>
    </xf>
    <xf numFmtId="165" fontId="0" fillId="0" borderId="2" xfId="4" applyNumberFormat="1" applyFont="1" applyBorder="1" applyAlignment="1">
      <alignment horizontal="center"/>
    </xf>
    <xf numFmtId="43" fontId="0" fillId="0" borderId="2" xfId="4" applyFont="1" applyBorder="1" applyAlignment="1">
      <alignment horizontal="center"/>
    </xf>
    <xf numFmtId="0" fontId="3" fillId="0" borderId="3" xfId="7" applyFill="1" applyBorder="1" applyAlignment="1">
      <alignment horizontal="center" vertical="top"/>
    </xf>
    <xf numFmtId="164" fontId="0" fillId="0" borderId="3" xfId="4" applyNumberFormat="1" applyFont="1" applyFill="1" applyBorder="1" applyAlignment="1">
      <alignment horizontal="center" vertical="top"/>
    </xf>
    <xf numFmtId="0" fontId="4" fillId="0" borderId="3" xfId="5" applyFill="1" applyBorder="1" applyAlignment="1">
      <alignment horizontal="center" vertical="top"/>
    </xf>
    <xf numFmtId="164" fontId="0" fillId="0" borderId="3" xfId="6" applyNumberFormat="1" applyFont="1" applyFill="1" applyBorder="1" applyAlignment="1">
      <alignment horizontal="center" vertical="top"/>
    </xf>
    <xf numFmtId="0" fontId="4" fillId="0" borderId="2" xfId="5" applyFill="1" applyBorder="1" applyAlignment="1">
      <alignment horizontal="center" vertical="top"/>
    </xf>
    <xf numFmtId="164" fontId="0" fillId="0" borderId="2" xfId="8" applyNumberFormat="1" applyFont="1" applyFill="1" applyBorder="1" applyAlignment="1">
      <alignment horizontal="center" vertical="top"/>
    </xf>
    <xf numFmtId="0" fontId="4" fillId="0" borderId="3" xfId="5" applyFont="1" applyFill="1" applyBorder="1" applyAlignment="1">
      <alignment horizontal="center" vertical="top"/>
    </xf>
    <xf numFmtId="0" fontId="4" fillId="0" borderId="2" xfId="5" applyFont="1" applyFill="1" applyBorder="1" applyAlignment="1">
      <alignment horizontal="center" vertical="top"/>
    </xf>
    <xf numFmtId="0" fontId="5" fillId="0" borderId="5" xfId="7" applyFont="1" applyFill="1" applyBorder="1" applyAlignment="1">
      <alignment horizontal="center" vertical="top"/>
    </xf>
    <xf numFmtId="0" fontId="3" fillId="0" borderId="0" xfId="7" applyFont="1" applyFill="1" applyBorder="1" applyAlignment="1">
      <alignment horizontal="left" vertical="top"/>
    </xf>
    <xf numFmtId="0" fontId="3" fillId="0" borderId="0" xfId="7" applyFont="1" applyFill="1" applyBorder="1" applyAlignment="1">
      <alignment horizontal="left" vertical="top" wrapText="1"/>
    </xf>
    <xf numFmtId="0" fontId="3" fillId="2" borderId="0" xfId="7" applyFill="1" applyBorder="1" applyAlignment="1">
      <alignment horizontal="left" vertical="top"/>
    </xf>
    <xf numFmtId="0" fontId="3" fillId="0" borderId="2" xfId="7" applyFill="1" applyBorder="1" applyAlignment="1">
      <alignment horizontal="center" vertical="top"/>
    </xf>
  </cellXfs>
  <cellStyles count="11">
    <cellStyle name="Comma" xfId="1" builtinId="3"/>
    <cellStyle name="Comma 2" xfId="4"/>
    <cellStyle name="Comma 2 2" xfId="8"/>
    <cellStyle name="Comma 3" xfId="6"/>
    <cellStyle name="Currency" xfId="10" builtinId="4"/>
    <cellStyle name="Normal" xfId="0" builtinId="0"/>
    <cellStyle name="Normal 2" xfId="3"/>
    <cellStyle name="Normal 3" xfId="5"/>
    <cellStyle name="Normal 3 2" xfId="7"/>
    <cellStyle name="Percent" xfId="2" builtinId="5"/>
    <cellStyle name="Percent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externalLink" Target="externalLinks/externalLink1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65" Type="http://schemas.openxmlformats.org/officeDocument/2006/relationships/worksheet" Target="worksheets/sheet265.xml"/><Relationship Id="rId281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calcChain" Target="calcChain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/Dropbox/Projects/Austin%20Water%20Project/WASTEWATER%20MODEL%20from%20Austin%20Informal%20Response%20%232/Question%2001b%20--%20Tables%20095-103%20--%20Pages%20102-15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95"/>
      <sheetName val="96"/>
      <sheetName val="97"/>
      <sheetName val="98"/>
      <sheetName val="99"/>
      <sheetName val="100"/>
      <sheetName val="101"/>
      <sheetName val="102"/>
      <sheetName val="103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B19">
            <v>0</v>
          </cell>
        </row>
        <row r="37">
          <cell r="B37">
            <v>0</v>
          </cell>
        </row>
        <row r="55">
          <cell r="B55">
            <v>825045</v>
          </cell>
        </row>
        <row r="73">
          <cell r="B73">
            <v>0</v>
          </cell>
        </row>
        <row r="91">
          <cell r="B91">
            <v>0</v>
          </cell>
        </row>
        <row r="109">
          <cell r="B109">
            <v>0</v>
          </cell>
        </row>
        <row r="127">
          <cell r="B127">
            <v>0</v>
          </cell>
        </row>
        <row r="145">
          <cell r="B145">
            <v>0</v>
          </cell>
        </row>
        <row r="163">
          <cell r="B163">
            <v>0</v>
          </cell>
        </row>
        <row r="181">
          <cell r="B181">
            <v>0</v>
          </cell>
        </row>
        <row r="199">
          <cell r="B199">
            <v>0</v>
          </cell>
        </row>
        <row r="217">
          <cell r="B217">
            <v>0</v>
          </cell>
        </row>
        <row r="235">
          <cell r="B235">
            <v>0</v>
          </cell>
        </row>
        <row r="253">
          <cell r="B253">
            <v>9151</v>
          </cell>
        </row>
        <row r="271">
          <cell r="B271">
            <v>22693</v>
          </cell>
        </row>
        <row r="289">
          <cell r="B289">
            <v>0</v>
          </cell>
        </row>
        <row r="307">
          <cell r="B307">
            <v>29282</v>
          </cell>
        </row>
        <row r="325">
          <cell r="B325">
            <v>95166</v>
          </cell>
        </row>
        <row r="343">
          <cell r="B343">
            <v>3660</v>
          </cell>
        </row>
        <row r="361">
          <cell r="B361">
            <v>18301</v>
          </cell>
        </row>
        <row r="379">
          <cell r="B379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5"/>
  <sheetViews>
    <sheetView showGridLines="0" tabSelected="1" workbookViewId="0">
      <pane ySplit="1" topLeftCell="A2" activePane="bottomLeft" state="frozen"/>
      <selection activeCell="C23" sqref="C23"/>
      <selection pane="bottomLeft" activeCell="C23" sqref="C23"/>
    </sheetView>
  </sheetViews>
  <sheetFormatPr defaultColWidth="9.33203125" defaultRowHeight="13.2"/>
  <cols>
    <col min="1" max="1" width="14.77734375" style="75" customWidth="1"/>
    <col min="2" max="2" width="14.77734375" style="76" customWidth="1"/>
    <col min="3" max="3" width="96.33203125" style="75" customWidth="1"/>
    <col min="4" max="16384" width="9.33203125" style="75"/>
  </cols>
  <sheetData>
    <row r="1" spans="1:3" ht="13.8" thickBot="1">
      <c r="A1" s="290" t="s">
        <v>1330</v>
      </c>
      <c r="B1" s="290" t="s">
        <v>1331</v>
      </c>
      <c r="C1" s="290" t="s">
        <v>1332</v>
      </c>
    </row>
    <row r="2" spans="1:3">
      <c r="A2" s="75" t="s">
        <v>0</v>
      </c>
      <c r="B2" s="76">
        <v>1</v>
      </c>
      <c r="C2" s="75" t="s">
        <v>1333</v>
      </c>
    </row>
    <row r="3" spans="1:3">
      <c r="A3" s="75" t="s">
        <v>42</v>
      </c>
      <c r="B3" s="76">
        <v>2</v>
      </c>
      <c r="C3" s="75" t="s">
        <v>1334</v>
      </c>
    </row>
    <row r="4" spans="1:3">
      <c r="A4" s="75" t="s">
        <v>61</v>
      </c>
      <c r="B4" s="76">
        <v>3</v>
      </c>
      <c r="C4" s="75" t="s">
        <v>1335</v>
      </c>
    </row>
    <row r="5" spans="1:3">
      <c r="A5" s="75" t="s">
        <v>63</v>
      </c>
      <c r="B5" s="76">
        <v>4</v>
      </c>
      <c r="C5" s="75" t="s">
        <v>1336</v>
      </c>
    </row>
    <row r="6" spans="1:3">
      <c r="A6" s="75" t="s">
        <v>65</v>
      </c>
      <c r="B6" s="76">
        <v>5</v>
      </c>
      <c r="C6" s="75" t="s">
        <v>1337</v>
      </c>
    </row>
    <row r="7" spans="1:3">
      <c r="A7" s="75" t="s">
        <v>67</v>
      </c>
      <c r="B7" s="76">
        <v>6</v>
      </c>
      <c r="C7" s="75" t="s">
        <v>1338</v>
      </c>
    </row>
    <row r="8" spans="1:3">
      <c r="A8" s="75" t="s">
        <v>69</v>
      </c>
      <c r="B8" s="76">
        <v>7</v>
      </c>
      <c r="C8" s="75" t="s">
        <v>1339</v>
      </c>
    </row>
    <row r="9" spans="1:3">
      <c r="A9" s="75" t="s">
        <v>71</v>
      </c>
      <c r="B9" s="76">
        <v>8</v>
      </c>
      <c r="C9" s="75" t="s">
        <v>1340</v>
      </c>
    </row>
    <row r="10" spans="1:3">
      <c r="A10" s="75" t="s">
        <v>73</v>
      </c>
      <c r="B10" s="76">
        <v>9</v>
      </c>
      <c r="C10" s="75" t="s">
        <v>1341</v>
      </c>
    </row>
    <row r="11" spans="1:3">
      <c r="A11" s="75" t="s">
        <v>75</v>
      </c>
      <c r="B11" s="76">
        <v>10</v>
      </c>
      <c r="C11" s="75" t="s">
        <v>1342</v>
      </c>
    </row>
    <row r="12" spans="1:3">
      <c r="A12" s="75" t="s">
        <v>77</v>
      </c>
      <c r="B12" s="76">
        <v>11</v>
      </c>
      <c r="C12" s="75" t="s">
        <v>1343</v>
      </c>
    </row>
    <row r="13" spans="1:3">
      <c r="A13" s="75" t="s">
        <v>79</v>
      </c>
      <c r="B13" s="76">
        <v>12</v>
      </c>
      <c r="C13" s="75" t="s">
        <v>1344</v>
      </c>
    </row>
    <row r="14" spans="1:3">
      <c r="A14" s="75" t="s">
        <v>81</v>
      </c>
      <c r="B14" s="76">
        <v>13</v>
      </c>
      <c r="C14" s="75" t="s">
        <v>1345</v>
      </c>
    </row>
    <row r="15" spans="1:3">
      <c r="A15" s="75" t="s">
        <v>83</v>
      </c>
      <c r="B15" s="76">
        <v>14</v>
      </c>
      <c r="C15" s="75" t="s">
        <v>1346</v>
      </c>
    </row>
    <row r="17" spans="1:3">
      <c r="A17" s="75" t="s">
        <v>771</v>
      </c>
      <c r="B17" s="76">
        <v>15</v>
      </c>
      <c r="C17" s="75" t="s">
        <v>1347</v>
      </c>
    </row>
    <row r="18" spans="1:3">
      <c r="A18" s="75" t="s">
        <v>793</v>
      </c>
      <c r="B18" s="76">
        <v>16</v>
      </c>
      <c r="C18" s="75" t="s">
        <v>1348</v>
      </c>
    </row>
    <row r="19" spans="1:3">
      <c r="A19" s="75" t="s">
        <v>795</v>
      </c>
      <c r="B19" s="76">
        <v>17</v>
      </c>
      <c r="C19" s="75" t="s">
        <v>1349</v>
      </c>
    </row>
    <row r="20" spans="1:3">
      <c r="A20" s="75" t="s">
        <v>797</v>
      </c>
      <c r="B20" s="76">
        <v>18</v>
      </c>
      <c r="C20" s="75" t="s">
        <v>796</v>
      </c>
    </row>
    <row r="21" spans="1:3">
      <c r="A21" s="75" t="s">
        <v>799</v>
      </c>
      <c r="B21" s="76">
        <v>19</v>
      </c>
      <c r="C21" s="75" t="s">
        <v>798</v>
      </c>
    </row>
    <row r="22" spans="1:3">
      <c r="A22" s="75" t="s">
        <v>800</v>
      </c>
      <c r="B22" s="76">
        <v>20</v>
      </c>
    </row>
    <row r="23" spans="1:3">
      <c r="A23" s="75" t="s">
        <v>801</v>
      </c>
      <c r="B23" s="76">
        <v>21</v>
      </c>
    </row>
    <row r="24" spans="1:3">
      <c r="A24" s="75" t="s">
        <v>803</v>
      </c>
      <c r="B24" s="76">
        <v>22</v>
      </c>
      <c r="C24" s="75" t="s">
        <v>1350</v>
      </c>
    </row>
    <row r="25" spans="1:3">
      <c r="A25" s="75" t="s">
        <v>807</v>
      </c>
      <c r="B25" s="76">
        <v>23</v>
      </c>
      <c r="C25" s="75" t="s">
        <v>1351</v>
      </c>
    </row>
    <row r="26" spans="1:3">
      <c r="A26" s="75" t="s">
        <v>824</v>
      </c>
      <c r="B26" s="76">
        <v>24</v>
      </c>
      <c r="C26" s="75" t="s">
        <v>1351</v>
      </c>
    </row>
    <row r="27" spans="1:3">
      <c r="A27" s="75" t="s">
        <v>829</v>
      </c>
      <c r="B27" s="76">
        <v>26</v>
      </c>
      <c r="C27" s="75" t="s">
        <v>1352</v>
      </c>
    </row>
    <row r="28" spans="1:3">
      <c r="A28" s="75" t="s">
        <v>831</v>
      </c>
      <c r="B28" s="76">
        <v>27</v>
      </c>
      <c r="C28" s="75" t="s">
        <v>1353</v>
      </c>
    </row>
    <row r="29" spans="1:3">
      <c r="A29" s="75" t="s">
        <v>845</v>
      </c>
      <c r="B29" s="76">
        <v>29</v>
      </c>
      <c r="C29" s="75" t="s">
        <v>844</v>
      </c>
    </row>
    <row r="30" spans="1:3">
      <c r="A30" s="90" t="s">
        <v>850</v>
      </c>
      <c r="B30" s="76">
        <v>30</v>
      </c>
      <c r="C30" s="75" t="s">
        <v>849</v>
      </c>
    </row>
    <row r="31" spans="1:3">
      <c r="A31" s="90"/>
    </row>
    <row r="32" spans="1:3">
      <c r="A32" s="75" t="s">
        <v>588</v>
      </c>
      <c r="B32" s="76">
        <v>31</v>
      </c>
      <c r="C32" s="75" t="s">
        <v>1354</v>
      </c>
    </row>
    <row r="33" spans="1:3">
      <c r="A33" s="75" t="s">
        <v>612</v>
      </c>
      <c r="B33" s="76">
        <v>32</v>
      </c>
      <c r="C33" s="75" t="s">
        <v>611</v>
      </c>
    </row>
    <row r="34" spans="1:3">
      <c r="A34" s="75" t="s">
        <v>628</v>
      </c>
      <c r="B34" s="76">
        <v>33</v>
      </c>
      <c r="C34" s="75" t="s">
        <v>1355</v>
      </c>
    </row>
    <row r="35" spans="1:3">
      <c r="A35" s="90" t="s">
        <v>636</v>
      </c>
      <c r="B35" s="76">
        <v>34</v>
      </c>
      <c r="C35" s="75" t="s">
        <v>635</v>
      </c>
    </row>
    <row r="36" spans="1:3">
      <c r="A36" s="75" t="s">
        <v>641</v>
      </c>
      <c r="B36" s="76">
        <v>35</v>
      </c>
      <c r="C36" s="75" t="s">
        <v>640</v>
      </c>
    </row>
    <row r="37" spans="1:3">
      <c r="A37" s="75" t="s">
        <v>644</v>
      </c>
      <c r="B37" s="76">
        <v>36</v>
      </c>
      <c r="C37" s="75" t="s">
        <v>643</v>
      </c>
    </row>
    <row r="38" spans="1:3">
      <c r="A38" s="90" t="s">
        <v>646</v>
      </c>
      <c r="B38" s="76">
        <v>37</v>
      </c>
      <c r="C38" s="75" t="s">
        <v>645</v>
      </c>
    </row>
    <row r="39" spans="1:3">
      <c r="A39" s="90" t="s">
        <v>653</v>
      </c>
      <c r="B39" s="76">
        <v>38</v>
      </c>
      <c r="C39" s="75" t="s">
        <v>652</v>
      </c>
    </row>
    <row r="40" spans="1:3">
      <c r="A40" s="90" t="s">
        <v>655</v>
      </c>
      <c r="B40" s="76">
        <v>39</v>
      </c>
      <c r="C40" s="75" t="s">
        <v>654</v>
      </c>
    </row>
    <row r="41" spans="1:3">
      <c r="A41" s="75" t="s">
        <v>679</v>
      </c>
      <c r="B41" s="76">
        <v>40</v>
      </c>
      <c r="C41" s="75" t="s">
        <v>678</v>
      </c>
    </row>
    <row r="42" spans="1:3">
      <c r="A42" s="75" t="s">
        <v>707</v>
      </c>
      <c r="B42" s="76">
        <v>41</v>
      </c>
      <c r="C42" s="75" t="s">
        <v>706</v>
      </c>
    </row>
    <row r="43" spans="1:3">
      <c r="A43" s="75" t="s">
        <v>732</v>
      </c>
      <c r="B43" s="76">
        <v>42</v>
      </c>
      <c r="C43" s="75" t="s">
        <v>731</v>
      </c>
    </row>
    <row r="44" spans="1:3">
      <c r="A44" s="75" t="s">
        <v>752</v>
      </c>
      <c r="B44" s="76">
        <v>43</v>
      </c>
      <c r="C44" s="75" t="s">
        <v>751</v>
      </c>
    </row>
    <row r="45" spans="1:3">
      <c r="A45" s="75" t="s">
        <v>754</v>
      </c>
      <c r="B45" s="76">
        <v>44</v>
      </c>
      <c r="C45" s="75" t="s">
        <v>753</v>
      </c>
    </row>
    <row r="46" spans="1:3">
      <c r="A46" s="75" t="s">
        <v>756</v>
      </c>
      <c r="B46" s="76">
        <v>45</v>
      </c>
      <c r="C46" s="75" t="s">
        <v>755</v>
      </c>
    </row>
    <row r="47" spans="1:3">
      <c r="A47" s="75" t="s">
        <v>758</v>
      </c>
      <c r="B47" s="76">
        <v>46</v>
      </c>
      <c r="C47" s="75" t="s">
        <v>757</v>
      </c>
    </row>
    <row r="48" spans="1:3">
      <c r="A48" s="75" t="s">
        <v>760</v>
      </c>
      <c r="B48" s="76">
        <v>47</v>
      </c>
      <c r="C48" s="75" t="s">
        <v>759</v>
      </c>
    </row>
    <row r="49" spans="1:3">
      <c r="A49" s="90" t="s">
        <v>769</v>
      </c>
      <c r="B49" s="76">
        <v>48</v>
      </c>
      <c r="C49" s="75" t="s">
        <v>768</v>
      </c>
    </row>
    <row r="50" spans="1:3">
      <c r="A50" s="90"/>
    </row>
    <row r="51" spans="1:3">
      <c r="A51" s="75" t="s">
        <v>546</v>
      </c>
      <c r="B51" s="76">
        <v>49</v>
      </c>
      <c r="C51" s="75" t="s">
        <v>545</v>
      </c>
    </row>
    <row r="52" spans="1:3">
      <c r="A52" s="75" t="s">
        <v>548</v>
      </c>
      <c r="B52" s="76">
        <v>50</v>
      </c>
      <c r="C52" s="75" t="s">
        <v>547</v>
      </c>
    </row>
    <row r="53" spans="1:3">
      <c r="A53" s="75" t="s">
        <v>550</v>
      </c>
      <c r="B53" s="76">
        <v>51</v>
      </c>
      <c r="C53" s="75" t="s">
        <v>549</v>
      </c>
    </row>
    <row r="54" spans="1:3">
      <c r="A54" s="75" t="s">
        <v>551</v>
      </c>
      <c r="B54" s="76">
        <v>52</v>
      </c>
    </row>
    <row r="55" spans="1:3">
      <c r="A55" s="75" t="s">
        <v>552</v>
      </c>
      <c r="B55" s="76">
        <v>53</v>
      </c>
    </row>
    <row r="56" spans="1:3">
      <c r="A56" s="75" t="s">
        <v>554</v>
      </c>
      <c r="B56" s="76">
        <v>54</v>
      </c>
      <c r="C56" s="75" t="s">
        <v>553</v>
      </c>
    </row>
    <row r="57" spans="1:3">
      <c r="A57" s="90" t="s">
        <v>563</v>
      </c>
      <c r="B57" s="76">
        <v>55</v>
      </c>
      <c r="C57" s="75" t="s">
        <v>1356</v>
      </c>
    </row>
    <row r="58" spans="1:3">
      <c r="A58" s="90"/>
    </row>
    <row r="59" spans="1:3">
      <c r="A59" s="75" t="s">
        <v>503</v>
      </c>
      <c r="B59" s="76">
        <v>56</v>
      </c>
      <c r="C59" s="75" t="s">
        <v>502</v>
      </c>
    </row>
    <row r="60" spans="1:3">
      <c r="A60" s="75" t="s">
        <v>503</v>
      </c>
      <c r="B60" s="76">
        <v>56</v>
      </c>
      <c r="C60" s="75" t="s">
        <v>502</v>
      </c>
    </row>
    <row r="61" spans="1:3">
      <c r="A61" s="75" t="s">
        <v>508</v>
      </c>
      <c r="B61" s="76">
        <v>58</v>
      </c>
      <c r="C61" s="75" t="s">
        <v>507</v>
      </c>
    </row>
    <row r="62" spans="1:3">
      <c r="A62" s="75" t="s">
        <v>508</v>
      </c>
      <c r="B62" s="76">
        <v>58</v>
      </c>
      <c r="C62" s="75" t="s">
        <v>507</v>
      </c>
    </row>
    <row r="63" spans="1:3">
      <c r="A63" s="75" t="s">
        <v>510</v>
      </c>
      <c r="B63" s="76">
        <v>60</v>
      </c>
      <c r="C63" s="75" t="s">
        <v>509</v>
      </c>
    </row>
    <row r="64" spans="1:3">
      <c r="A64" s="75" t="s">
        <v>510</v>
      </c>
      <c r="B64" s="76">
        <v>60</v>
      </c>
      <c r="C64" s="75" t="s">
        <v>509</v>
      </c>
    </row>
    <row r="65" spans="1:3">
      <c r="A65" s="75" t="s">
        <v>513</v>
      </c>
      <c r="B65" s="76">
        <v>62</v>
      </c>
      <c r="C65" s="75" t="s">
        <v>512</v>
      </c>
    </row>
    <row r="66" spans="1:3">
      <c r="A66" s="75" t="s">
        <v>513</v>
      </c>
      <c r="B66" s="76">
        <v>62</v>
      </c>
      <c r="C66" s="75" t="s">
        <v>512</v>
      </c>
    </row>
    <row r="67" spans="1:3">
      <c r="A67" s="75" t="s">
        <v>515</v>
      </c>
      <c r="B67" s="76">
        <v>64</v>
      </c>
      <c r="C67" s="75" t="s">
        <v>514</v>
      </c>
    </row>
    <row r="68" spans="1:3">
      <c r="A68" s="75" t="s">
        <v>515</v>
      </c>
      <c r="B68" s="76">
        <v>64</v>
      </c>
      <c r="C68" s="75" t="s">
        <v>514</v>
      </c>
    </row>
    <row r="69" spans="1:3">
      <c r="A69" s="90" t="s">
        <v>521</v>
      </c>
      <c r="B69" s="76">
        <v>66</v>
      </c>
      <c r="C69" s="75" t="s">
        <v>520</v>
      </c>
    </row>
    <row r="70" spans="1:3">
      <c r="A70" s="90" t="s">
        <v>544</v>
      </c>
      <c r="B70" s="76">
        <v>67</v>
      </c>
      <c r="C70" s="75" t="s">
        <v>543</v>
      </c>
    </row>
    <row r="71" spans="1:3">
      <c r="A71" s="90"/>
    </row>
    <row r="72" spans="1:3">
      <c r="A72" s="75" t="s">
        <v>176</v>
      </c>
      <c r="B72" s="76">
        <v>68</v>
      </c>
      <c r="C72" s="75" t="s">
        <v>175</v>
      </c>
    </row>
    <row r="73" spans="1:3">
      <c r="A73" s="75" t="s">
        <v>241</v>
      </c>
      <c r="B73" s="76">
        <v>69</v>
      </c>
      <c r="C73" s="75" t="s">
        <v>886</v>
      </c>
    </row>
    <row r="74" spans="1:3">
      <c r="A74" s="75" t="s">
        <v>287</v>
      </c>
      <c r="B74" s="76">
        <v>70</v>
      </c>
      <c r="C74" s="75" t="s">
        <v>286</v>
      </c>
    </row>
    <row r="75" spans="1:3">
      <c r="A75" s="75" t="s">
        <v>289</v>
      </c>
      <c r="B75" s="76">
        <v>71</v>
      </c>
      <c r="C75" s="75" t="s">
        <v>288</v>
      </c>
    </row>
    <row r="76" spans="1:3">
      <c r="A76" s="90" t="s">
        <v>313</v>
      </c>
      <c r="B76" s="76">
        <v>72</v>
      </c>
      <c r="C76" s="75" t="s">
        <v>312</v>
      </c>
    </row>
    <row r="77" spans="1:3">
      <c r="A77" s="75" t="s">
        <v>317</v>
      </c>
      <c r="B77" s="76">
        <v>73</v>
      </c>
      <c r="C77" s="75" t="s">
        <v>316</v>
      </c>
    </row>
    <row r="78" spans="1:3">
      <c r="A78" s="75" t="s">
        <v>323</v>
      </c>
      <c r="B78" s="76">
        <v>74</v>
      </c>
      <c r="C78" s="75" t="s">
        <v>322</v>
      </c>
    </row>
    <row r="79" spans="1:3">
      <c r="A79" s="90" t="s">
        <v>336</v>
      </c>
      <c r="B79" s="76">
        <v>75</v>
      </c>
      <c r="C79" s="75" t="s">
        <v>335</v>
      </c>
    </row>
    <row r="80" spans="1:3">
      <c r="A80" s="90" t="s">
        <v>339</v>
      </c>
      <c r="B80" s="76">
        <v>76</v>
      </c>
      <c r="C80" s="75" t="s">
        <v>338</v>
      </c>
    </row>
    <row r="81" spans="1:3">
      <c r="A81" s="75" t="s">
        <v>343</v>
      </c>
      <c r="B81" s="76">
        <v>77</v>
      </c>
      <c r="C81" s="75" t="s">
        <v>342</v>
      </c>
    </row>
    <row r="82" spans="1:3">
      <c r="A82" s="90" t="s">
        <v>351</v>
      </c>
      <c r="B82" s="76">
        <v>78</v>
      </c>
      <c r="C82" s="75" t="s">
        <v>350</v>
      </c>
    </row>
    <row r="83" spans="1:3">
      <c r="A83" s="75" t="s">
        <v>353</v>
      </c>
      <c r="B83" s="76">
        <v>79</v>
      </c>
      <c r="C83" s="75" t="s">
        <v>352</v>
      </c>
    </row>
    <row r="84" spans="1:3">
      <c r="A84" s="90" t="s">
        <v>355</v>
      </c>
      <c r="B84" s="76">
        <v>80</v>
      </c>
      <c r="C84" s="75" t="s">
        <v>354</v>
      </c>
    </row>
    <row r="85" spans="1:3">
      <c r="A85" s="75" t="s">
        <v>357</v>
      </c>
      <c r="B85" s="76">
        <v>81</v>
      </c>
      <c r="C85" s="75" t="s">
        <v>356</v>
      </c>
    </row>
    <row r="86" spans="1:3">
      <c r="A86" s="90" t="s">
        <v>360</v>
      </c>
      <c r="B86" s="76">
        <v>82</v>
      </c>
      <c r="C86" s="75" t="s">
        <v>359</v>
      </c>
    </row>
    <row r="87" spans="1:3">
      <c r="A87" s="75" t="s">
        <v>362</v>
      </c>
      <c r="B87" s="76">
        <v>83</v>
      </c>
      <c r="C87" s="75" t="s">
        <v>361</v>
      </c>
    </row>
    <row r="88" spans="1:3">
      <c r="A88" s="75" t="s">
        <v>364</v>
      </c>
      <c r="B88" s="76">
        <v>84</v>
      </c>
      <c r="C88" s="75" t="s">
        <v>363</v>
      </c>
    </row>
    <row r="89" spans="1:3">
      <c r="A89" s="75" t="s">
        <v>366</v>
      </c>
      <c r="B89" s="76">
        <v>85</v>
      </c>
      <c r="C89" s="75" t="s">
        <v>365</v>
      </c>
    </row>
    <row r="90" spans="1:3">
      <c r="A90" s="75" t="s">
        <v>369</v>
      </c>
      <c r="B90" s="76">
        <v>86</v>
      </c>
      <c r="C90" s="75" t="s">
        <v>368</v>
      </c>
    </row>
    <row r="91" spans="1:3">
      <c r="A91" s="75" t="s">
        <v>371</v>
      </c>
      <c r="B91" s="76">
        <v>87</v>
      </c>
      <c r="C91" s="75" t="s">
        <v>370</v>
      </c>
    </row>
    <row r="92" spans="1:3">
      <c r="A92" s="75" t="s">
        <v>375</v>
      </c>
      <c r="B92" s="76">
        <v>88</v>
      </c>
      <c r="C92" s="75" t="s">
        <v>374</v>
      </c>
    </row>
    <row r="93" spans="1:3">
      <c r="A93" s="90" t="s">
        <v>388</v>
      </c>
      <c r="B93" s="76">
        <v>89</v>
      </c>
      <c r="C93" s="75" t="s">
        <v>387</v>
      </c>
    </row>
    <row r="94" spans="1:3">
      <c r="A94" s="90"/>
    </row>
    <row r="95" spans="1:3">
      <c r="A95" s="75" t="s">
        <v>137</v>
      </c>
      <c r="B95" s="76">
        <v>90</v>
      </c>
      <c r="C95" s="75" t="s">
        <v>136</v>
      </c>
    </row>
    <row r="96" spans="1:3">
      <c r="A96" s="75" t="s">
        <v>139</v>
      </c>
      <c r="B96" s="76">
        <v>91</v>
      </c>
      <c r="C96" s="75" t="s">
        <v>138</v>
      </c>
    </row>
    <row r="97" spans="1:3">
      <c r="A97" s="75" t="s">
        <v>142</v>
      </c>
      <c r="B97" s="76">
        <v>92</v>
      </c>
      <c r="C97" s="75" t="s">
        <v>141</v>
      </c>
    </row>
    <row r="98" spans="1:3">
      <c r="A98" s="75" t="s">
        <v>144</v>
      </c>
      <c r="B98" s="76">
        <v>93</v>
      </c>
      <c r="C98" s="75" t="s">
        <v>143</v>
      </c>
    </row>
    <row r="99" spans="1:3">
      <c r="A99" s="75" t="s">
        <v>146</v>
      </c>
      <c r="B99" s="76">
        <v>94</v>
      </c>
      <c r="C99" s="75" t="s">
        <v>145</v>
      </c>
    </row>
    <row r="100" spans="1:3">
      <c r="A100" s="75" t="s">
        <v>148</v>
      </c>
      <c r="B100" s="76">
        <v>95</v>
      </c>
      <c r="C100" s="75" t="s">
        <v>147</v>
      </c>
    </row>
    <row r="101" spans="1:3">
      <c r="A101" s="75" t="s">
        <v>150</v>
      </c>
      <c r="B101" s="76">
        <v>96</v>
      </c>
      <c r="C101" s="75" t="s">
        <v>149</v>
      </c>
    </row>
    <row r="102" spans="1:3">
      <c r="A102" s="75" t="s">
        <v>153</v>
      </c>
      <c r="B102" s="76">
        <v>97</v>
      </c>
      <c r="C102" s="75" t="s">
        <v>152</v>
      </c>
    </row>
    <row r="103" spans="1:3">
      <c r="A103" s="75" t="s">
        <v>155</v>
      </c>
      <c r="B103" s="76">
        <v>98</v>
      </c>
      <c r="C103" s="75" t="s">
        <v>154</v>
      </c>
    </row>
    <row r="104" spans="1:3">
      <c r="A104" s="75" t="s">
        <v>157</v>
      </c>
      <c r="B104" s="76">
        <v>99</v>
      </c>
      <c r="C104" s="75" t="s">
        <v>156</v>
      </c>
    </row>
    <row r="105" spans="1:3">
      <c r="A105" s="75" t="s">
        <v>161</v>
      </c>
      <c r="B105" s="76">
        <v>100</v>
      </c>
      <c r="C105" s="75" t="s">
        <v>160</v>
      </c>
    </row>
    <row r="106" spans="1:3">
      <c r="A106" s="75" t="s">
        <v>163</v>
      </c>
      <c r="B106" s="76">
        <v>101</v>
      </c>
      <c r="C106" s="75" t="s">
        <v>162</v>
      </c>
    </row>
    <row r="108" spans="1:3">
      <c r="A108" s="90" t="s">
        <v>111</v>
      </c>
      <c r="B108" s="76">
        <v>102</v>
      </c>
      <c r="C108" s="75" t="s">
        <v>109</v>
      </c>
    </row>
    <row r="109" spans="1:3">
      <c r="A109" s="75" t="s">
        <v>113</v>
      </c>
      <c r="B109" s="76">
        <v>108</v>
      </c>
      <c r="C109" s="75" t="s">
        <v>112</v>
      </c>
    </row>
    <row r="110" spans="1:3">
      <c r="A110" s="75" t="s">
        <v>115</v>
      </c>
      <c r="B110" s="76">
        <v>114</v>
      </c>
      <c r="C110" s="75" t="s">
        <v>114</v>
      </c>
    </row>
    <row r="111" spans="1:3">
      <c r="A111" s="75" t="s">
        <v>118</v>
      </c>
      <c r="B111" s="76">
        <v>120</v>
      </c>
      <c r="C111" s="75" t="s">
        <v>116</v>
      </c>
    </row>
    <row r="112" spans="1:3">
      <c r="A112" s="75" t="s">
        <v>120</v>
      </c>
      <c r="B112" s="76">
        <v>126</v>
      </c>
      <c r="C112" s="75" t="s">
        <v>119</v>
      </c>
    </row>
    <row r="113" spans="1:3">
      <c r="A113" s="75" t="s">
        <v>122</v>
      </c>
      <c r="B113" s="76">
        <v>132</v>
      </c>
      <c r="C113" s="75" t="s">
        <v>121</v>
      </c>
    </row>
    <row r="114" spans="1:3">
      <c r="A114" s="90" t="s">
        <v>124</v>
      </c>
      <c r="B114" s="76">
        <v>138</v>
      </c>
      <c r="C114" s="75" t="s">
        <v>123</v>
      </c>
    </row>
    <row r="115" spans="1:3">
      <c r="A115" s="90" t="s">
        <v>126</v>
      </c>
      <c r="B115" s="76">
        <v>144</v>
      </c>
      <c r="C115" s="75" t="s">
        <v>125</v>
      </c>
    </row>
    <row r="116" spans="1:3">
      <c r="A116" s="90" t="s">
        <v>128</v>
      </c>
      <c r="B116" s="76">
        <v>150</v>
      </c>
      <c r="C116" s="75" t="s">
        <v>127</v>
      </c>
    </row>
    <row r="117" spans="1:3">
      <c r="A117" s="90"/>
    </row>
    <row r="118" spans="1:3">
      <c r="A118" s="75" t="s">
        <v>855</v>
      </c>
      <c r="B118" s="76">
        <v>156</v>
      </c>
      <c r="C118" s="75" t="s">
        <v>854</v>
      </c>
    </row>
    <row r="119" spans="1:3">
      <c r="A119" s="75" t="s">
        <v>860</v>
      </c>
      <c r="B119" s="76">
        <v>157</v>
      </c>
      <c r="C119" s="75" t="s">
        <v>859</v>
      </c>
    </row>
    <row r="120" spans="1:3">
      <c r="A120" s="90" t="s">
        <v>862</v>
      </c>
      <c r="B120" s="76">
        <v>158</v>
      </c>
      <c r="C120" s="75" t="s">
        <v>861</v>
      </c>
    </row>
    <row r="121" spans="1:3">
      <c r="A121" s="75" t="s">
        <v>863</v>
      </c>
      <c r="B121" s="76">
        <v>159</v>
      </c>
      <c r="C121" s="75" t="s">
        <v>512</v>
      </c>
    </row>
    <row r="122" spans="1:3">
      <c r="A122" s="75" t="s">
        <v>865</v>
      </c>
      <c r="B122" s="76">
        <v>160</v>
      </c>
      <c r="C122" s="75" t="s">
        <v>864</v>
      </c>
    </row>
    <row r="123" spans="1:3">
      <c r="A123" s="90" t="s">
        <v>867</v>
      </c>
      <c r="B123" s="76">
        <v>161</v>
      </c>
      <c r="C123" s="75" t="s">
        <v>866</v>
      </c>
    </row>
    <row r="124" spans="1:3">
      <c r="A124" s="75" t="s">
        <v>884</v>
      </c>
      <c r="B124" s="76">
        <v>162</v>
      </c>
      <c r="C124" s="75" t="s">
        <v>1357</v>
      </c>
    </row>
    <row r="125" spans="1:3">
      <c r="A125" s="75" t="s">
        <v>885</v>
      </c>
      <c r="B125" s="76">
        <v>163</v>
      </c>
      <c r="C125" s="75" t="s">
        <v>1358</v>
      </c>
    </row>
    <row r="126" spans="1:3">
      <c r="A126" s="75" t="s">
        <v>887</v>
      </c>
      <c r="B126" s="76">
        <v>164</v>
      </c>
      <c r="C126" s="75" t="s">
        <v>886</v>
      </c>
    </row>
    <row r="127" spans="1:3">
      <c r="A127" s="75" t="s">
        <v>888</v>
      </c>
      <c r="B127" s="76">
        <v>165</v>
      </c>
      <c r="C127" s="75" t="s">
        <v>286</v>
      </c>
    </row>
    <row r="128" spans="1:3">
      <c r="A128" s="75" t="s">
        <v>889</v>
      </c>
      <c r="B128" s="76">
        <v>166</v>
      </c>
      <c r="C128" s="75" t="s">
        <v>288</v>
      </c>
    </row>
    <row r="129" spans="1:3">
      <c r="A129" s="75" t="s">
        <v>891</v>
      </c>
      <c r="B129" s="76">
        <v>167</v>
      </c>
      <c r="C129" s="75" t="s">
        <v>890</v>
      </c>
    </row>
    <row r="130" spans="1:3">
      <c r="A130" s="90" t="s">
        <v>893</v>
      </c>
      <c r="B130" s="76">
        <v>168</v>
      </c>
      <c r="C130" s="75" t="s">
        <v>316</v>
      </c>
    </row>
    <row r="131" spans="1:3">
      <c r="A131" s="90" t="s">
        <v>897</v>
      </c>
      <c r="B131" s="76">
        <v>169</v>
      </c>
      <c r="C131" s="75" t="s">
        <v>896</v>
      </c>
    </row>
    <row r="133" spans="1:3">
      <c r="A133" s="75" t="s">
        <v>901</v>
      </c>
      <c r="B133" s="76">
        <v>170</v>
      </c>
      <c r="C133" s="75" t="s">
        <v>900</v>
      </c>
    </row>
    <row r="134" spans="1:3">
      <c r="A134" s="90" t="s">
        <v>903</v>
      </c>
      <c r="B134" s="76">
        <v>171</v>
      </c>
      <c r="C134" s="75" t="s">
        <v>902</v>
      </c>
    </row>
    <row r="135" spans="1:3">
      <c r="A135" s="75" t="s">
        <v>905</v>
      </c>
      <c r="B135" s="76">
        <v>172</v>
      </c>
      <c r="C135" s="75" t="s">
        <v>904</v>
      </c>
    </row>
    <row r="136" spans="1:3">
      <c r="A136" s="75" t="s">
        <v>907</v>
      </c>
      <c r="B136" s="76">
        <v>173</v>
      </c>
      <c r="C136" s="75" t="s">
        <v>906</v>
      </c>
    </row>
    <row r="137" spans="1:3">
      <c r="A137" s="75" t="s">
        <v>909</v>
      </c>
      <c r="B137" s="76">
        <v>174</v>
      </c>
      <c r="C137" s="75" t="s">
        <v>908</v>
      </c>
    </row>
    <row r="138" spans="1:3">
      <c r="A138" s="75" t="s">
        <v>911</v>
      </c>
      <c r="B138" s="76">
        <v>175</v>
      </c>
      <c r="C138" s="75" t="s">
        <v>910</v>
      </c>
    </row>
    <row r="139" spans="1:3">
      <c r="A139" s="75" t="s">
        <v>913</v>
      </c>
      <c r="B139" s="76">
        <v>176</v>
      </c>
      <c r="C139" s="75" t="s">
        <v>912</v>
      </c>
    </row>
    <row r="140" spans="1:3">
      <c r="A140" s="75" t="s">
        <v>915</v>
      </c>
      <c r="B140" s="76">
        <v>177</v>
      </c>
      <c r="C140" s="75" t="s">
        <v>914</v>
      </c>
    </row>
    <row r="141" spans="1:3">
      <c r="A141" s="75" t="s">
        <v>917</v>
      </c>
      <c r="B141" s="76">
        <v>178</v>
      </c>
      <c r="C141" s="75" t="s">
        <v>916</v>
      </c>
    </row>
    <row r="142" spans="1:3">
      <c r="A142" s="75" t="s">
        <v>919</v>
      </c>
      <c r="B142" s="76">
        <v>179</v>
      </c>
      <c r="C142" s="75" t="s">
        <v>918</v>
      </c>
    </row>
    <row r="143" spans="1:3">
      <c r="A143" s="75" t="s">
        <v>921</v>
      </c>
      <c r="B143" s="76">
        <v>180</v>
      </c>
      <c r="C143" s="75" t="s">
        <v>920</v>
      </c>
    </row>
    <row r="144" spans="1:3">
      <c r="A144" s="75" t="s">
        <v>923</v>
      </c>
      <c r="B144" s="76">
        <v>181</v>
      </c>
      <c r="C144" s="75" t="s">
        <v>922</v>
      </c>
    </row>
    <row r="145" spans="1:3">
      <c r="A145" s="75" t="s">
        <v>925</v>
      </c>
      <c r="B145" s="76">
        <v>182</v>
      </c>
      <c r="C145" s="75" t="s">
        <v>924</v>
      </c>
    </row>
    <row r="146" spans="1:3">
      <c r="A146" s="75" t="s">
        <v>927</v>
      </c>
      <c r="B146" s="76">
        <v>183</v>
      </c>
      <c r="C146" s="75" t="s">
        <v>926</v>
      </c>
    </row>
    <row r="147" spans="1:3">
      <c r="A147" s="75" t="s">
        <v>929</v>
      </c>
      <c r="B147" s="76">
        <v>184</v>
      </c>
      <c r="C147" s="75" t="s">
        <v>928</v>
      </c>
    </row>
    <row r="148" spans="1:3">
      <c r="A148" s="75" t="s">
        <v>932</v>
      </c>
      <c r="B148" s="76">
        <v>185</v>
      </c>
      <c r="C148" s="75" t="s">
        <v>931</v>
      </c>
    </row>
    <row r="149" spans="1:3">
      <c r="A149" s="75" t="s">
        <v>933</v>
      </c>
      <c r="B149" s="76">
        <v>186</v>
      </c>
      <c r="C149" s="75" t="s">
        <v>138</v>
      </c>
    </row>
    <row r="150" spans="1:3">
      <c r="A150" s="75" t="s">
        <v>935</v>
      </c>
      <c r="B150" s="76">
        <v>187</v>
      </c>
      <c r="C150" s="75" t="s">
        <v>934</v>
      </c>
    </row>
    <row r="151" spans="1:3">
      <c r="A151" s="75" t="s">
        <v>936</v>
      </c>
      <c r="B151" s="76">
        <v>188</v>
      </c>
      <c r="C151" s="75" t="s">
        <v>143</v>
      </c>
    </row>
    <row r="152" spans="1:3">
      <c r="A152" s="75" t="s">
        <v>938</v>
      </c>
      <c r="B152" s="76">
        <v>189</v>
      </c>
      <c r="C152" s="75" t="s">
        <v>937</v>
      </c>
    </row>
    <row r="153" spans="1:3">
      <c r="A153" s="75" t="s">
        <v>939</v>
      </c>
      <c r="B153" s="76">
        <v>190</v>
      </c>
      <c r="C153" s="75" t="s">
        <v>147</v>
      </c>
    </row>
    <row r="154" spans="1:3">
      <c r="A154" s="75" t="s">
        <v>941</v>
      </c>
      <c r="B154" s="76">
        <v>191</v>
      </c>
      <c r="C154" s="75" t="s">
        <v>940</v>
      </c>
    </row>
    <row r="155" spans="1:3">
      <c r="A155" s="75" t="s">
        <v>942</v>
      </c>
      <c r="B155" s="76">
        <v>192</v>
      </c>
      <c r="C155" s="75" t="s">
        <v>152</v>
      </c>
    </row>
    <row r="156" spans="1:3">
      <c r="A156" s="75" t="s">
        <v>944</v>
      </c>
      <c r="B156" s="76">
        <v>193</v>
      </c>
      <c r="C156" s="75" t="s">
        <v>943</v>
      </c>
    </row>
    <row r="157" spans="1:3">
      <c r="A157" s="75" t="s">
        <v>945</v>
      </c>
      <c r="B157" s="76">
        <v>194</v>
      </c>
      <c r="C157" s="75" t="s">
        <v>156</v>
      </c>
    </row>
    <row r="158" spans="1:3">
      <c r="A158" s="75" t="s">
        <v>947</v>
      </c>
      <c r="B158" s="76">
        <v>195</v>
      </c>
      <c r="C158" s="75" t="s">
        <v>946</v>
      </c>
    </row>
    <row r="160" spans="1:3">
      <c r="A160" s="75" t="s">
        <v>948</v>
      </c>
      <c r="B160" s="76">
        <v>196</v>
      </c>
      <c r="C160" s="75" t="s">
        <v>162</v>
      </c>
    </row>
    <row r="161" spans="1:3">
      <c r="A161" s="75" t="s">
        <v>950</v>
      </c>
      <c r="B161" s="76">
        <v>197</v>
      </c>
      <c r="C161" s="75" t="s">
        <v>949</v>
      </c>
    </row>
    <row r="162" spans="1:3">
      <c r="A162" s="75" t="s">
        <v>952</v>
      </c>
      <c r="B162" s="76">
        <v>203</v>
      </c>
      <c r="C162" s="75" t="s">
        <v>951</v>
      </c>
    </row>
    <row r="163" spans="1:3">
      <c r="A163" s="75" t="s">
        <v>954</v>
      </c>
      <c r="B163" s="76">
        <v>209</v>
      </c>
      <c r="C163" s="75" t="s">
        <v>953</v>
      </c>
    </row>
    <row r="164" spans="1:3">
      <c r="A164" s="75" t="s">
        <v>956</v>
      </c>
      <c r="B164" s="76">
        <v>215</v>
      </c>
      <c r="C164" s="75" t="s">
        <v>955</v>
      </c>
    </row>
    <row r="165" spans="1:3">
      <c r="A165" s="75" t="s">
        <v>958</v>
      </c>
      <c r="B165" s="76">
        <v>221</v>
      </c>
      <c r="C165" s="75" t="s">
        <v>957</v>
      </c>
    </row>
    <row r="166" spans="1:3">
      <c r="A166" s="75" t="s">
        <v>960</v>
      </c>
      <c r="B166" s="76">
        <v>227</v>
      </c>
      <c r="C166" s="75" t="s">
        <v>959</v>
      </c>
    </row>
    <row r="167" spans="1:3">
      <c r="A167" s="75" t="s">
        <v>963</v>
      </c>
      <c r="B167" s="76">
        <v>233</v>
      </c>
      <c r="C167" s="75" t="s">
        <v>1359</v>
      </c>
    </row>
    <row r="168" spans="1:3">
      <c r="A168" s="75" t="s">
        <v>965</v>
      </c>
      <c r="B168" s="76">
        <v>239</v>
      </c>
      <c r="C168" s="75" t="s">
        <v>964</v>
      </c>
    </row>
    <row r="169" spans="1:3">
      <c r="A169" s="75" t="s">
        <v>967</v>
      </c>
      <c r="B169" s="76">
        <v>245</v>
      </c>
      <c r="C169" s="75" t="s">
        <v>966</v>
      </c>
    </row>
    <row r="170" spans="1:3">
      <c r="A170" s="75" t="s">
        <v>976</v>
      </c>
      <c r="B170" s="76">
        <v>251</v>
      </c>
      <c r="C170" s="75" t="s">
        <v>975</v>
      </c>
    </row>
    <row r="171" spans="1:3">
      <c r="A171" s="75" t="s">
        <v>979</v>
      </c>
      <c r="B171" s="76">
        <v>253</v>
      </c>
      <c r="C171" s="75" t="s">
        <v>978</v>
      </c>
    </row>
    <row r="172" spans="1:3">
      <c r="A172" s="75" t="s">
        <v>982</v>
      </c>
      <c r="B172" s="76">
        <v>254</v>
      </c>
      <c r="C172" s="75" t="s">
        <v>981</v>
      </c>
    </row>
    <row r="173" spans="1:3">
      <c r="A173" s="75" t="s">
        <v>984</v>
      </c>
      <c r="B173" s="76">
        <v>255</v>
      </c>
      <c r="C173" s="75" t="s">
        <v>983</v>
      </c>
    </row>
    <row r="175" spans="1:3">
      <c r="A175" s="75" t="s">
        <v>989</v>
      </c>
      <c r="B175" s="76">
        <v>256</v>
      </c>
      <c r="C175" s="75" t="s">
        <v>854</v>
      </c>
    </row>
    <row r="176" spans="1:3">
      <c r="A176" s="75" t="s">
        <v>990</v>
      </c>
      <c r="B176" s="76">
        <v>257</v>
      </c>
      <c r="C176" s="75" t="s">
        <v>859</v>
      </c>
    </row>
    <row r="177" spans="1:3">
      <c r="A177" s="75" t="s">
        <v>993</v>
      </c>
      <c r="B177" s="76">
        <v>258</v>
      </c>
      <c r="C177" s="75" t="s">
        <v>861</v>
      </c>
    </row>
    <row r="178" spans="1:3">
      <c r="A178" s="75" t="s">
        <v>994</v>
      </c>
      <c r="B178" s="76">
        <v>259</v>
      </c>
      <c r="C178" s="75" t="s">
        <v>900</v>
      </c>
    </row>
    <row r="179" spans="1:3">
      <c r="A179" s="90" t="s">
        <v>995</v>
      </c>
      <c r="B179" s="76">
        <v>260</v>
      </c>
      <c r="C179" s="75" t="s">
        <v>902</v>
      </c>
    </row>
    <row r="180" spans="1:3">
      <c r="A180" s="75" t="s">
        <v>996</v>
      </c>
      <c r="B180" s="76">
        <v>261</v>
      </c>
      <c r="C180" s="75" t="s">
        <v>904</v>
      </c>
    </row>
    <row r="181" spans="1:3">
      <c r="A181" s="75" t="s">
        <v>997</v>
      </c>
      <c r="B181" s="76">
        <v>262</v>
      </c>
      <c r="C181" s="75" t="s">
        <v>906</v>
      </c>
    </row>
    <row r="182" spans="1:3">
      <c r="A182" s="75" t="s">
        <v>998</v>
      </c>
      <c r="B182" s="76">
        <v>263</v>
      </c>
      <c r="C182" s="75" t="s">
        <v>908</v>
      </c>
    </row>
    <row r="183" spans="1:3">
      <c r="A183" s="75" t="s">
        <v>999</v>
      </c>
      <c r="B183" s="76">
        <v>264</v>
      </c>
      <c r="C183" s="75" t="s">
        <v>910</v>
      </c>
    </row>
    <row r="184" spans="1:3">
      <c r="A184" s="75" t="s">
        <v>1000</v>
      </c>
      <c r="B184" s="76">
        <v>265</v>
      </c>
      <c r="C184" s="75" t="s">
        <v>912</v>
      </c>
    </row>
    <row r="185" spans="1:3">
      <c r="A185" s="75" t="s">
        <v>1001</v>
      </c>
      <c r="B185" s="76">
        <v>266</v>
      </c>
      <c r="C185" s="75" t="s">
        <v>914</v>
      </c>
    </row>
    <row r="186" spans="1:3">
      <c r="A186" s="75" t="s">
        <v>1002</v>
      </c>
      <c r="B186" s="76">
        <v>267</v>
      </c>
      <c r="C186" s="75" t="s">
        <v>916</v>
      </c>
    </row>
    <row r="187" spans="1:3">
      <c r="A187" s="75" t="s">
        <v>1003</v>
      </c>
      <c r="B187" s="76">
        <v>268</v>
      </c>
      <c r="C187" s="75" t="s">
        <v>918</v>
      </c>
    </row>
    <row r="188" spans="1:3">
      <c r="A188" s="75" t="s">
        <v>1004</v>
      </c>
      <c r="B188" s="76">
        <v>269</v>
      </c>
      <c r="C188" s="75" t="s">
        <v>920</v>
      </c>
    </row>
    <row r="189" spans="1:3">
      <c r="A189" s="75" t="s">
        <v>1005</v>
      </c>
      <c r="B189" s="76">
        <v>270</v>
      </c>
      <c r="C189" s="75" t="s">
        <v>922</v>
      </c>
    </row>
    <row r="190" spans="1:3">
      <c r="A190" s="75" t="s">
        <v>1006</v>
      </c>
      <c r="B190" s="76">
        <v>271</v>
      </c>
      <c r="C190" s="75" t="s">
        <v>924</v>
      </c>
    </row>
    <row r="191" spans="1:3">
      <c r="A191" s="75" t="s">
        <v>1007</v>
      </c>
      <c r="B191" s="76">
        <v>272</v>
      </c>
      <c r="C191" s="75" t="s">
        <v>926</v>
      </c>
    </row>
    <row r="192" spans="1:3">
      <c r="A192" s="75" t="s">
        <v>1009</v>
      </c>
      <c r="B192" s="76">
        <v>273</v>
      </c>
      <c r="C192" s="75" t="s">
        <v>928</v>
      </c>
    </row>
    <row r="194" spans="1:3">
      <c r="A194" s="75" t="s">
        <v>1014</v>
      </c>
      <c r="B194" s="76">
        <v>274</v>
      </c>
      <c r="C194" s="75" t="s">
        <v>931</v>
      </c>
    </row>
    <row r="195" spans="1:3">
      <c r="A195" s="75" t="s">
        <v>1015</v>
      </c>
      <c r="B195" s="76">
        <v>275</v>
      </c>
      <c r="C195" s="75" t="s">
        <v>138</v>
      </c>
    </row>
    <row r="196" spans="1:3">
      <c r="A196" s="75" t="s">
        <v>1017</v>
      </c>
      <c r="B196" s="76">
        <v>276</v>
      </c>
      <c r="C196" s="75" t="s">
        <v>934</v>
      </c>
    </row>
    <row r="197" spans="1:3">
      <c r="A197" s="75" t="s">
        <v>1018</v>
      </c>
      <c r="B197" s="76">
        <v>277</v>
      </c>
      <c r="C197" s="75" t="s">
        <v>143</v>
      </c>
    </row>
    <row r="198" spans="1:3">
      <c r="A198" s="75" t="s">
        <v>1020</v>
      </c>
      <c r="B198" s="76">
        <v>278</v>
      </c>
      <c r="C198" s="75" t="s">
        <v>937</v>
      </c>
    </row>
    <row r="199" spans="1:3">
      <c r="A199" s="75" t="s">
        <v>1021</v>
      </c>
      <c r="B199" s="76">
        <v>279</v>
      </c>
      <c r="C199" s="75" t="s">
        <v>147</v>
      </c>
    </row>
    <row r="200" spans="1:3">
      <c r="A200" s="75" t="s">
        <v>1023</v>
      </c>
      <c r="B200" s="76">
        <v>280</v>
      </c>
      <c r="C200" s="75" t="s">
        <v>940</v>
      </c>
    </row>
    <row r="201" spans="1:3">
      <c r="A201" s="75" t="s">
        <v>1024</v>
      </c>
      <c r="B201" s="76">
        <v>281</v>
      </c>
      <c r="C201" s="75" t="s">
        <v>152</v>
      </c>
    </row>
    <row r="202" spans="1:3">
      <c r="A202" s="75" t="s">
        <v>1026</v>
      </c>
      <c r="B202" s="76">
        <v>282</v>
      </c>
      <c r="C202" s="75" t="s">
        <v>943</v>
      </c>
    </row>
    <row r="203" spans="1:3">
      <c r="A203" s="75" t="s">
        <v>1027</v>
      </c>
      <c r="B203" s="76">
        <v>283</v>
      </c>
      <c r="C203" s="75" t="s">
        <v>156</v>
      </c>
    </row>
    <row r="204" spans="1:3">
      <c r="A204" s="75" t="s">
        <v>1028</v>
      </c>
      <c r="B204" s="76">
        <v>284</v>
      </c>
      <c r="C204" s="75" t="s">
        <v>946</v>
      </c>
    </row>
    <row r="205" spans="1:3">
      <c r="A205" s="75" t="s">
        <v>1029</v>
      </c>
      <c r="B205" s="76">
        <v>285</v>
      </c>
      <c r="C205" s="75" t="s">
        <v>162</v>
      </c>
    </row>
    <row r="206" spans="1:3">
      <c r="A206" s="75" t="s">
        <v>1030</v>
      </c>
      <c r="B206" s="76">
        <v>286</v>
      </c>
      <c r="C206" s="75" t="s">
        <v>949</v>
      </c>
    </row>
    <row r="207" spans="1:3">
      <c r="A207" s="75" t="s">
        <v>1031</v>
      </c>
      <c r="B207" s="76">
        <v>292</v>
      </c>
      <c r="C207" s="75" t="s">
        <v>951</v>
      </c>
    </row>
    <row r="208" spans="1:3">
      <c r="A208" s="75" t="s">
        <v>1032</v>
      </c>
      <c r="B208" s="76">
        <v>298</v>
      </c>
      <c r="C208" s="75" t="s">
        <v>953</v>
      </c>
    </row>
    <row r="209" spans="1:3">
      <c r="A209" s="75" t="s">
        <v>1033</v>
      </c>
      <c r="B209" s="76">
        <v>304</v>
      </c>
      <c r="C209" s="75" t="s">
        <v>955</v>
      </c>
    </row>
    <row r="210" spans="1:3">
      <c r="A210" s="75" t="s">
        <v>1034</v>
      </c>
      <c r="B210" s="76">
        <v>310</v>
      </c>
      <c r="C210" s="75" t="s">
        <v>957</v>
      </c>
    </row>
    <row r="211" spans="1:3">
      <c r="A211" s="75" t="s">
        <v>1035</v>
      </c>
      <c r="B211" s="76">
        <v>316</v>
      </c>
      <c r="C211" s="75" t="s">
        <v>959</v>
      </c>
    </row>
    <row r="212" spans="1:3">
      <c r="A212" s="75" t="s">
        <v>1037</v>
      </c>
      <c r="B212" s="76">
        <v>322</v>
      </c>
      <c r="C212" s="75" t="s">
        <v>1036</v>
      </c>
    </row>
    <row r="213" spans="1:3">
      <c r="A213" s="75" t="s">
        <v>1038</v>
      </c>
      <c r="B213" s="76">
        <v>328</v>
      </c>
      <c r="C213" s="75" t="s">
        <v>964</v>
      </c>
    </row>
    <row r="214" spans="1:3">
      <c r="A214" s="75" t="s">
        <v>1040</v>
      </c>
      <c r="B214" s="76">
        <v>334</v>
      </c>
      <c r="C214" s="75" t="s">
        <v>966</v>
      </c>
    </row>
    <row r="216" spans="1:3">
      <c r="A216" s="291" t="s">
        <v>1088</v>
      </c>
      <c r="B216" s="76">
        <v>340</v>
      </c>
      <c r="C216" s="292" t="s">
        <v>1086</v>
      </c>
    </row>
    <row r="217" spans="1:3">
      <c r="A217" s="75" t="s">
        <v>1091</v>
      </c>
      <c r="B217" s="76">
        <v>341</v>
      </c>
      <c r="C217" s="75" t="s">
        <v>1090</v>
      </c>
    </row>
    <row r="218" spans="1:3">
      <c r="A218" s="75" t="s">
        <v>1096</v>
      </c>
      <c r="B218" s="76">
        <v>342</v>
      </c>
      <c r="C218" s="75" t="s">
        <v>1360</v>
      </c>
    </row>
    <row r="219" spans="1:3">
      <c r="A219" s="75" t="s">
        <v>1102</v>
      </c>
      <c r="B219" s="76">
        <v>343</v>
      </c>
      <c r="C219" s="75" t="s">
        <v>543</v>
      </c>
    </row>
    <row r="220" spans="1:3">
      <c r="A220" s="75" t="s">
        <v>1105</v>
      </c>
      <c r="B220" s="76">
        <v>344</v>
      </c>
      <c r="C220" s="75" t="s">
        <v>1104</v>
      </c>
    </row>
    <row r="221" spans="1:3">
      <c r="A221" s="75" t="s">
        <v>1108</v>
      </c>
      <c r="B221" s="76">
        <v>345</v>
      </c>
      <c r="C221" s="75" t="s">
        <v>1107</v>
      </c>
    </row>
    <row r="222" spans="1:3">
      <c r="A222" s="75" t="s">
        <v>1115</v>
      </c>
      <c r="B222" s="76">
        <v>346</v>
      </c>
      <c r="C222" s="75" t="s">
        <v>1114</v>
      </c>
    </row>
    <row r="223" spans="1:3">
      <c r="A223" s="75" t="s">
        <v>1118</v>
      </c>
      <c r="B223" s="76">
        <v>347</v>
      </c>
      <c r="C223" s="75" t="s">
        <v>1114</v>
      </c>
    </row>
    <row r="224" spans="1:3">
      <c r="A224" s="75" t="s">
        <v>1120</v>
      </c>
      <c r="B224" s="76">
        <v>348</v>
      </c>
      <c r="C224" s="75" t="s">
        <v>1119</v>
      </c>
    </row>
    <row r="225" spans="1:3">
      <c r="A225" s="90" t="s">
        <v>1122</v>
      </c>
      <c r="B225" s="76">
        <v>349</v>
      </c>
      <c r="C225" s="75" t="s">
        <v>1121</v>
      </c>
    </row>
    <row r="226" spans="1:3">
      <c r="A226" s="90"/>
    </row>
    <row r="227" spans="1:3">
      <c r="A227" s="75" t="s">
        <v>1131</v>
      </c>
      <c r="B227" s="76">
        <v>350</v>
      </c>
      <c r="C227" s="75" t="s">
        <v>1130</v>
      </c>
    </row>
    <row r="228" spans="1:3">
      <c r="A228" s="75" t="s">
        <v>1133</v>
      </c>
      <c r="B228" s="76">
        <v>351</v>
      </c>
      <c r="C228" s="75" t="s">
        <v>1132</v>
      </c>
    </row>
    <row r="229" spans="1:3">
      <c r="A229" s="75" t="s">
        <v>1135</v>
      </c>
      <c r="B229" s="76">
        <v>352</v>
      </c>
      <c r="C229" s="75" t="s">
        <v>1134</v>
      </c>
    </row>
    <row r="230" spans="1:3">
      <c r="A230" s="75" t="s">
        <v>1137</v>
      </c>
      <c r="B230" s="76">
        <v>353</v>
      </c>
      <c r="C230" s="75" t="s">
        <v>1136</v>
      </c>
    </row>
    <row r="231" spans="1:3">
      <c r="A231" s="75" t="s">
        <v>1139</v>
      </c>
      <c r="B231" s="76">
        <v>354</v>
      </c>
      <c r="C231" s="75" t="s">
        <v>1138</v>
      </c>
    </row>
    <row r="232" spans="1:3">
      <c r="A232" s="75" t="s">
        <v>1141</v>
      </c>
      <c r="B232" s="76">
        <v>355</v>
      </c>
      <c r="C232" s="75" t="s">
        <v>1140</v>
      </c>
    </row>
    <row r="233" spans="1:3">
      <c r="A233" s="75" t="s">
        <v>1143</v>
      </c>
      <c r="B233" s="76">
        <v>356</v>
      </c>
      <c r="C233" s="75" t="s">
        <v>1142</v>
      </c>
    </row>
    <row r="234" spans="1:3">
      <c r="A234" s="75" t="s">
        <v>1145</v>
      </c>
      <c r="B234" s="76">
        <v>357</v>
      </c>
      <c r="C234" s="75" t="s">
        <v>1144</v>
      </c>
    </row>
    <row r="235" spans="1:3">
      <c r="A235" s="75" t="s">
        <v>1147</v>
      </c>
      <c r="B235" s="76">
        <v>358</v>
      </c>
      <c r="C235" s="75" t="s">
        <v>1146</v>
      </c>
    </row>
    <row r="236" spans="1:3">
      <c r="A236" s="75" t="s">
        <v>1149</v>
      </c>
      <c r="B236" s="76">
        <v>359</v>
      </c>
      <c r="C236" s="75" t="s">
        <v>1148</v>
      </c>
    </row>
    <row r="237" spans="1:3">
      <c r="A237" s="75" t="s">
        <v>1151</v>
      </c>
      <c r="B237" s="76">
        <v>360</v>
      </c>
      <c r="C237" s="75" t="s">
        <v>1150</v>
      </c>
    </row>
    <row r="238" spans="1:3">
      <c r="A238" s="75" t="s">
        <v>1153</v>
      </c>
      <c r="B238" s="76">
        <v>361</v>
      </c>
      <c r="C238" s="75" t="s">
        <v>1152</v>
      </c>
    </row>
    <row r="239" spans="1:3">
      <c r="A239" s="75" t="s">
        <v>1162</v>
      </c>
      <c r="B239" s="76">
        <v>362</v>
      </c>
      <c r="C239" s="75" t="s">
        <v>1161</v>
      </c>
    </row>
    <row r="240" spans="1:3">
      <c r="A240" s="75" t="s">
        <v>1166</v>
      </c>
      <c r="B240" s="76">
        <v>363</v>
      </c>
      <c r="C240" s="75" t="s">
        <v>1165</v>
      </c>
    </row>
    <row r="241" spans="1:3">
      <c r="A241" s="75" t="s">
        <v>1168</v>
      </c>
      <c r="B241" s="76">
        <v>364</v>
      </c>
      <c r="C241" s="75" t="s">
        <v>1167</v>
      </c>
    </row>
    <row r="242" spans="1:3">
      <c r="A242" s="75" t="s">
        <v>1170</v>
      </c>
      <c r="B242" s="76">
        <v>365</v>
      </c>
      <c r="C242" s="75" t="s">
        <v>1169</v>
      </c>
    </row>
    <row r="243" spans="1:3">
      <c r="A243" s="75" t="s">
        <v>1173</v>
      </c>
      <c r="B243" s="76">
        <v>366</v>
      </c>
      <c r="C243" s="75" t="s">
        <v>1172</v>
      </c>
    </row>
    <row r="244" spans="1:3">
      <c r="A244" s="75" t="s">
        <v>1175</v>
      </c>
      <c r="B244" s="76">
        <v>367</v>
      </c>
      <c r="C244" s="75" t="s">
        <v>1174</v>
      </c>
    </row>
    <row r="245" spans="1:3">
      <c r="A245" s="75" t="s">
        <v>1177</v>
      </c>
      <c r="B245" s="76">
        <v>368</v>
      </c>
      <c r="C245" s="75" t="s">
        <v>1176</v>
      </c>
    </row>
    <row r="247" spans="1:3">
      <c r="A247" s="75" t="s">
        <v>1179</v>
      </c>
      <c r="B247" s="76">
        <v>369</v>
      </c>
      <c r="C247" s="75" t="s">
        <v>1178</v>
      </c>
    </row>
    <row r="248" spans="1:3">
      <c r="A248" s="75" t="s">
        <v>1181</v>
      </c>
      <c r="B248" s="76">
        <v>370</v>
      </c>
      <c r="C248" s="75" t="s">
        <v>1180</v>
      </c>
    </row>
    <row r="249" spans="1:3">
      <c r="A249" s="75" t="s">
        <v>1183</v>
      </c>
      <c r="B249" s="76">
        <v>371</v>
      </c>
      <c r="C249" s="75" t="s">
        <v>1182</v>
      </c>
    </row>
    <row r="250" spans="1:3">
      <c r="A250" s="75" t="s">
        <v>1185</v>
      </c>
      <c r="B250" s="76">
        <v>372</v>
      </c>
      <c r="C250" s="75" t="s">
        <v>1184</v>
      </c>
    </row>
    <row r="251" spans="1:3">
      <c r="A251" s="75" t="s">
        <v>1187</v>
      </c>
      <c r="B251" s="76">
        <v>373</v>
      </c>
      <c r="C251" s="75" t="s">
        <v>1186</v>
      </c>
    </row>
    <row r="252" spans="1:3">
      <c r="A252" s="75" t="s">
        <v>1189</v>
      </c>
      <c r="B252" s="76">
        <v>374</v>
      </c>
      <c r="C252" s="75" t="s">
        <v>1188</v>
      </c>
    </row>
    <row r="253" spans="1:3">
      <c r="A253" s="75" t="s">
        <v>1191</v>
      </c>
      <c r="B253" s="76">
        <v>375</v>
      </c>
      <c r="C253" s="75" t="s">
        <v>1190</v>
      </c>
    </row>
    <row r="254" spans="1:3">
      <c r="A254" s="75" t="s">
        <v>1193</v>
      </c>
      <c r="B254" s="76">
        <v>381</v>
      </c>
      <c r="C254" s="75" t="s">
        <v>1192</v>
      </c>
    </row>
    <row r="255" spans="1:3">
      <c r="A255" s="75" t="s">
        <v>1195</v>
      </c>
      <c r="B255" s="76">
        <v>387</v>
      </c>
      <c r="C255" s="75" t="s">
        <v>1194</v>
      </c>
    </row>
    <row r="256" spans="1:3">
      <c r="A256" s="75" t="s">
        <v>1197</v>
      </c>
      <c r="B256" s="76">
        <v>393</v>
      </c>
      <c r="C256" s="75" t="s">
        <v>1196</v>
      </c>
    </row>
    <row r="257" spans="1:3">
      <c r="A257" s="75" t="s">
        <v>1199</v>
      </c>
      <c r="B257" s="76">
        <v>399</v>
      </c>
      <c r="C257" s="75" t="s">
        <v>1198</v>
      </c>
    </row>
    <row r="258" spans="1:3">
      <c r="A258" s="75" t="s">
        <v>1201</v>
      </c>
      <c r="B258" s="76">
        <v>405</v>
      </c>
      <c r="C258" s="75" t="s">
        <v>1200</v>
      </c>
    </row>
    <row r="260" spans="1:3">
      <c r="A260" s="90" t="s">
        <v>1203</v>
      </c>
      <c r="B260" s="76">
        <v>411</v>
      </c>
      <c r="C260" s="75" t="s">
        <v>1202</v>
      </c>
    </row>
    <row r="261" spans="1:3">
      <c r="A261" s="90" t="s">
        <v>1206</v>
      </c>
      <c r="B261" s="76">
        <v>417</v>
      </c>
      <c r="C261" s="75" t="s">
        <v>1204</v>
      </c>
    </row>
    <row r="262" spans="1:3">
      <c r="A262" s="90" t="s">
        <v>1208</v>
      </c>
      <c r="B262" s="76">
        <v>423</v>
      </c>
      <c r="C262" s="75" t="s">
        <v>1207</v>
      </c>
    </row>
    <row r="263" spans="1:3">
      <c r="A263" s="75" t="s">
        <v>1211</v>
      </c>
      <c r="B263" s="76">
        <v>429</v>
      </c>
      <c r="C263" s="75" t="s">
        <v>1210</v>
      </c>
    </row>
    <row r="264" spans="1:3">
      <c r="A264" s="75" t="s">
        <v>1213</v>
      </c>
      <c r="B264" s="76">
        <v>435</v>
      </c>
      <c r="C264" s="75" t="s">
        <v>1212</v>
      </c>
    </row>
    <row r="265" spans="1:3">
      <c r="A265" s="75" t="s">
        <v>1220</v>
      </c>
      <c r="B265" s="76">
        <v>441</v>
      </c>
      <c r="C265" s="75" t="s">
        <v>1219</v>
      </c>
    </row>
    <row r="266" spans="1:3">
      <c r="A266" s="75" t="s">
        <v>1222</v>
      </c>
      <c r="B266" s="76">
        <v>447</v>
      </c>
      <c r="C266" s="75" t="s">
        <v>1221</v>
      </c>
    </row>
    <row r="267" spans="1:3">
      <c r="A267" s="75" t="s">
        <v>1224</v>
      </c>
      <c r="B267" s="76">
        <v>453</v>
      </c>
      <c r="C267" s="75" t="s">
        <v>1223</v>
      </c>
    </row>
    <row r="268" spans="1:3">
      <c r="A268" s="75" t="s">
        <v>1226</v>
      </c>
      <c r="B268" s="76">
        <v>459</v>
      </c>
      <c r="C268" s="75" t="s">
        <v>1225</v>
      </c>
    </row>
    <row r="270" spans="1:3">
      <c r="A270" s="90" t="s">
        <v>1227</v>
      </c>
      <c r="B270" s="76">
        <v>465</v>
      </c>
      <c r="C270" s="75" t="s">
        <v>1228</v>
      </c>
    </row>
    <row r="271" spans="1:3">
      <c r="A271" s="75" t="s">
        <v>1361</v>
      </c>
      <c r="B271" s="76">
        <v>466</v>
      </c>
      <c r="C271" s="75" t="s">
        <v>1232</v>
      </c>
    </row>
    <row r="272" spans="1:3">
      <c r="A272" s="75" t="s">
        <v>1234</v>
      </c>
      <c r="B272" s="76">
        <v>467</v>
      </c>
      <c r="C272" s="75" t="s">
        <v>1235</v>
      </c>
    </row>
    <row r="273" spans="1:3">
      <c r="A273" s="75" t="s">
        <v>1236</v>
      </c>
      <c r="B273" s="76">
        <v>468</v>
      </c>
      <c r="C273" s="75" t="s">
        <v>1237</v>
      </c>
    </row>
    <row r="274" spans="1:3">
      <c r="A274" s="75" t="s">
        <v>1238</v>
      </c>
      <c r="B274" s="76">
        <v>469</v>
      </c>
      <c r="C274" s="75" t="s">
        <v>1239</v>
      </c>
    </row>
    <row r="275" spans="1:3">
      <c r="A275" s="75" t="s">
        <v>1240</v>
      </c>
      <c r="B275" s="76">
        <v>470</v>
      </c>
      <c r="C275" s="75" t="s">
        <v>1241</v>
      </c>
    </row>
    <row r="276" spans="1:3">
      <c r="A276" s="75" t="s">
        <v>1242</v>
      </c>
      <c r="B276" s="76">
        <v>471</v>
      </c>
      <c r="C276" s="75" t="s">
        <v>1243</v>
      </c>
    </row>
    <row r="277" spans="1:3">
      <c r="A277" s="75" t="s">
        <v>1244</v>
      </c>
      <c r="B277" s="76">
        <v>472</v>
      </c>
      <c r="C277" s="75" t="s">
        <v>1245</v>
      </c>
    </row>
    <row r="278" spans="1:3">
      <c r="A278" s="75" t="s">
        <v>1246</v>
      </c>
      <c r="B278" s="76">
        <v>473</v>
      </c>
      <c r="C278" s="75" t="s">
        <v>1247</v>
      </c>
    </row>
    <row r="279" spans="1:3">
      <c r="A279" s="75" t="s">
        <v>1248</v>
      </c>
      <c r="B279" s="76">
        <v>474</v>
      </c>
      <c r="C279" s="75" t="s">
        <v>1249</v>
      </c>
    </row>
    <row r="280" spans="1:3">
      <c r="A280" s="75" t="s">
        <v>1250</v>
      </c>
      <c r="B280" s="76">
        <v>475</v>
      </c>
      <c r="C280" s="75" t="s">
        <v>1251</v>
      </c>
    </row>
    <row r="281" spans="1:3">
      <c r="A281" s="75" t="s">
        <v>1252</v>
      </c>
      <c r="B281" s="76">
        <v>476</v>
      </c>
      <c r="C281" s="75" t="s">
        <v>1253</v>
      </c>
    </row>
    <row r="282" spans="1:3">
      <c r="A282" s="75" t="s">
        <v>1254</v>
      </c>
      <c r="B282" s="76">
        <v>477</v>
      </c>
      <c r="C282" s="75" t="s">
        <v>1255</v>
      </c>
    </row>
    <row r="283" spans="1:3">
      <c r="A283" s="75" t="s">
        <v>1256</v>
      </c>
      <c r="B283" s="76">
        <v>478</v>
      </c>
      <c r="C283" s="75" t="s">
        <v>1257</v>
      </c>
    </row>
    <row r="284" spans="1:3">
      <c r="A284" s="75" t="s">
        <v>1258</v>
      </c>
      <c r="B284" s="76">
        <v>479</v>
      </c>
      <c r="C284" s="75" t="s">
        <v>1259</v>
      </c>
    </row>
    <row r="285" spans="1:3">
      <c r="A285" s="75" t="s">
        <v>1260</v>
      </c>
      <c r="B285" s="76">
        <v>485</v>
      </c>
      <c r="C285" s="75" t="s">
        <v>1261</v>
      </c>
    </row>
    <row r="286" spans="1:3">
      <c r="A286" s="75" t="s">
        <v>1262</v>
      </c>
      <c r="B286" s="76">
        <v>491</v>
      </c>
      <c r="C286" s="75" t="s">
        <v>1263</v>
      </c>
    </row>
    <row r="287" spans="1:3">
      <c r="A287" s="75" t="s">
        <v>1264</v>
      </c>
      <c r="B287" s="76">
        <v>497</v>
      </c>
      <c r="C287" s="75" t="s">
        <v>1265</v>
      </c>
    </row>
    <row r="288" spans="1:3">
      <c r="A288" s="75" t="s">
        <v>1266</v>
      </c>
      <c r="B288" s="76">
        <v>503</v>
      </c>
      <c r="C288" s="75" t="s">
        <v>1267</v>
      </c>
    </row>
    <row r="289" spans="1:3">
      <c r="A289" s="75" t="s">
        <v>1268</v>
      </c>
      <c r="B289" s="76">
        <v>509</v>
      </c>
      <c r="C289" s="75" t="s">
        <v>1269</v>
      </c>
    </row>
    <row r="290" spans="1:3">
      <c r="A290" s="75" t="s">
        <v>1270</v>
      </c>
      <c r="B290" s="76">
        <v>515</v>
      </c>
      <c r="C290" s="75" t="s">
        <v>1271</v>
      </c>
    </row>
    <row r="291" spans="1:3">
      <c r="A291" s="75" t="s">
        <v>1272</v>
      </c>
      <c r="B291" s="76">
        <v>521</v>
      </c>
      <c r="C291" s="75" t="s">
        <v>1273</v>
      </c>
    </row>
    <row r="292" spans="1:3">
      <c r="A292" s="75" t="s">
        <v>1274</v>
      </c>
      <c r="B292" s="76">
        <v>527</v>
      </c>
      <c r="C292" s="75" t="s">
        <v>1275</v>
      </c>
    </row>
    <row r="294" spans="1:3">
      <c r="A294" s="75" t="s">
        <v>1280</v>
      </c>
      <c r="B294" s="76">
        <v>533</v>
      </c>
      <c r="C294" s="75" t="s">
        <v>175</v>
      </c>
    </row>
    <row r="295" spans="1:3">
      <c r="A295" s="75" t="s">
        <v>1291</v>
      </c>
      <c r="B295" s="76">
        <v>534</v>
      </c>
      <c r="C295" s="75" t="s">
        <v>1290</v>
      </c>
    </row>
    <row r="296" spans="1:3">
      <c r="A296" s="75" t="s">
        <v>1306</v>
      </c>
      <c r="B296" s="76">
        <v>535</v>
      </c>
      <c r="C296" s="75" t="s">
        <v>1305</v>
      </c>
    </row>
    <row r="297" spans="1:3">
      <c r="A297" s="90" t="s">
        <v>1311</v>
      </c>
      <c r="B297" s="76">
        <v>536</v>
      </c>
      <c r="C297" s="75" t="s">
        <v>1310</v>
      </c>
    </row>
    <row r="298" spans="1:3">
      <c r="A298" s="75" t="s">
        <v>1314</v>
      </c>
      <c r="B298" s="76">
        <v>537</v>
      </c>
      <c r="C298" s="75" t="s">
        <v>1313</v>
      </c>
    </row>
    <row r="299" spans="1:3">
      <c r="A299" s="75" t="s">
        <v>1316</v>
      </c>
      <c r="B299" s="76">
        <v>538</v>
      </c>
      <c r="C299" s="75" t="s">
        <v>1315</v>
      </c>
    </row>
    <row r="300" spans="1:3">
      <c r="A300" s="75" t="s">
        <v>1320</v>
      </c>
      <c r="B300" s="76">
        <v>544</v>
      </c>
      <c r="C300" s="75" t="s">
        <v>1319</v>
      </c>
    </row>
    <row r="302" spans="1:3">
      <c r="A302" s="293"/>
      <c r="B302" s="222"/>
      <c r="C302" s="293"/>
    </row>
    <row r="303" spans="1:3">
      <c r="A303" s="293"/>
      <c r="B303" s="222"/>
      <c r="C303" s="293"/>
    </row>
    <row r="305" spans="1:3">
      <c r="A305" s="75" t="s">
        <v>1362</v>
      </c>
      <c r="B305" s="76">
        <v>545</v>
      </c>
      <c r="C305" s="75" t="s">
        <v>1363</v>
      </c>
    </row>
    <row r="306" spans="1:3">
      <c r="A306" s="75" t="s">
        <v>1364</v>
      </c>
      <c r="B306" s="76">
        <v>552</v>
      </c>
      <c r="C306" s="75" t="s">
        <v>1365</v>
      </c>
    </row>
    <row r="307" spans="1:3">
      <c r="A307" s="75" t="s">
        <v>1366</v>
      </c>
      <c r="B307" s="76">
        <v>553</v>
      </c>
      <c r="C307" s="75" t="s">
        <v>1367</v>
      </c>
    </row>
    <row r="308" spans="1:3">
      <c r="A308" s="75" t="s">
        <v>1368</v>
      </c>
      <c r="B308" s="76">
        <v>560</v>
      </c>
      <c r="C308" s="75" t="s">
        <v>1369</v>
      </c>
    </row>
    <row r="309" spans="1:3">
      <c r="A309" s="75" t="s">
        <v>1370</v>
      </c>
      <c r="B309" s="76">
        <v>567</v>
      </c>
      <c r="C309" s="75" t="s">
        <v>1371</v>
      </c>
    </row>
    <row r="310" spans="1:3">
      <c r="A310" s="75" t="s">
        <v>1372</v>
      </c>
      <c r="B310" s="76">
        <v>574</v>
      </c>
      <c r="C310" s="75" t="s">
        <v>1373</v>
      </c>
    </row>
    <row r="311" spans="1:3">
      <c r="A311" s="75" t="s">
        <v>1374</v>
      </c>
      <c r="B311" s="76">
        <v>575</v>
      </c>
      <c r="C311" s="75" t="s">
        <v>1375</v>
      </c>
    </row>
    <row r="312" spans="1:3">
      <c r="A312" s="75" t="s">
        <v>1376</v>
      </c>
      <c r="B312" s="76">
        <v>576</v>
      </c>
      <c r="C312" s="75" t="s">
        <v>1377</v>
      </c>
    </row>
    <row r="313" spans="1:3">
      <c r="A313" s="75" t="s">
        <v>1378</v>
      </c>
      <c r="B313" s="76">
        <v>577</v>
      </c>
      <c r="C313" s="75" t="s">
        <v>1379</v>
      </c>
    </row>
    <row r="314" spans="1:3">
      <c r="A314" s="75" t="s">
        <v>1380</v>
      </c>
      <c r="B314" s="76">
        <v>578</v>
      </c>
      <c r="C314" s="75" t="s">
        <v>1381</v>
      </c>
    </row>
    <row r="315" spans="1:3">
      <c r="A315" s="75" t="s">
        <v>1382</v>
      </c>
      <c r="B315" s="76">
        <v>579</v>
      </c>
      <c r="C315" s="75" t="s">
        <v>1383</v>
      </c>
    </row>
    <row r="316" spans="1:3">
      <c r="A316" s="75" t="s">
        <v>1384</v>
      </c>
      <c r="B316" s="76">
        <v>580</v>
      </c>
      <c r="C316" s="75" t="s">
        <v>1385</v>
      </c>
    </row>
    <row r="317" spans="1:3">
      <c r="A317" s="75" t="s">
        <v>1386</v>
      </c>
      <c r="B317" s="76">
        <v>581</v>
      </c>
      <c r="C317" s="75" t="s">
        <v>1387</v>
      </c>
    </row>
    <row r="318" spans="1:3">
      <c r="A318" s="75" t="s">
        <v>1388</v>
      </c>
      <c r="B318" s="76">
        <v>582</v>
      </c>
      <c r="C318" s="75" t="s">
        <v>1389</v>
      </c>
    </row>
    <row r="319" spans="1:3">
      <c r="A319" s="75" t="s">
        <v>1390</v>
      </c>
      <c r="B319" s="76">
        <v>583</v>
      </c>
      <c r="C319" s="75" t="s">
        <v>1391</v>
      </c>
    </row>
    <row r="320" spans="1:3">
      <c r="A320" s="75" t="s">
        <v>1392</v>
      </c>
      <c r="B320" s="76">
        <v>584</v>
      </c>
      <c r="C320" s="75" t="s">
        <v>1393</v>
      </c>
    </row>
    <row r="321" spans="1:3">
      <c r="A321" s="75" t="s">
        <v>1394</v>
      </c>
      <c r="B321" s="76">
        <v>585</v>
      </c>
      <c r="C321" s="75" t="s">
        <v>1395</v>
      </c>
    </row>
    <row r="322" spans="1:3">
      <c r="A322" s="75" t="s">
        <v>1396</v>
      </c>
      <c r="B322" s="76">
        <v>586</v>
      </c>
      <c r="C322" s="75" t="s">
        <v>1397</v>
      </c>
    </row>
    <row r="323" spans="1:3">
      <c r="A323" s="75" t="s">
        <v>1398</v>
      </c>
      <c r="B323" s="76">
        <v>587</v>
      </c>
      <c r="C323" s="75" t="s">
        <v>1399</v>
      </c>
    </row>
    <row r="324" spans="1:3">
      <c r="A324" s="75" t="s">
        <v>1400</v>
      </c>
      <c r="B324" s="76">
        <v>588</v>
      </c>
      <c r="C324" s="75" t="s">
        <v>1401</v>
      </c>
    </row>
    <row r="325" spans="1:3">
      <c r="A325" s="75" t="s">
        <v>1402</v>
      </c>
      <c r="B325" s="76">
        <v>589</v>
      </c>
      <c r="C325" s="75" t="s">
        <v>1403</v>
      </c>
    </row>
    <row r="326" spans="1:3">
      <c r="A326" s="75" t="s">
        <v>1404</v>
      </c>
      <c r="B326" s="76">
        <v>590</v>
      </c>
      <c r="C326" s="75" t="s">
        <v>1405</v>
      </c>
    </row>
    <row r="327" spans="1:3">
      <c r="A327" s="75" t="s">
        <v>1406</v>
      </c>
      <c r="B327" s="76">
        <v>591</v>
      </c>
      <c r="C327" s="75" t="s">
        <v>1407</v>
      </c>
    </row>
    <row r="328" spans="1:3">
      <c r="A328" s="75" t="s">
        <v>1408</v>
      </c>
      <c r="B328" s="76">
        <v>592</v>
      </c>
      <c r="C328" s="75" t="s">
        <v>1409</v>
      </c>
    </row>
    <row r="329" spans="1:3">
      <c r="A329" s="75" t="s">
        <v>1410</v>
      </c>
      <c r="B329" s="76">
        <v>593</v>
      </c>
      <c r="C329" s="75" t="s">
        <v>1411</v>
      </c>
    </row>
    <row r="330" spans="1:3">
      <c r="A330" s="75" t="s">
        <v>1412</v>
      </c>
      <c r="B330" s="76">
        <v>594</v>
      </c>
      <c r="C330" s="75" t="s">
        <v>1413</v>
      </c>
    </row>
    <row r="331" spans="1:3">
      <c r="A331" s="75" t="s">
        <v>1414</v>
      </c>
      <c r="B331" s="76">
        <v>595</v>
      </c>
      <c r="C331" s="75" t="s">
        <v>1415</v>
      </c>
    </row>
    <row r="332" spans="1:3">
      <c r="A332" s="75" t="s">
        <v>1416</v>
      </c>
      <c r="B332" s="76">
        <v>596</v>
      </c>
      <c r="C332" s="75" t="s">
        <v>1417</v>
      </c>
    </row>
    <row r="333" spans="1:3">
      <c r="A333" s="75" t="s">
        <v>1418</v>
      </c>
      <c r="B333" s="76">
        <v>597</v>
      </c>
      <c r="C333" s="75" t="s">
        <v>1419</v>
      </c>
    </row>
    <row r="334" spans="1:3">
      <c r="A334" s="75" t="s">
        <v>1420</v>
      </c>
      <c r="B334" s="76">
        <v>598</v>
      </c>
      <c r="C334" s="75" t="s">
        <v>1421</v>
      </c>
    </row>
    <row r="335" spans="1:3">
      <c r="A335" s="75" t="s">
        <v>1422</v>
      </c>
      <c r="B335" s="76">
        <v>599</v>
      </c>
      <c r="C335" s="75" t="s">
        <v>1423</v>
      </c>
    </row>
    <row r="336" spans="1:3">
      <c r="A336" s="75" t="s">
        <v>1424</v>
      </c>
      <c r="B336" s="76">
        <v>600</v>
      </c>
      <c r="C336" s="75" t="s">
        <v>1425</v>
      </c>
    </row>
    <row r="337" spans="1:3">
      <c r="A337" s="75" t="s">
        <v>1426</v>
      </c>
      <c r="B337" s="76">
        <v>601</v>
      </c>
      <c r="C337" s="75" t="s">
        <v>1427</v>
      </c>
    </row>
    <row r="338" spans="1:3">
      <c r="A338" s="75" t="s">
        <v>1428</v>
      </c>
      <c r="B338" s="76">
        <v>602</v>
      </c>
      <c r="C338" s="75" t="s">
        <v>1429</v>
      </c>
    </row>
    <row r="339" spans="1:3">
      <c r="A339" s="75" t="s">
        <v>1430</v>
      </c>
      <c r="B339" s="76">
        <v>603</v>
      </c>
      <c r="C339" s="75" t="s">
        <v>1431</v>
      </c>
    </row>
    <row r="340" spans="1:3">
      <c r="A340" s="75" t="s">
        <v>1432</v>
      </c>
      <c r="B340" s="76">
        <v>604</v>
      </c>
      <c r="C340" s="75" t="s">
        <v>1433</v>
      </c>
    </row>
    <row r="341" spans="1:3">
      <c r="A341" s="75" t="s">
        <v>1434</v>
      </c>
      <c r="B341" s="76">
        <v>605</v>
      </c>
      <c r="C341" s="75" t="s">
        <v>1435</v>
      </c>
    </row>
    <row r="342" spans="1:3">
      <c r="A342" s="75" t="s">
        <v>1436</v>
      </c>
      <c r="B342" s="76">
        <v>606</v>
      </c>
      <c r="C342" s="75" t="s">
        <v>1437</v>
      </c>
    </row>
    <row r="343" spans="1:3">
      <c r="A343" s="75" t="s">
        <v>1438</v>
      </c>
      <c r="B343" s="76">
        <v>607</v>
      </c>
      <c r="C343" s="75" t="s">
        <v>1439</v>
      </c>
    </row>
    <row r="344" spans="1:3">
      <c r="A344" s="75" t="s">
        <v>1440</v>
      </c>
      <c r="B344" s="76">
        <v>608</v>
      </c>
      <c r="C344" s="75" t="s">
        <v>1441</v>
      </c>
    </row>
    <row r="345" spans="1:3">
      <c r="A345" s="75" t="s">
        <v>1442</v>
      </c>
      <c r="B345" s="76">
        <v>609</v>
      </c>
      <c r="C345" s="75" t="s">
        <v>1443</v>
      </c>
    </row>
    <row r="346" spans="1:3">
      <c r="A346" s="75" t="s">
        <v>1444</v>
      </c>
      <c r="B346" s="76">
        <v>610</v>
      </c>
      <c r="C346" s="75" t="s">
        <v>1445</v>
      </c>
    </row>
    <row r="347" spans="1:3">
      <c r="A347" s="75" t="s">
        <v>1446</v>
      </c>
      <c r="B347" s="76">
        <v>611</v>
      </c>
      <c r="C347" s="75" t="s">
        <v>1447</v>
      </c>
    </row>
    <row r="348" spans="1:3">
      <c r="A348" s="75" t="s">
        <v>1448</v>
      </c>
      <c r="B348" s="76">
        <v>612</v>
      </c>
      <c r="C348" s="75" t="s">
        <v>1449</v>
      </c>
    </row>
    <row r="349" spans="1:3">
      <c r="A349" s="75" t="s">
        <v>1450</v>
      </c>
      <c r="B349" s="76">
        <v>613</v>
      </c>
      <c r="C349" s="75" t="s">
        <v>1451</v>
      </c>
    </row>
    <row r="350" spans="1:3">
      <c r="A350" s="75" t="s">
        <v>1452</v>
      </c>
      <c r="B350" s="76">
        <v>614</v>
      </c>
      <c r="C350" s="75" t="s">
        <v>545</v>
      </c>
    </row>
    <row r="351" spans="1:3">
      <c r="A351" s="75" t="s">
        <v>1453</v>
      </c>
      <c r="B351" s="76">
        <v>615</v>
      </c>
      <c r="C351" s="75" t="s">
        <v>547</v>
      </c>
    </row>
    <row r="352" spans="1:3">
      <c r="A352" s="75" t="s">
        <v>1454</v>
      </c>
      <c r="B352" s="76">
        <v>616</v>
      </c>
      <c r="C352" s="75" t="s">
        <v>549</v>
      </c>
    </row>
    <row r="353" spans="1:3">
      <c r="A353" s="75" t="s">
        <v>1455</v>
      </c>
      <c r="B353" s="76">
        <v>617</v>
      </c>
    </row>
    <row r="354" spans="1:3">
      <c r="A354" s="75" t="s">
        <v>1456</v>
      </c>
      <c r="B354" s="76">
        <v>618</v>
      </c>
    </row>
    <row r="355" spans="1:3">
      <c r="A355" s="75" t="s">
        <v>1457</v>
      </c>
      <c r="B355" s="76">
        <v>619</v>
      </c>
      <c r="C355" s="75" t="s">
        <v>553</v>
      </c>
    </row>
    <row r="356" spans="1:3" ht="26.4">
      <c r="A356" s="75" t="s">
        <v>1458</v>
      </c>
      <c r="B356" s="76">
        <v>620</v>
      </c>
      <c r="C356" s="90" t="s">
        <v>1459</v>
      </c>
    </row>
    <row r="357" spans="1:3">
      <c r="B357" s="75"/>
    </row>
    <row r="358" spans="1:3">
      <c r="B358" s="75"/>
    </row>
    <row r="359" spans="1:3">
      <c r="B359" s="75"/>
    </row>
    <row r="360" spans="1:3">
      <c r="B360" s="75"/>
    </row>
    <row r="361" spans="1:3">
      <c r="B361" s="75"/>
    </row>
    <row r="362" spans="1:3">
      <c r="B362" s="75"/>
    </row>
    <row r="363" spans="1:3">
      <c r="B363" s="75"/>
    </row>
    <row r="364" spans="1:3">
      <c r="B364" s="75"/>
    </row>
    <row r="365" spans="1:3">
      <c r="B365" s="75"/>
    </row>
    <row r="366" spans="1:3">
      <c r="B366" s="75"/>
    </row>
    <row r="367" spans="1:3">
      <c r="B367" s="75"/>
    </row>
    <row r="368" spans="1:3">
      <c r="B368" s="75"/>
    </row>
    <row r="369" spans="2:2">
      <c r="B369" s="75"/>
    </row>
    <row r="370" spans="2:2">
      <c r="B370" s="75"/>
    </row>
    <row r="371" spans="2:2">
      <c r="B371" s="75"/>
    </row>
    <row r="372" spans="2:2">
      <c r="B372" s="75"/>
    </row>
    <row r="373" spans="2:2">
      <c r="B373" s="75"/>
    </row>
    <row r="374" spans="2:2">
      <c r="B374" s="75"/>
    </row>
    <row r="375" spans="2:2">
      <c r="B375" s="75"/>
    </row>
    <row r="376" spans="2:2">
      <c r="B376" s="75"/>
    </row>
    <row r="377" spans="2:2">
      <c r="B377" s="75"/>
    </row>
    <row r="378" spans="2:2">
      <c r="B378" s="75"/>
    </row>
    <row r="379" spans="2:2">
      <c r="B379" s="75"/>
    </row>
    <row r="380" spans="2:2">
      <c r="B380" s="75"/>
    </row>
    <row r="381" spans="2:2">
      <c r="B381" s="75"/>
    </row>
    <row r="382" spans="2:2">
      <c r="B382" s="75"/>
    </row>
    <row r="383" spans="2:2">
      <c r="B383" s="75"/>
    </row>
    <row r="384" spans="2:2">
      <c r="B384" s="75"/>
    </row>
    <row r="385" spans="2:2">
      <c r="B385" s="75"/>
    </row>
    <row r="386" spans="2:2">
      <c r="B386" s="75"/>
    </row>
    <row r="387" spans="2:2">
      <c r="B387" s="75"/>
    </row>
    <row r="388" spans="2:2">
      <c r="B388" s="75"/>
    </row>
    <row r="389" spans="2:2">
      <c r="B389" s="75"/>
    </row>
    <row r="390" spans="2:2">
      <c r="B390" s="75"/>
    </row>
    <row r="391" spans="2:2">
      <c r="B391" s="75"/>
    </row>
    <row r="392" spans="2:2">
      <c r="B392" s="75"/>
    </row>
    <row r="393" spans="2:2">
      <c r="B393" s="75"/>
    </row>
    <row r="394" spans="2:2">
      <c r="B394" s="75"/>
    </row>
    <row r="395" spans="2:2">
      <c r="B395" s="75"/>
    </row>
    <row r="396" spans="2:2">
      <c r="B396" s="75"/>
    </row>
    <row r="397" spans="2:2">
      <c r="B397" s="75"/>
    </row>
    <row r="398" spans="2:2">
      <c r="B398" s="75"/>
    </row>
    <row r="399" spans="2:2">
      <c r="B399" s="75"/>
    </row>
    <row r="400" spans="2:2">
      <c r="B400" s="75"/>
    </row>
    <row r="401" spans="2:2">
      <c r="B401" s="75"/>
    </row>
    <row r="402" spans="2:2">
      <c r="B402" s="75"/>
    </row>
    <row r="403" spans="2:2">
      <c r="B403" s="75"/>
    </row>
    <row r="404" spans="2:2">
      <c r="B404" s="75"/>
    </row>
    <row r="405" spans="2:2">
      <c r="B405" s="75"/>
    </row>
    <row r="406" spans="2:2">
      <c r="B406" s="75"/>
    </row>
    <row r="407" spans="2:2">
      <c r="B407" s="75"/>
    </row>
    <row r="408" spans="2:2">
      <c r="B408" s="75"/>
    </row>
    <row r="409" spans="2:2">
      <c r="B409" s="75"/>
    </row>
    <row r="410" spans="2:2">
      <c r="B410" s="75"/>
    </row>
    <row r="411" spans="2:2">
      <c r="B411" s="75"/>
    </row>
    <row r="412" spans="2:2">
      <c r="B412" s="75"/>
    </row>
    <row r="413" spans="2:2">
      <c r="B413" s="75"/>
    </row>
    <row r="414" spans="2:2">
      <c r="B414" s="75"/>
    </row>
    <row r="415" spans="2:2">
      <c r="B415" s="75"/>
    </row>
    <row r="416" spans="2:2">
      <c r="B416" s="75"/>
    </row>
    <row r="417" spans="2:2">
      <c r="B417" s="75"/>
    </row>
    <row r="418" spans="2:2">
      <c r="B418" s="75"/>
    </row>
    <row r="419" spans="2:2">
      <c r="B419" s="75"/>
    </row>
    <row r="420" spans="2:2">
      <c r="B420" s="75"/>
    </row>
    <row r="421" spans="2:2">
      <c r="B421" s="75"/>
    </row>
    <row r="422" spans="2:2">
      <c r="B422" s="75"/>
    </row>
    <row r="423" spans="2:2">
      <c r="B423" s="75"/>
    </row>
    <row r="424" spans="2:2">
      <c r="B424" s="75"/>
    </row>
    <row r="425" spans="2:2">
      <c r="B425" s="75"/>
    </row>
    <row r="426" spans="2:2">
      <c r="B426" s="75"/>
    </row>
    <row r="427" spans="2:2">
      <c r="B427" s="75"/>
    </row>
    <row r="428" spans="2:2">
      <c r="B428" s="75"/>
    </row>
    <row r="429" spans="2:2">
      <c r="B429" s="75"/>
    </row>
    <row r="430" spans="2:2">
      <c r="B430" s="75"/>
    </row>
    <row r="431" spans="2:2">
      <c r="B431" s="75"/>
    </row>
    <row r="432" spans="2:2">
      <c r="B432" s="75"/>
    </row>
    <row r="433" spans="2:2">
      <c r="B433" s="75"/>
    </row>
    <row r="434" spans="2:2">
      <c r="B434" s="75"/>
    </row>
    <row r="435" spans="2:2">
      <c r="B435" s="75"/>
    </row>
    <row r="436" spans="2:2">
      <c r="B436" s="75"/>
    </row>
    <row r="437" spans="2:2">
      <c r="B437" s="75"/>
    </row>
    <row r="438" spans="2:2">
      <c r="B438" s="75"/>
    </row>
    <row r="439" spans="2:2">
      <c r="B439" s="75"/>
    </row>
    <row r="440" spans="2:2">
      <c r="B440" s="75"/>
    </row>
    <row r="441" spans="2:2">
      <c r="B441" s="75"/>
    </row>
    <row r="442" spans="2:2">
      <c r="B442" s="75"/>
    </row>
    <row r="443" spans="2:2">
      <c r="B443" s="75"/>
    </row>
    <row r="444" spans="2:2">
      <c r="B444" s="75"/>
    </row>
    <row r="445" spans="2:2">
      <c r="B445" s="75"/>
    </row>
    <row r="446" spans="2:2">
      <c r="B446" s="75"/>
    </row>
    <row r="447" spans="2:2">
      <c r="B447" s="75"/>
    </row>
    <row r="448" spans="2:2">
      <c r="B448" s="75"/>
    </row>
    <row r="449" spans="2:2">
      <c r="B449" s="75"/>
    </row>
    <row r="450" spans="2:2">
      <c r="B450" s="75"/>
    </row>
    <row r="451" spans="2:2">
      <c r="B451" s="75"/>
    </row>
    <row r="452" spans="2:2">
      <c r="B452" s="75"/>
    </row>
    <row r="453" spans="2:2">
      <c r="B453" s="75"/>
    </row>
    <row r="454" spans="2:2">
      <c r="B454" s="75"/>
    </row>
    <row r="455" spans="2:2">
      <c r="B455" s="75"/>
    </row>
    <row r="456" spans="2:2">
      <c r="B456" s="75"/>
    </row>
    <row r="457" spans="2:2">
      <c r="B457" s="75"/>
    </row>
    <row r="458" spans="2:2">
      <c r="B458" s="75"/>
    </row>
    <row r="459" spans="2:2">
      <c r="B459" s="75"/>
    </row>
    <row r="460" spans="2:2">
      <c r="B460" s="75"/>
    </row>
    <row r="461" spans="2:2">
      <c r="B461" s="75"/>
    </row>
    <row r="462" spans="2:2">
      <c r="B462" s="75"/>
    </row>
    <row r="463" spans="2:2">
      <c r="B463" s="75"/>
    </row>
    <row r="464" spans="2:2">
      <c r="B464" s="75"/>
    </row>
    <row r="465" spans="2:2">
      <c r="B465" s="75"/>
    </row>
    <row r="466" spans="2:2">
      <c r="B466" s="75"/>
    </row>
    <row r="467" spans="2:2">
      <c r="B467" s="75"/>
    </row>
    <row r="468" spans="2:2">
      <c r="B468" s="75"/>
    </row>
    <row r="469" spans="2:2">
      <c r="B469" s="75"/>
    </row>
    <row r="470" spans="2:2">
      <c r="B470" s="75"/>
    </row>
    <row r="471" spans="2:2">
      <c r="B471" s="75"/>
    </row>
    <row r="472" spans="2:2">
      <c r="B472" s="75"/>
    </row>
    <row r="473" spans="2:2">
      <c r="B473" s="75"/>
    </row>
    <row r="474" spans="2:2">
      <c r="B474" s="75"/>
    </row>
    <row r="475" spans="2:2">
      <c r="B475" s="75"/>
    </row>
    <row r="476" spans="2:2">
      <c r="B476" s="75"/>
    </row>
    <row r="477" spans="2:2">
      <c r="B477" s="75"/>
    </row>
    <row r="478" spans="2:2">
      <c r="B478" s="75"/>
    </row>
    <row r="479" spans="2:2">
      <c r="B479" s="75"/>
    </row>
    <row r="480" spans="2:2">
      <c r="B480" s="75"/>
    </row>
    <row r="481" spans="2:2">
      <c r="B481" s="75"/>
    </row>
    <row r="482" spans="2:2">
      <c r="B482" s="75"/>
    </row>
    <row r="483" spans="2:2">
      <c r="B483" s="75"/>
    </row>
    <row r="484" spans="2:2">
      <c r="B484" s="75"/>
    </row>
    <row r="485" spans="2:2">
      <c r="B485" s="75"/>
    </row>
    <row r="486" spans="2:2">
      <c r="B486" s="75"/>
    </row>
    <row r="487" spans="2:2">
      <c r="B487" s="75"/>
    </row>
    <row r="488" spans="2:2">
      <c r="B488" s="75"/>
    </row>
    <row r="489" spans="2:2">
      <c r="B489" s="75"/>
    </row>
    <row r="490" spans="2:2">
      <c r="B490" s="75"/>
    </row>
    <row r="491" spans="2:2">
      <c r="B491" s="75"/>
    </row>
    <row r="492" spans="2:2">
      <c r="B492" s="75"/>
    </row>
    <row r="493" spans="2:2">
      <c r="B493" s="75"/>
    </row>
    <row r="494" spans="2:2">
      <c r="B494" s="75"/>
    </row>
    <row r="495" spans="2:2">
      <c r="B495" s="75"/>
    </row>
    <row r="496" spans="2:2">
      <c r="B496" s="75"/>
    </row>
    <row r="497" spans="2:2">
      <c r="B497" s="75"/>
    </row>
    <row r="498" spans="2:2">
      <c r="B498" s="75"/>
    </row>
    <row r="499" spans="2:2">
      <c r="B499" s="75"/>
    </row>
    <row r="500" spans="2:2">
      <c r="B500" s="75"/>
    </row>
    <row r="501" spans="2:2">
      <c r="B501" s="75"/>
    </row>
    <row r="502" spans="2:2">
      <c r="B502" s="75"/>
    </row>
    <row r="503" spans="2:2">
      <c r="B503" s="75"/>
    </row>
    <row r="504" spans="2:2">
      <c r="B504" s="75"/>
    </row>
    <row r="505" spans="2:2">
      <c r="B505" s="75"/>
    </row>
    <row r="506" spans="2:2">
      <c r="B506" s="75"/>
    </row>
    <row r="507" spans="2:2">
      <c r="B507" s="75"/>
    </row>
    <row r="508" spans="2:2">
      <c r="B508" s="75"/>
    </row>
    <row r="509" spans="2:2">
      <c r="B509" s="75"/>
    </row>
    <row r="510" spans="2:2">
      <c r="B510" s="75"/>
    </row>
    <row r="511" spans="2:2">
      <c r="B511" s="75"/>
    </row>
    <row r="512" spans="2:2">
      <c r="B512" s="75"/>
    </row>
    <row r="513" spans="2:2">
      <c r="B513" s="75"/>
    </row>
    <row r="514" spans="2:2">
      <c r="B514" s="75"/>
    </row>
    <row r="515" spans="2:2">
      <c r="B515" s="75"/>
    </row>
    <row r="516" spans="2:2">
      <c r="B516" s="75"/>
    </row>
    <row r="517" spans="2:2">
      <c r="B517" s="75"/>
    </row>
    <row r="518" spans="2:2">
      <c r="B518" s="75"/>
    </row>
    <row r="519" spans="2:2">
      <c r="B519" s="75"/>
    </row>
    <row r="520" spans="2:2">
      <c r="B520" s="75"/>
    </row>
    <row r="521" spans="2:2">
      <c r="B521" s="75"/>
    </row>
    <row r="522" spans="2:2">
      <c r="B522" s="75"/>
    </row>
    <row r="523" spans="2:2">
      <c r="B523" s="75"/>
    </row>
    <row r="524" spans="2:2">
      <c r="B524" s="75"/>
    </row>
    <row r="525" spans="2:2">
      <c r="B525" s="75"/>
    </row>
    <row r="526" spans="2:2">
      <c r="B526" s="75"/>
    </row>
    <row r="527" spans="2:2">
      <c r="B527" s="75"/>
    </row>
    <row r="528" spans="2:2">
      <c r="B528" s="75"/>
    </row>
    <row r="529" spans="2:2">
      <c r="B529" s="75"/>
    </row>
    <row r="530" spans="2:2">
      <c r="B530" s="75"/>
    </row>
    <row r="531" spans="2:2">
      <c r="B531" s="75"/>
    </row>
    <row r="532" spans="2:2">
      <c r="B532" s="75"/>
    </row>
    <row r="533" spans="2:2">
      <c r="B533" s="75"/>
    </row>
    <row r="534" spans="2:2">
      <c r="B534" s="75"/>
    </row>
    <row r="535" spans="2:2">
      <c r="B535" s="75"/>
    </row>
    <row r="536" spans="2:2">
      <c r="B536" s="75"/>
    </row>
    <row r="537" spans="2:2">
      <c r="B537" s="75"/>
    </row>
    <row r="538" spans="2:2">
      <c r="B538" s="75"/>
    </row>
    <row r="539" spans="2:2">
      <c r="B539" s="75"/>
    </row>
    <row r="540" spans="2:2">
      <c r="B540" s="75"/>
    </row>
    <row r="541" spans="2:2">
      <c r="B541" s="75"/>
    </row>
    <row r="542" spans="2:2">
      <c r="B542" s="75"/>
    </row>
    <row r="543" spans="2:2">
      <c r="B543" s="75"/>
    </row>
    <row r="544" spans="2:2">
      <c r="B544" s="75"/>
    </row>
    <row r="545" spans="2:2">
      <c r="B545" s="75"/>
    </row>
    <row r="546" spans="2:2">
      <c r="B546" s="75"/>
    </row>
    <row r="547" spans="2:2">
      <c r="B547" s="75"/>
    </row>
    <row r="548" spans="2:2">
      <c r="B548" s="75"/>
    </row>
    <row r="549" spans="2:2">
      <c r="B549" s="75"/>
    </row>
    <row r="550" spans="2:2">
      <c r="B550" s="75"/>
    </row>
    <row r="551" spans="2:2">
      <c r="B551" s="75"/>
    </row>
    <row r="552" spans="2:2">
      <c r="B552" s="75"/>
    </row>
    <row r="553" spans="2:2">
      <c r="B553" s="75"/>
    </row>
    <row r="554" spans="2:2">
      <c r="B554" s="75"/>
    </row>
    <row r="555" spans="2:2">
      <c r="B555" s="75"/>
    </row>
    <row r="556" spans="2:2">
      <c r="B556" s="75"/>
    </row>
    <row r="557" spans="2:2">
      <c r="B557" s="75"/>
    </row>
    <row r="558" spans="2:2">
      <c r="B558" s="75"/>
    </row>
    <row r="559" spans="2:2">
      <c r="B559" s="75"/>
    </row>
    <row r="560" spans="2:2">
      <c r="B560" s="75"/>
    </row>
    <row r="561" spans="2:2">
      <c r="B561" s="75"/>
    </row>
    <row r="562" spans="2:2">
      <c r="B562" s="75"/>
    </row>
    <row r="563" spans="2:2">
      <c r="B563" s="75"/>
    </row>
    <row r="564" spans="2:2">
      <c r="B564" s="75"/>
    </row>
    <row r="565" spans="2:2">
      <c r="B565" s="75"/>
    </row>
    <row r="566" spans="2:2">
      <c r="B566" s="75"/>
    </row>
    <row r="567" spans="2:2">
      <c r="B567" s="75"/>
    </row>
    <row r="568" spans="2:2">
      <c r="B568" s="75"/>
    </row>
    <row r="569" spans="2:2">
      <c r="B569" s="75"/>
    </row>
    <row r="570" spans="2:2">
      <c r="B570" s="75"/>
    </row>
    <row r="571" spans="2:2">
      <c r="B571" s="75"/>
    </row>
    <row r="572" spans="2:2">
      <c r="B572" s="75"/>
    </row>
    <row r="573" spans="2:2">
      <c r="B573" s="75"/>
    </row>
    <row r="574" spans="2:2">
      <c r="B574" s="75"/>
    </row>
    <row r="575" spans="2:2">
      <c r="B575" s="75"/>
    </row>
    <row r="576" spans="2:2">
      <c r="B576" s="75"/>
    </row>
    <row r="577" spans="2:2">
      <c r="B577" s="75"/>
    </row>
    <row r="578" spans="2:2">
      <c r="B578" s="75"/>
    </row>
    <row r="579" spans="2:2">
      <c r="B579" s="75"/>
    </row>
    <row r="580" spans="2:2">
      <c r="B580" s="75"/>
    </row>
    <row r="581" spans="2:2">
      <c r="B581" s="75"/>
    </row>
    <row r="582" spans="2:2">
      <c r="B582" s="75"/>
    </row>
    <row r="583" spans="2:2">
      <c r="B583" s="75"/>
    </row>
    <row r="584" spans="2:2">
      <c r="B584" s="75"/>
    </row>
    <row r="585" spans="2:2">
      <c r="B585" s="75"/>
    </row>
    <row r="586" spans="2:2">
      <c r="B586" s="75"/>
    </row>
    <row r="587" spans="2:2">
      <c r="B587" s="75"/>
    </row>
    <row r="588" spans="2:2">
      <c r="B588" s="75"/>
    </row>
    <row r="589" spans="2:2">
      <c r="B589" s="75"/>
    </row>
    <row r="590" spans="2:2">
      <c r="B590" s="75"/>
    </row>
    <row r="591" spans="2:2">
      <c r="B591" s="75"/>
    </row>
    <row r="592" spans="2:2">
      <c r="B592" s="75"/>
    </row>
    <row r="593" spans="2:2">
      <c r="B593" s="75"/>
    </row>
    <row r="594" spans="2:2">
      <c r="B594" s="75"/>
    </row>
    <row r="595" spans="2:2">
      <c r="B595" s="75"/>
    </row>
  </sheetData>
  <pageMargins left="0.7" right="0.7" top="0.75" bottom="0.75" header="0.3" footer="0.3"/>
  <pageSetup scale="9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31"/>
  <sheetViews>
    <sheetView zoomScaleNormal="100" workbookViewId="0">
      <selection activeCell="C23" sqref="C23"/>
    </sheetView>
  </sheetViews>
  <sheetFormatPr defaultColWidth="9.33203125" defaultRowHeight="13.2"/>
  <cols>
    <col min="1" max="1" width="30.33203125" style="4" customWidth="1"/>
    <col min="2" max="14" width="12.44140625" style="4" bestFit="1" customWidth="1"/>
    <col min="15" max="16384" width="9.33203125" style="4"/>
  </cols>
  <sheetData>
    <row r="1" spans="1:14">
      <c r="A1" s="4" t="s">
        <v>0</v>
      </c>
    </row>
    <row r="2" spans="1:14">
      <c r="A2" s="4" t="s">
        <v>1</v>
      </c>
    </row>
    <row r="3" spans="1:14">
      <c r="A3" s="4" t="s">
        <v>2</v>
      </c>
    </row>
    <row r="5" spans="1:14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</row>
    <row r="6" spans="1:14">
      <c r="A6" s="4" t="s">
        <v>17</v>
      </c>
      <c r="B6" s="5">
        <v>31</v>
      </c>
      <c r="C6" s="5">
        <v>30</v>
      </c>
      <c r="D6" s="5">
        <v>31</v>
      </c>
      <c r="E6" s="5">
        <v>31</v>
      </c>
      <c r="F6" s="5">
        <v>28</v>
      </c>
      <c r="G6" s="5">
        <v>31</v>
      </c>
      <c r="H6" s="5">
        <v>30</v>
      </c>
      <c r="I6" s="5">
        <v>31</v>
      </c>
      <c r="J6" s="5">
        <v>30</v>
      </c>
      <c r="K6" s="5">
        <v>31</v>
      </c>
      <c r="L6" s="5">
        <v>31</v>
      </c>
      <c r="M6" s="5">
        <v>30</v>
      </c>
      <c r="N6" s="5">
        <v>365</v>
      </c>
    </row>
    <row r="7" spans="1:14">
      <c r="A7" s="4" t="s">
        <v>18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/>
    </row>
    <row r="8" spans="1:14">
      <c r="A8" s="4" t="s">
        <v>19</v>
      </c>
      <c r="B8" s="5">
        <v>1</v>
      </c>
      <c r="C8" s="5">
        <v>1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/>
    </row>
    <row r="9" spans="1:14">
      <c r="A9" s="4" t="s">
        <v>20</v>
      </c>
      <c r="B9" s="5">
        <v>185188</v>
      </c>
      <c r="C9" s="5">
        <v>185058</v>
      </c>
      <c r="D9" s="5">
        <v>185372</v>
      </c>
      <c r="E9" s="5">
        <v>185613</v>
      </c>
      <c r="F9" s="5">
        <v>185799</v>
      </c>
      <c r="G9" s="5">
        <v>186449</v>
      </c>
      <c r="H9" s="5">
        <v>186710</v>
      </c>
      <c r="I9" s="5">
        <v>187120</v>
      </c>
      <c r="J9" s="5">
        <v>187943</v>
      </c>
      <c r="K9" s="5">
        <v>188262</v>
      </c>
      <c r="L9" s="5">
        <v>189034</v>
      </c>
      <c r="M9" s="5">
        <v>188372</v>
      </c>
      <c r="N9" s="5">
        <v>186743</v>
      </c>
    </row>
    <row r="10" spans="1:14">
      <c r="A10" s="4" t="s">
        <v>21</v>
      </c>
      <c r="B10" s="5">
        <v>5089</v>
      </c>
      <c r="C10" s="5">
        <v>5090</v>
      </c>
      <c r="D10" s="5">
        <v>5096</v>
      </c>
      <c r="E10" s="5">
        <v>5098</v>
      </c>
      <c r="F10" s="5">
        <v>5094</v>
      </c>
      <c r="G10" s="5">
        <v>5107</v>
      </c>
      <c r="H10" s="5">
        <v>5109</v>
      </c>
      <c r="I10" s="5">
        <v>5115</v>
      </c>
      <c r="J10" s="5">
        <v>5131</v>
      </c>
      <c r="K10" s="5">
        <v>5125</v>
      </c>
      <c r="L10" s="5">
        <v>5144</v>
      </c>
      <c r="M10" s="5">
        <v>5132</v>
      </c>
      <c r="N10" s="5">
        <v>5111</v>
      </c>
    </row>
    <row r="11" spans="1:14">
      <c r="A11" s="4" t="s">
        <v>22</v>
      </c>
      <c r="B11" s="5">
        <v>11689</v>
      </c>
      <c r="C11" s="5">
        <v>11674</v>
      </c>
      <c r="D11" s="5">
        <v>11674</v>
      </c>
      <c r="E11" s="5">
        <v>11692</v>
      </c>
      <c r="F11" s="5">
        <v>11692</v>
      </c>
      <c r="G11" s="5">
        <v>11717</v>
      </c>
      <c r="H11" s="5">
        <v>11747</v>
      </c>
      <c r="I11" s="5">
        <v>11746</v>
      </c>
      <c r="J11" s="5">
        <v>11769</v>
      </c>
      <c r="K11" s="5">
        <v>11764</v>
      </c>
      <c r="L11" s="5">
        <v>11785</v>
      </c>
      <c r="M11" s="5">
        <v>11796</v>
      </c>
      <c r="N11" s="5">
        <v>11729</v>
      </c>
    </row>
    <row r="12" spans="1:14">
      <c r="A12" s="4" t="s">
        <v>23</v>
      </c>
      <c r="B12" s="5">
        <v>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</row>
    <row r="13" spans="1:14">
      <c r="A13" s="4" t="s">
        <v>24</v>
      </c>
      <c r="B13" s="5">
        <v>1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  <c r="N13" s="5">
        <v>1</v>
      </c>
    </row>
    <row r="14" spans="1:14">
      <c r="A14" s="4" t="s">
        <v>25</v>
      </c>
      <c r="B14" s="5">
        <v>6</v>
      </c>
      <c r="C14" s="5">
        <v>6</v>
      </c>
      <c r="D14" s="5">
        <v>6</v>
      </c>
      <c r="E14" s="5">
        <v>6</v>
      </c>
      <c r="F14" s="5">
        <v>6</v>
      </c>
      <c r="G14" s="5">
        <v>6</v>
      </c>
      <c r="H14" s="5">
        <v>6</v>
      </c>
      <c r="I14" s="5">
        <v>6</v>
      </c>
      <c r="J14" s="5">
        <v>6</v>
      </c>
      <c r="K14" s="5">
        <v>6</v>
      </c>
      <c r="L14" s="5">
        <v>6</v>
      </c>
      <c r="M14" s="5">
        <v>6</v>
      </c>
      <c r="N14" s="5">
        <v>6</v>
      </c>
    </row>
    <row r="15" spans="1:14">
      <c r="A15" s="4" t="s">
        <v>26</v>
      </c>
      <c r="B15" s="5">
        <v>7</v>
      </c>
      <c r="C15" s="5">
        <v>7</v>
      </c>
      <c r="D15" s="5">
        <v>7</v>
      </c>
      <c r="E15" s="5">
        <v>7</v>
      </c>
      <c r="F15" s="5">
        <v>7</v>
      </c>
      <c r="G15" s="5">
        <v>7</v>
      </c>
      <c r="H15" s="5">
        <v>7</v>
      </c>
      <c r="I15" s="5">
        <v>7</v>
      </c>
      <c r="J15" s="5">
        <v>7</v>
      </c>
      <c r="K15" s="5">
        <v>7</v>
      </c>
      <c r="L15" s="5">
        <v>7</v>
      </c>
      <c r="M15" s="5">
        <v>7</v>
      </c>
      <c r="N15" s="5">
        <v>7</v>
      </c>
    </row>
    <row r="16" spans="1:14">
      <c r="A16" s="4" t="s">
        <v>27</v>
      </c>
      <c r="B16" s="5">
        <v>1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</row>
    <row r="17" spans="1:14">
      <c r="A17" s="4" t="s">
        <v>28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</row>
    <row r="18" spans="1:14">
      <c r="A18" s="4" t="s">
        <v>29</v>
      </c>
      <c r="B18" s="5">
        <v>6</v>
      </c>
      <c r="C18" s="5">
        <v>6</v>
      </c>
      <c r="D18" s="5">
        <v>6</v>
      </c>
      <c r="E18" s="5">
        <v>6</v>
      </c>
      <c r="F18" s="5">
        <v>6</v>
      </c>
      <c r="G18" s="5">
        <v>6</v>
      </c>
      <c r="H18" s="5">
        <v>6</v>
      </c>
      <c r="I18" s="5">
        <v>6</v>
      </c>
      <c r="J18" s="5">
        <v>6</v>
      </c>
      <c r="K18" s="5">
        <v>6</v>
      </c>
      <c r="L18" s="5">
        <v>6</v>
      </c>
      <c r="M18" s="5">
        <v>6</v>
      </c>
      <c r="N18" s="5">
        <v>6</v>
      </c>
    </row>
    <row r="19" spans="1:14">
      <c r="A19" s="4" t="s">
        <v>30</v>
      </c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</row>
    <row r="20" spans="1:14">
      <c r="A20" s="4" t="s">
        <v>31</v>
      </c>
      <c r="B20" s="5">
        <v>6</v>
      </c>
      <c r="C20" s="5">
        <v>6</v>
      </c>
      <c r="D20" s="5">
        <v>6</v>
      </c>
      <c r="E20" s="5">
        <v>6</v>
      </c>
      <c r="F20" s="5">
        <v>6</v>
      </c>
      <c r="G20" s="5">
        <v>6</v>
      </c>
      <c r="H20" s="5">
        <v>6</v>
      </c>
      <c r="I20" s="5">
        <v>6</v>
      </c>
      <c r="J20" s="5">
        <v>6</v>
      </c>
      <c r="K20" s="5">
        <v>6</v>
      </c>
      <c r="L20" s="5">
        <v>6</v>
      </c>
      <c r="M20" s="5">
        <v>6</v>
      </c>
      <c r="N20" s="5">
        <v>6</v>
      </c>
    </row>
    <row r="21" spans="1:14">
      <c r="A21" s="4" t="s">
        <v>32</v>
      </c>
      <c r="B21" s="5">
        <v>1</v>
      </c>
      <c r="C21" s="5">
        <v>1</v>
      </c>
      <c r="D21" s="5">
        <v>1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  <c r="N21" s="5">
        <v>1</v>
      </c>
    </row>
    <row r="22" spans="1:14">
      <c r="A22" s="4" t="s">
        <v>33</v>
      </c>
      <c r="B22" s="5">
        <v>1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</row>
    <row r="23" spans="1:14">
      <c r="A23" s="4" t="s">
        <v>34</v>
      </c>
      <c r="B23" s="5">
        <v>1</v>
      </c>
      <c r="C23" s="5">
        <v>1</v>
      </c>
      <c r="D23" s="5">
        <v>1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  <c r="N23" s="5">
        <v>1</v>
      </c>
    </row>
    <row r="24" spans="1:14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>
      <c r="A25" s="4" t="s">
        <v>36</v>
      </c>
      <c r="B25" s="5">
        <v>3</v>
      </c>
      <c r="C25" s="5">
        <v>3</v>
      </c>
      <c r="D25" s="5">
        <v>3</v>
      </c>
      <c r="E25" s="5">
        <v>3</v>
      </c>
      <c r="F25" s="5">
        <v>3</v>
      </c>
      <c r="G25" s="5">
        <v>3</v>
      </c>
      <c r="H25" s="5">
        <v>3</v>
      </c>
      <c r="I25" s="5">
        <v>3</v>
      </c>
      <c r="J25" s="5">
        <v>3</v>
      </c>
      <c r="K25" s="5">
        <v>3</v>
      </c>
      <c r="L25" s="5">
        <v>3</v>
      </c>
      <c r="M25" s="5">
        <v>3</v>
      </c>
      <c r="N25" s="5">
        <v>3</v>
      </c>
    </row>
    <row r="26" spans="1:14">
      <c r="A26" s="4" t="s">
        <v>37</v>
      </c>
      <c r="B26" s="5">
        <v>1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</row>
    <row r="27" spans="1:14">
      <c r="A27" s="4" t="s">
        <v>38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</row>
    <row r="28" spans="1:14">
      <c r="A28" s="4" t="s">
        <v>39</v>
      </c>
      <c r="B28" s="5">
        <v>14</v>
      </c>
      <c r="C28" s="5">
        <v>14</v>
      </c>
      <c r="D28" s="5">
        <v>14</v>
      </c>
      <c r="E28" s="5">
        <v>14</v>
      </c>
      <c r="F28" s="5">
        <v>14</v>
      </c>
      <c r="G28" s="5">
        <v>14</v>
      </c>
      <c r="H28" s="5">
        <v>14</v>
      </c>
      <c r="I28" s="5">
        <v>14</v>
      </c>
      <c r="J28" s="5">
        <v>14</v>
      </c>
      <c r="K28" s="5">
        <v>14</v>
      </c>
      <c r="L28" s="5">
        <v>14</v>
      </c>
      <c r="M28" s="5">
        <v>14</v>
      </c>
      <c r="N28" s="5">
        <v>14</v>
      </c>
    </row>
    <row r="29" spans="1:14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6" t="s">
        <v>41</v>
      </c>
      <c r="B31" s="7">
        <v>202018</v>
      </c>
      <c r="C31" s="7">
        <v>201874</v>
      </c>
      <c r="D31" s="7">
        <v>202194</v>
      </c>
      <c r="E31" s="7">
        <v>202455</v>
      </c>
      <c r="F31" s="7">
        <v>202637</v>
      </c>
      <c r="G31" s="7">
        <v>203325</v>
      </c>
      <c r="H31" s="7">
        <v>203618</v>
      </c>
      <c r="I31" s="7">
        <v>204033</v>
      </c>
      <c r="J31" s="7">
        <v>204895</v>
      </c>
      <c r="K31" s="7">
        <v>205203</v>
      </c>
      <c r="L31" s="7">
        <v>206015</v>
      </c>
      <c r="M31" s="7">
        <v>205352</v>
      </c>
      <c r="N31" s="7">
        <v>203635</v>
      </c>
    </row>
  </sheetData>
  <pageMargins left="0.7" right="0.7" top="0.75" bottom="0.75" header="0.3" footer="0.3"/>
  <pageSetup scale="70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26"/>
  <sheetViews>
    <sheetView workbookViewId="0">
      <selection activeCell="C23" sqref="C23"/>
    </sheetView>
  </sheetViews>
  <sheetFormatPr defaultRowHeight="13.2"/>
  <cols>
    <col min="1" max="1" width="32.44140625" customWidth="1"/>
    <col min="2" max="3" width="15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10.109375" customWidth="1"/>
  </cols>
  <sheetData>
    <row r="1" spans="1:14">
      <c r="A1" t="s">
        <v>42</v>
      </c>
    </row>
    <row r="2" spans="1:14">
      <c r="A2" t="s">
        <v>1</v>
      </c>
    </row>
    <row r="3" spans="1:14">
      <c r="A3" t="s">
        <v>43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t="s">
        <v>44</v>
      </c>
      <c r="C6" t="s">
        <v>45</v>
      </c>
      <c r="D6" t="s">
        <v>46</v>
      </c>
      <c r="E6" t="s">
        <v>46</v>
      </c>
      <c r="F6" t="s">
        <v>46</v>
      </c>
      <c r="G6" t="s">
        <v>46</v>
      </c>
      <c r="H6" t="s">
        <v>46</v>
      </c>
      <c r="I6" t="s">
        <v>46</v>
      </c>
      <c r="J6" t="s">
        <v>46</v>
      </c>
      <c r="K6" t="s">
        <v>46</v>
      </c>
      <c r="L6" t="s">
        <v>46</v>
      </c>
      <c r="M6" t="s">
        <v>46</v>
      </c>
      <c r="N6" t="s">
        <v>47</v>
      </c>
    </row>
    <row r="7" spans="1:14">
      <c r="A7" t="s">
        <v>21</v>
      </c>
      <c r="B7" t="s">
        <v>47</v>
      </c>
      <c r="C7" t="s">
        <v>46</v>
      </c>
      <c r="D7" t="s">
        <v>46</v>
      </c>
      <c r="E7" t="s">
        <v>46</v>
      </c>
      <c r="F7" t="s">
        <v>46</v>
      </c>
      <c r="G7" t="s">
        <v>46</v>
      </c>
      <c r="H7" t="s">
        <v>46</v>
      </c>
      <c r="I7" t="s">
        <v>46</v>
      </c>
      <c r="J7" t="s">
        <v>46</v>
      </c>
      <c r="K7" t="s">
        <v>46</v>
      </c>
      <c r="L7" t="s">
        <v>46</v>
      </c>
      <c r="M7" t="s">
        <v>46</v>
      </c>
      <c r="N7" t="s">
        <v>47</v>
      </c>
    </row>
    <row r="8" spans="1:14">
      <c r="A8" t="s">
        <v>22</v>
      </c>
      <c r="B8" t="s">
        <v>47</v>
      </c>
      <c r="C8" t="s">
        <v>46</v>
      </c>
      <c r="D8" t="s">
        <v>46</v>
      </c>
      <c r="E8" t="s">
        <v>46</v>
      </c>
      <c r="F8" t="s">
        <v>46</v>
      </c>
      <c r="G8" t="s">
        <v>46</v>
      </c>
      <c r="H8" t="s">
        <v>46</v>
      </c>
      <c r="I8" t="s">
        <v>46</v>
      </c>
      <c r="J8" t="s">
        <v>46</v>
      </c>
      <c r="K8" t="s">
        <v>46</v>
      </c>
      <c r="L8" t="s">
        <v>46</v>
      </c>
      <c r="M8" t="s">
        <v>46</v>
      </c>
      <c r="N8" t="s">
        <v>47</v>
      </c>
    </row>
    <row r="9" spans="1:14">
      <c r="A9" t="s">
        <v>23</v>
      </c>
      <c r="B9" t="s">
        <v>47</v>
      </c>
      <c r="C9" t="s">
        <v>46</v>
      </c>
      <c r="D9" t="s">
        <v>46</v>
      </c>
      <c r="E9" t="s">
        <v>46</v>
      </c>
      <c r="F9" t="s">
        <v>46</v>
      </c>
      <c r="G9" t="s">
        <v>46</v>
      </c>
      <c r="H9" t="s">
        <v>46</v>
      </c>
      <c r="I9" t="s">
        <v>46</v>
      </c>
      <c r="J9" t="s">
        <v>46</v>
      </c>
      <c r="K9" t="s">
        <v>46</v>
      </c>
      <c r="L9" t="s">
        <v>46</v>
      </c>
      <c r="M9" t="s">
        <v>46</v>
      </c>
      <c r="N9" t="s">
        <v>47</v>
      </c>
    </row>
    <row r="10" spans="1:14">
      <c r="A10" t="s">
        <v>24</v>
      </c>
      <c r="B10" t="s">
        <v>47</v>
      </c>
      <c r="C10" t="s">
        <v>46</v>
      </c>
      <c r="D10" t="s">
        <v>46</v>
      </c>
      <c r="E10" t="s">
        <v>46</v>
      </c>
      <c r="F10" t="s">
        <v>46</v>
      </c>
      <c r="G10" t="s">
        <v>46</v>
      </c>
      <c r="H10" t="s">
        <v>46</v>
      </c>
      <c r="I10" t="s">
        <v>46</v>
      </c>
      <c r="J10" t="s">
        <v>46</v>
      </c>
      <c r="K10" t="s">
        <v>46</v>
      </c>
      <c r="L10" t="s">
        <v>46</v>
      </c>
      <c r="M10" t="s">
        <v>46</v>
      </c>
      <c r="N10" t="s">
        <v>47</v>
      </c>
    </row>
    <row r="11" spans="1:14">
      <c r="A11" t="s">
        <v>25</v>
      </c>
      <c r="B11" t="s">
        <v>47</v>
      </c>
      <c r="C11" t="s">
        <v>46</v>
      </c>
      <c r="D11" t="s">
        <v>46</v>
      </c>
      <c r="E11" t="s">
        <v>46</v>
      </c>
      <c r="F11" t="s">
        <v>46</v>
      </c>
      <c r="G11" t="s">
        <v>46</v>
      </c>
      <c r="H11" t="s">
        <v>46</v>
      </c>
      <c r="I11" t="s">
        <v>46</v>
      </c>
      <c r="J11" t="s">
        <v>46</v>
      </c>
      <c r="K11" t="s">
        <v>46</v>
      </c>
      <c r="L11" t="s">
        <v>46</v>
      </c>
      <c r="M11" t="s">
        <v>46</v>
      </c>
      <c r="N11" t="s">
        <v>47</v>
      </c>
    </row>
    <row r="12" spans="1:14">
      <c r="A12" t="s">
        <v>26</v>
      </c>
      <c r="B12" t="s">
        <v>47</v>
      </c>
      <c r="C12" t="s">
        <v>46</v>
      </c>
      <c r="D12" t="s">
        <v>46</v>
      </c>
      <c r="E12" t="s">
        <v>46</v>
      </c>
      <c r="F12" t="s">
        <v>46</v>
      </c>
      <c r="G12" t="s">
        <v>46</v>
      </c>
      <c r="H12" t="s">
        <v>46</v>
      </c>
      <c r="I12" t="s">
        <v>46</v>
      </c>
      <c r="J12" t="s">
        <v>46</v>
      </c>
      <c r="K12" t="s">
        <v>46</v>
      </c>
      <c r="L12" t="s">
        <v>46</v>
      </c>
      <c r="M12" t="s">
        <v>46</v>
      </c>
      <c r="N12" t="s">
        <v>47</v>
      </c>
    </row>
    <row r="13" spans="1:14">
      <c r="A13" t="s">
        <v>27</v>
      </c>
      <c r="B13" t="s">
        <v>47</v>
      </c>
      <c r="C13" t="s">
        <v>46</v>
      </c>
      <c r="D13" t="s">
        <v>46</v>
      </c>
      <c r="E13" t="s">
        <v>46</v>
      </c>
      <c r="F13" t="s">
        <v>46</v>
      </c>
      <c r="G13" t="s">
        <v>46</v>
      </c>
      <c r="H13" t="s">
        <v>46</v>
      </c>
      <c r="I13" t="s">
        <v>46</v>
      </c>
      <c r="J13" t="s">
        <v>46</v>
      </c>
      <c r="K13" t="s">
        <v>46</v>
      </c>
      <c r="L13" t="s">
        <v>46</v>
      </c>
      <c r="M13" t="s">
        <v>46</v>
      </c>
      <c r="N13" t="s">
        <v>47</v>
      </c>
    </row>
    <row r="14" spans="1:14">
      <c r="A14" t="s">
        <v>28</v>
      </c>
      <c r="B14" t="s">
        <v>47</v>
      </c>
      <c r="C14" t="s">
        <v>46</v>
      </c>
      <c r="D14" t="s">
        <v>46</v>
      </c>
      <c r="E14" t="s">
        <v>46</v>
      </c>
      <c r="F14" t="s">
        <v>46</v>
      </c>
      <c r="G14" t="s">
        <v>46</v>
      </c>
      <c r="H14" t="s">
        <v>46</v>
      </c>
      <c r="I14" t="s">
        <v>46</v>
      </c>
      <c r="J14" t="s">
        <v>46</v>
      </c>
      <c r="K14" t="s">
        <v>46</v>
      </c>
      <c r="L14" t="s">
        <v>46</v>
      </c>
      <c r="M14" t="s">
        <v>46</v>
      </c>
      <c r="N14" t="s">
        <v>47</v>
      </c>
    </row>
    <row r="15" spans="1:14">
      <c r="A15" t="s">
        <v>29</v>
      </c>
      <c r="B15" t="s">
        <v>47</v>
      </c>
      <c r="C15" t="s">
        <v>46</v>
      </c>
      <c r="D15" t="s">
        <v>46</v>
      </c>
      <c r="E15" t="s">
        <v>46</v>
      </c>
      <c r="F15" t="s">
        <v>46</v>
      </c>
      <c r="G15" t="s">
        <v>46</v>
      </c>
      <c r="H15" t="s">
        <v>46</v>
      </c>
      <c r="I15" t="s">
        <v>46</v>
      </c>
      <c r="J15" t="s">
        <v>46</v>
      </c>
      <c r="K15" t="s">
        <v>46</v>
      </c>
      <c r="L15" t="s">
        <v>46</v>
      </c>
      <c r="M15" t="s">
        <v>46</v>
      </c>
      <c r="N15" t="s">
        <v>47</v>
      </c>
    </row>
    <row r="16" spans="1:14">
      <c r="A16" t="s">
        <v>30</v>
      </c>
      <c r="B16" t="s">
        <v>47</v>
      </c>
      <c r="C16" t="s">
        <v>46</v>
      </c>
      <c r="D16" t="s">
        <v>46</v>
      </c>
      <c r="E16" t="s">
        <v>46</v>
      </c>
      <c r="F16" t="s">
        <v>46</v>
      </c>
      <c r="G16" t="s">
        <v>46</v>
      </c>
      <c r="H16" t="s">
        <v>46</v>
      </c>
      <c r="I16" t="s">
        <v>46</v>
      </c>
      <c r="J16" t="s">
        <v>46</v>
      </c>
      <c r="K16" t="s">
        <v>46</v>
      </c>
      <c r="L16" t="s">
        <v>46</v>
      </c>
      <c r="M16" t="s">
        <v>46</v>
      </c>
      <c r="N16" t="s">
        <v>47</v>
      </c>
    </row>
    <row r="17" spans="1:14">
      <c r="A17" t="s">
        <v>31</v>
      </c>
      <c r="B17" t="s">
        <v>47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  <c r="L17" t="s">
        <v>46</v>
      </c>
      <c r="M17" t="s">
        <v>46</v>
      </c>
      <c r="N17" t="s">
        <v>47</v>
      </c>
    </row>
    <row r="18" spans="1:14">
      <c r="A18" t="s">
        <v>32</v>
      </c>
      <c r="B18" t="s">
        <v>47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  <c r="L18" t="s">
        <v>46</v>
      </c>
      <c r="M18" t="s">
        <v>46</v>
      </c>
      <c r="N18" t="s">
        <v>47</v>
      </c>
    </row>
    <row r="19" spans="1:14">
      <c r="A19" t="s">
        <v>33</v>
      </c>
      <c r="B19" t="s">
        <v>47</v>
      </c>
      <c r="C19" t="s">
        <v>46</v>
      </c>
      <c r="D19" t="s">
        <v>46</v>
      </c>
      <c r="E19" t="s">
        <v>46</v>
      </c>
      <c r="F19" t="s">
        <v>46</v>
      </c>
      <c r="G19" t="s">
        <v>46</v>
      </c>
      <c r="H19" t="s">
        <v>46</v>
      </c>
      <c r="I19" t="s">
        <v>46</v>
      </c>
      <c r="J19" t="s">
        <v>46</v>
      </c>
      <c r="K19" t="s">
        <v>46</v>
      </c>
      <c r="L19" t="s">
        <v>46</v>
      </c>
      <c r="M19" t="s">
        <v>46</v>
      </c>
      <c r="N19" t="s">
        <v>47</v>
      </c>
    </row>
    <row r="20" spans="1:14">
      <c r="A20" t="s">
        <v>34</v>
      </c>
      <c r="B20" t="s">
        <v>47</v>
      </c>
      <c r="C20" t="s">
        <v>46</v>
      </c>
      <c r="D20" t="s">
        <v>46</v>
      </c>
      <c r="E20" t="s">
        <v>46</v>
      </c>
      <c r="F20" t="s">
        <v>46</v>
      </c>
      <c r="G20" t="s">
        <v>46</v>
      </c>
      <c r="H20" t="s">
        <v>46</v>
      </c>
      <c r="I20" t="s">
        <v>46</v>
      </c>
      <c r="J20" t="s">
        <v>46</v>
      </c>
      <c r="K20" t="s">
        <v>46</v>
      </c>
      <c r="L20" t="s">
        <v>46</v>
      </c>
      <c r="M20" t="s">
        <v>46</v>
      </c>
      <c r="N20" t="s">
        <v>47</v>
      </c>
    </row>
    <row r="21" spans="1:14">
      <c r="A21" t="s">
        <v>35</v>
      </c>
      <c r="B21" t="s">
        <v>47</v>
      </c>
      <c r="C21" t="s">
        <v>46</v>
      </c>
      <c r="D21" t="s">
        <v>46</v>
      </c>
      <c r="E21" t="s">
        <v>46</v>
      </c>
      <c r="F21" t="s">
        <v>46</v>
      </c>
      <c r="G21" t="s">
        <v>46</v>
      </c>
      <c r="H21" t="s">
        <v>46</v>
      </c>
      <c r="I21" t="s">
        <v>46</v>
      </c>
      <c r="J21" t="s">
        <v>46</v>
      </c>
      <c r="K21" t="s">
        <v>46</v>
      </c>
      <c r="L21" t="s">
        <v>46</v>
      </c>
      <c r="M21" t="s">
        <v>46</v>
      </c>
      <c r="N21" t="s">
        <v>47</v>
      </c>
    </row>
    <row r="22" spans="1:14">
      <c r="A22" t="s">
        <v>36</v>
      </c>
      <c r="B22" t="s">
        <v>47</v>
      </c>
      <c r="C22" t="s">
        <v>46</v>
      </c>
      <c r="D22" t="s">
        <v>46</v>
      </c>
      <c r="E22" t="s">
        <v>46</v>
      </c>
      <c r="F22" t="s">
        <v>46</v>
      </c>
      <c r="G22" t="s">
        <v>46</v>
      </c>
      <c r="H22" t="s">
        <v>46</v>
      </c>
      <c r="I22" t="s">
        <v>46</v>
      </c>
      <c r="J22" t="s">
        <v>46</v>
      </c>
      <c r="K22" t="s">
        <v>46</v>
      </c>
      <c r="L22" t="s">
        <v>46</v>
      </c>
      <c r="M22" t="s">
        <v>46</v>
      </c>
      <c r="N22" t="s">
        <v>47</v>
      </c>
    </row>
    <row r="23" spans="1:14">
      <c r="A23" t="s">
        <v>37</v>
      </c>
      <c r="B23" t="s">
        <v>47</v>
      </c>
      <c r="C23" t="s">
        <v>46</v>
      </c>
      <c r="D23" t="s">
        <v>46</v>
      </c>
      <c r="E23" t="s">
        <v>46</v>
      </c>
      <c r="F23" t="s">
        <v>46</v>
      </c>
      <c r="G23" t="s">
        <v>46</v>
      </c>
      <c r="H23" t="s">
        <v>46</v>
      </c>
      <c r="I23" t="s">
        <v>46</v>
      </c>
      <c r="J23" t="s">
        <v>46</v>
      </c>
      <c r="K23" t="s">
        <v>46</v>
      </c>
      <c r="L23" t="s">
        <v>46</v>
      </c>
      <c r="M23" t="s">
        <v>46</v>
      </c>
      <c r="N23" t="s">
        <v>47</v>
      </c>
    </row>
    <row r="24" spans="1:14">
      <c r="A24" t="s">
        <v>38</v>
      </c>
      <c r="B24" t="s">
        <v>47</v>
      </c>
      <c r="C24" t="s">
        <v>46</v>
      </c>
      <c r="D24" t="s">
        <v>46</v>
      </c>
      <c r="E24" t="s">
        <v>46</v>
      </c>
      <c r="F24" t="s">
        <v>46</v>
      </c>
      <c r="G24" t="s">
        <v>46</v>
      </c>
      <c r="H24" t="s">
        <v>46</v>
      </c>
      <c r="I24" t="s">
        <v>46</v>
      </c>
      <c r="J24" t="s">
        <v>46</v>
      </c>
      <c r="K24" t="s">
        <v>46</v>
      </c>
      <c r="L24" t="s">
        <v>46</v>
      </c>
      <c r="M24" t="s">
        <v>46</v>
      </c>
      <c r="N24" t="s">
        <v>47</v>
      </c>
    </row>
    <row r="25" spans="1:14">
      <c r="A25" t="s">
        <v>39</v>
      </c>
      <c r="B25" t="s">
        <v>47</v>
      </c>
      <c r="C25" t="s">
        <v>46</v>
      </c>
      <c r="D25" t="s">
        <v>46</v>
      </c>
      <c r="E25" t="s">
        <v>46</v>
      </c>
      <c r="F25" t="s">
        <v>46</v>
      </c>
      <c r="G25" t="s">
        <v>46</v>
      </c>
      <c r="H25" t="s">
        <v>46</v>
      </c>
      <c r="I25" t="s">
        <v>46</v>
      </c>
      <c r="J25" t="s">
        <v>46</v>
      </c>
      <c r="K25" t="s">
        <v>46</v>
      </c>
      <c r="L25" t="s">
        <v>46</v>
      </c>
      <c r="M25" t="s">
        <v>46</v>
      </c>
      <c r="N25" t="s">
        <v>47</v>
      </c>
    </row>
    <row r="26" spans="1:14">
      <c r="A26" t="s">
        <v>40</v>
      </c>
      <c r="B26" t="s">
        <v>46</v>
      </c>
      <c r="C26" t="s">
        <v>46</v>
      </c>
      <c r="D26" t="s">
        <v>46</v>
      </c>
      <c r="E26" t="s">
        <v>46</v>
      </c>
      <c r="F26" t="s">
        <v>46</v>
      </c>
      <c r="G26" t="s">
        <v>46</v>
      </c>
      <c r="H26" t="s">
        <v>46</v>
      </c>
      <c r="I26" t="s">
        <v>46</v>
      </c>
      <c r="J26" t="s">
        <v>46</v>
      </c>
      <c r="K26" t="s">
        <v>46</v>
      </c>
      <c r="L26" t="s">
        <v>46</v>
      </c>
      <c r="M26" t="s">
        <v>46</v>
      </c>
      <c r="N26" t="s">
        <v>46</v>
      </c>
    </row>
  </sheetData>
  <pageMargins left="0.7" right="0.7" top="0.75" bottom="0.75" header="0.3" footer="0.3"/>
  <pageSetup scale="60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workbookViewId="0">
      <selection activeCell="C23" sqref="C23"/>
    </sheetView>
  </sheetViews>
  <sheetFormatPr defaultRowHeight="13.2"/>
  <cols>
    <col min="1" max="1" width="22.33203125" customWidth="1"/>
    <col min="2" max="2" width="13.109375" bestFit="1" customWidth="1"/>
    <col min="3" max="3" width="10.44140625" bestFit="1" customWidth="1"/>
    <col min="4" max="4" width="14.6640625" bestFit="1" customWidth="1"/>
    <col min="5" max="6" width="18" bestFit="1" customWidth="1"/>
    <col min="7" max="11" width="14.6640625" bestFit="1" customWidth="1"/>
    <col min="12" max="13" width="15.6640625" bestFit="1" customWidth="1"/>
    <col min="14" max="14" width="11.44140625" bestFit="1" customWidth="1"/>
  </cols>
  <sheetData>
    <row r="1" spans="1:14">
      <c r="A1" t="s">
        <v>61</v>
      </c>
    </row>
    <row r="2" spans="1:14">
      <c r="A2" t="s">
        <v>1</v>
      </c>
    </row>
    <row r="3" spans="1:14">
      <c r="A3" t="s">
        <v>62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173912</v>
      </c>
      <c r="C6" s="213">
        <v>11276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185188</v>
      </c>
    </row>
    <row r="7" spans="1:14">
      <c r="A7" t="s">
        <v>21</v>
      </c>
      <c r="B7" s="213">
        <v>5089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5089</v>
      </c>
    </row>
    <row r="8" spans="1:14">
      <c r="A8" t="s">
        <v>22</v>
      </c>
      <c r="B8" s="213">
        <v>11689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11689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6" t="s">
        <v>41</v>
      </c>
      <c r="B28" s="7">
        <f>SUM(B6:B27)</f>
        <v>190742</v>
      </c>
      <c r="C28" s="7">
        <f>SUM(C6:C27)</f>
        <v>11276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202018</v>
      </c>
    </row>
  </sheetData>
  <pageMargins left="0.7" right="0.7" top="0.75" bottom="0.75" header="0.3" footer="0.3"/>
  <pageSetup scale="64" fitToHeight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workbookViewId="0">
      <selection activeCell="C23" sqref="C23"/>
    </sheetView>
  </sheetViews>
  <sheetFormatPr defaultRowHeight="13.2"/>
  <cols>
    <col min="1" max="1" width="32.109375" customWidth="1"/>
    <col min="2" max="2" width="13.109375" bestFit="1" customWidth="1"/>
    <col min="3" max="3" width="10.44140625" bestFit="1" customWidth="1"/>
    <col min="4" max="4" width="14.6640625" bestFit="1" customWidth="1"/>
    <col min="5" max="6" width="18" bestFit="1" customWidth="1"/>
    <col min="7" max="11" width="14.6640625" bestFit="1" customWidth="1"/>
    <col min="12" max="13" width="15.6640625" bestFit="1" customWidth="1"/>
    <col min="14" max="14" width="11.44140625" bestFit="1" customWidth="1"/>
  </cols>
  <sheetData>
    <row r="1" spans="1:14">
      <c r="A1" t="s">
        <v>63</v>
      </c>
    </row>
    <row r="2" spans="1:14">
      <c r="A2" t="s">
        <v>1</v>
      </c>
    </row>
    <row r="3" spans="1:14">
      <c r="A3" t="s">
        <v>64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173790</v>
      </c>
      <c r="C6" s="213">
        <v>11268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185058</v>
      </c>
    </row>
    <row r="7" spans="1:14">
      <c r="A7" t="s">
        <v>21</v>
      </c>
      <c r="B7" s="213">
        <v>5090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5090</v>
      </c>
    </row>
    <row r="8" spans="1:14">
      <c r="A8" t="s">
        <v>22</v>
      </c>
      <c r="B8" s="213">
        <v>11674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11674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190606</v>
      </c>
      <c r="C28" s="7">
        <f>SUM(C6:C27)</f>
        <v>11268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201874</v>
      </c>
    </row>
  </sheetData>
  <pageMargins left="0.7" right="0.7" top="0.75" bottom="0.75" header="0.3" footer="0.3"/>
  <pageSetup scale="60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32"/>
  <sheetViews>
    <sheetView workbookViewId="0">
      <selection activeCell="C23" sqref="C23"/>
    </sheetView>
  </sheetViews>
  <sheetFormatPr defaultRowHeight="13.2"/>
  <cols>
    <col min="1" max="1" width="31.6640625" customWidth="1"/>
    <col min="2" max="2" width="13.109375" bestFit="1" customWidth="1"/>
    <col min="3" max="3" width="10.44140625" bestFit="1" customWidth="1"/>
    <col min="4" max="4" width="14.6640625" bestFit="1" customWidth="1"/>
    <col min="5" max="6" width="18" bestFit="1" customWidth="1"/>
    <col min="7" max="11" width="14.6640625" bestFit="1" customWidth="1"/>
    <col min="12" max="13" width="15.6640625" bestFit="1" customWidth="1"/>
    <col min="14" max="14" width="11.44140625" bestFit="1" customWidth="1"/>
  </cols>
  <sheetData>
    <row r="1" spans="1:16">
      <c r="A1" t="s">
        <v>65</v>
      </c>
    </row>
    <row r="2" spans="1:16">
      <c r="A2" t="s">
        <v>1</v>
      </c>
    </row>
    <row r="3" spans="1:16">
      <c r="A3" t="s">
        <v>66</v>
      </c>
    </row>
    <row r="5" spans="1:16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6">
      <c r="A6" t="s">
        <v>20</v>
      </c>
      <c r="B6" s="213">
        <v>174084</v>
      </c>
      <c r="C6" s="213">
        <v>11288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185372</v>
      </c>
      <c r="O6" s="1"/>
      <c r="P6" s="1"/>
    </row>
    <row r="7" spans="1:16">
      <c r="A7" t="s">
        <v>21</v>
      </c>
      <c r="B7" s="213">
        <v>5096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5096</v>
      </c>
      <c r="O7" s="1"/>
      <c r="P7" s="1"/>
    </row>
    <row r="8" spans="1:16">
      <c r="A8" t="s">
        <v>22</v>
      </c>
      <c r="B8" s="213">
        <v>11674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11674</v>
      </c>
      <c r="O8" s="1"/>
      <c r="P8" s="1"/>
    </row>
    <row r="9" spans="1:16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  <c r="O9" s="1"/>
      <c r="P9" s="1"/>
    </row>
    <row r="10" spans="1:16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  <c r="O10" s="1"/>
      <c r="P10" s="1"/>
    </row>
    <row r="11" spans="1:16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  <c r="O11" s="1"/>
      <c r="P11" s="1"/>
    </row>
    <row r="12" spans="1:16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  <c r="O12" s="1"/>
      <c r="P12" s="1"/>
    </row>
    <row r="13" spans="1:16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  <c r="O13" s="1"/>
      <c r="P13" s="1"/>
    </row>
    <row r="14" spans="1:16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  <c r="O14" s="1"/>
      <c r="P14" s="1"/>
    </row>
    <row r="15" spans="1:16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  <c r="O15" s="1"/>
      <c r="P15" s="1"/>
    </row>
    <row r="16" spans="1:16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  <c r="O16" s="1"/>
      <c r="P16" s="1"/>
    </row>
    <row r="17" spans="1:16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  <c r="O17" s="1"/>
      <c r="P17" s="1"/>
    </row>
    <row r="18" spans="1:16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  <c r="O18" s="1"/>
      <c r="P18" s="1"/>
    </row>
    <row r="19" spans="1:16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  <c r="O19" s="1"/>
      <c r="P19" s="1"/>
    </row>
    <row r="20" spans="1:16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  <c r="O20" s="1"/>
      <c r="P20" s="1"/>
    </row>
    <row r="21" spans="1:16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  <c r="O21" s="1"/>
      <c r="P21" s="1"/>
    </row>
    <row r="22" spans="1:16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  <c r="O22" s="1"/>
      <c r="P22" s="1"/>
    </row>
    <row r="23" spans="1:16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  <c r="O23" s="1"/>
      <c r="P23" s="1"/>
    </row>
    <row r="24" spans="1:16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  <c r="O24" s="1"/>
      <c r="P24" s="1"/>
    </row>
    <row r="25" spans="1:16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  <c r="O25" s="1"/>
      <c r="P25" s="1"/>
    </row>
    <row r="26" spans="1:16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  <c r="O26" s="1"/>
      <c r="P26" s="1"/>
    </row>
    <row r="27" spans="1:16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6" t="s">
        <v>41</v>
      </c>
      <c r="B28" s="7">
        <f>SUM(B6:B27)</f>
        <v>190906</v>
      </c>
      <c r="C28" s="7">
        <f>SUM(C6:C27)</f>
        <v>11288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202194</v>
      </c>
      <c r="O28" s="1"/>
      <c r="P28" s="1"/>
    </row>
    <row r="29" spans="1:16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pageMargins left="0.7" right="0.7" top="0.75" bottom="0.75" header="0.3" footer="0.3"/>
  <pageSetup scale="60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67</v>
      </c>
    </row>
    <row r="2" spans="1:14">
      <c r="A2" t="s">
        <v>1</v>
      </c>
    </row>
    <row r="3" spans="1:14">
      <c r="A3" t="s">
        <v>68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174311</v>
      </c>
      <c r="C6" s="213">
        <v>11302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185613</v>
      </c>
    </row>
    <row r="7" spans="1:14">
      <c r="A7" t="s">
        <v>21</v>
      </c>
      <c r="B7" s="213">
        <v>5098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5098</v>
      </c>
    </row>
    <row r="8" spans="1:14">
      <c r="A8" t="s">
        <v>22</v>
      </c>
      <c r="B8" s="213">
        <v>11692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11692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191153</v>
      </c>
      <c r="C28" s="7">
        <f>SUM(C6:C27)</f>
        <v>11302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202455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69</v>
      </c>
    </row>
    <row r="2" spans="1:14">
      <c r="A2" t="s">
        <v>1</v>
      </c>
    </row>
    <row r="3" spans="1:14">
      <c r="A3" t="s">
        <v>70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174485</v>
      </c>
      <c r="C6" s="213">
        <v>11314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185799</v>
      </c>
    </row>
    <row r="7" spans="1:14">
      <c r="A7" t="s">
        <v>21</v>
      </c>
      <c r="B7" s="213">
        <v>5094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5094</v>
      </c>
    </row>
    <row r="8" spans="1:14">
      <c r="A8" t="s">
        <v>22</v>
      </c>
      <c r="B8" s="213">
        <v>11692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11692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191323</v>
      </c>
      <c r="C28" s="7">
        <f>SUM(C6:C27)</f>
        <v>11314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202637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71</v>
      </c>
    </row>
    <row r="2" spans="1:14">
      <c r="A2" t="s">
        <v>1</v>
      </c>
    </row>
    <row r="3" spans="1:14">
      <c r="A3" t="s">
        <v>72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175096</v>
      </c>
      <c r="C6" s="213">
        <v>11353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186449</v>
      </c>
    </row>
    <row r="7" spans="1:14">
      <c r="A7" t="s">
        <v>21</v>
      </c>
      <c r="B7" s="213">
        <v>5107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5107</v>
      </c>
    </row>
    <row r="8" spans="1:14">
      <c r="A8" t="s">
        <v>22</v>
      </c>
      <c r="B8" s="213">
        <v>11717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11717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191972</v>
      </c>
      <c r="C28" s="7">
        <f>SUM(C6:C27)</f>
        <v>11353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203325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topLeftCell="A4"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73</v>
      </c>
    </row>
    <row r="2" spans="1:14">
      <c r="A2" t="s">
        <v>1</v>
      </c>
    </row>
    <row r="3" spans="1:14">
      <c r="A3" t="s">
        <v>74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175341</v>
      </c>
      <c r="C6" s="213">
        <v>11369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186710</v>
      </c>
    </row>
    <row r="7" spans="1:14">
      <c r="A7" t="s">
        <v>21</v>
      </c>
      <c r="B7" s="213">
        <v>5109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5109</v>
      </c>
    </row>
    <row r="8" spans="1:14">
      <c r="A8" t="s">
        <v>22</v>
      </c>
      <c r="B8" s="213">
        <v>11747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11747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192249</v>
      </c>
      <c r="C28" s="7">
        <f>SUM(C6:C27)</f>
        <v>11369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203618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75</v>
      </c>
    </row>
    <row r="2" spans="1:14">
      <c r="A2" t="s">
        <v>1</v>
      </c>
    </row>
    <row r="3" spans="1:14">
      <c r="A3" t="s">
        <v>76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175726</v>
      </c>
      <c r="C6" s="213">
        <v>11394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187120</v>
      </c>
    </row>
    <row r="7" spans="1:14">
      <c r="A7" t="s">
        <v>21</v>
      </c>
      <c r="B7" s="213">
        <v>5115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5115</v>
      </c>
    </row>
    <row r="8" spans="1:14">
      <c r="A8" t="s">
        <v>22</v>
      </c>
      <c r="B8" s="213">
        <v>11746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11746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192639</v>
      </c>
      <c r="C28" s="7">
        <f>SUM(C6:C27)</f>
        <v>11394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204033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77</v>
      </c>
    </row>
    <row r="2" spans="1:14">
      <c r="A2" t="s">
        <v>1</v>
      </c>
    </row>
    <row r="3" spans="1:14">
      <c r="A3" t="s">
        <v>78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176499</v>
      </c>
      <c r="C6" s="213">
        <v>11444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187943</v>
      </c>
    </row>
    <row r="7" spans="1:14">
      <c r="A7" t="s">
        <v>21</v>
      </c>
      <c r="B7" s="213">
        <v>5131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5131</v>
      </c>
    </row>
    <row r="8" spans="1:14">
      <c r="A8" t="s">
        <v>22</v>
      </c>
      <c r="B8" s="213">
        <v>11769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11769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193451</v>
      </c>
      <c r="C28" s="7">
        <f>SUM(C6:C27)</f>
        <v>11444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204895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79</v>
      </c>
    </row>
    <row r="2" spans="1:14">
      <c r="A2" t="s">
        <v>1</v>
      </c>
    </row>
    <row r="3" spans="1:14">
      <c r="A3" t="s">
        <v>80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176798</v>
      </c>
      <c r="C6" s="213">
        <v>11464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188262</v>
      </c>
    </row>
    <row r="7" spans="1:14">
      <c r="A7" t="s">
        <v>21</v>
      </c>
      <c r="B7" s="213">
        <v>5125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5125</v>
      </c>
    </row>
    <row r="8" spans="1:14">
      <c r="A8" t="s">
        <v>22</v>
      </c>
      <c r="B8" s="213">
        <v>11764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11764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193739</v>
      </c>
      <c r="C28" s="7">
        <f>SUM(C6:C27)</f>
        <v>11464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205203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81</v>
      </c>
    </row>
    <row r="2" spans="1:14">
      <c r="A2" t="s">
        <v>1</v>
      </c>
    </row>
    <row r="3" spans="1:14">
      <c r="A3" t="s">
        <v>82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177523</v>
      </c>
      <c r="C6" s="213">
        <v>11511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189034</v>
      </c>
    </row>
    <row r="7" spans="1:14">
      <c r="A7" t="s">
        <v>21</v>
      </c>
      <c r="B7" s="213">
        <v>5144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5144</v>
      </c>
    </row>
    <row r="8" spans="1:14">
      <c r="A8" t="s">
        <v>22</v>
      </c>
      <c r="B8" s="213">
        <v>11785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11785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194504</v>
      </c>
      <c r="C28" s="7">
        <f>SUM(C6:C27)</f>
        <v>11511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206015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topLeftCell="C4" workbookViewId="0">
      <selection activeCell="C23" sqref="C23"/>
    </sheetView>
  </sheetViews>
  <sheetFormatPr defaultRowHeight="13.2"/>
  <cols>
    <col min="1" max="1" width="35.44140625" customWidth="1"/>
    <col min="2" max="2" width="13" bestFit="1" customWidth="1"/>
    <col min="3" max="3" width="8" bestFit="1" customWidth="1"/>
    <col min="4" max="4" width="14.44140625" bestFit="1" customWidth="1"/>
    <col min="5" max="6" width="17.77734375" bestFit="1" customWidth="1"/>
    <col min="7" max="11" width="14.44140625" bestFit="1" customWidth="1"/>
    <col min="12" max="13" width="15.44140625" bestFit="1" customWidth="1"/>
    <col min="14" max="14" width="9" bestFit="1" customWidth="1"/>
  </cols>
  <sheetData>
    <row r="1" spans="1:14">
      <c r="A1" t="s">
        <v>83</v>
      </c>
    </row>
    <row r="2" spans="1:14">
      <c r="A2" t="s">
        <v>1</v>
      </c>
    </row>
    <row r="3" spans="1:14">
      <c r="A3" t="s">
        <v>84</v>
      </c>
    </row>
    <row r="5" spans="1:14">
      <c r="A5" s="6" t="s">
        <v>48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57</v>
      </c>
      <c r="K5" s="6" t="s">
        <v>58</v>
      </c>
      <c r="L5" s="6" t="s">
        <v>59</v>
      </c>
      <c r="M5" s="6" t="s">
        <v>60</v>
      </c>
      <c r="N5" s="6" t="s">
        <v>41</v>
      </c>
    </row>
    <row r="6" spans="1:14">
      <c r="A6" t="s">
        <v>20</v>
      </c>
      <c r="B6" s="213">
        <v>176902</v>
      </c>
      <c r="C6" s="213">
        <v>11470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f>SUM(B6:M6)</f>
        <v>188372</v>
      </c>
    </row>
    <row r="7" spans="1:14">
      <c r="A7" t="s">
        <v>21</v>
      </c>
      <c r="B7" s="213">
        <v>5132</v>
      </c>
      <c r="C7" s="213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f>SUM(B7:M7)</f>
        <v>5132</v>
      </c>
    </row>
    <row r="8" spans="1:14">
      <c r="A8" t="s">
        <v>22</v>
      </c>
      <c r="B8" s="213">
        <v>11796</v>
      </c>
      <c r="C8" s="213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f>SUM(B8:M8)</f>
        <v>11796</v>
      </c>
    </row>
    <row r="9" spans="1:14">
      <c r="A9" t="s">
        <v>23</v>
      </c>
      <c r="B9" s="213">
        <v>1</v>
      </c>
      <c r="C9" s="213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f>SUM(B9:M9)</f>
        <v>1</v>
      </c>
    </row>
    <row r="10" spans="1:14">
      <c r="A10" t="s">
        <v>24</v>
      </c>
      <c r="B10" s="213">
        <v>1</v>
      </c>
      <c r="C10" s="213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f>SUM(B10:M10)</f>
        <v>1</v>
      </c>
    </row>
    <row r="11" spans="1:14">
      <c r="A11" t="s">
        <v>25</v>
      </c>
      <c r="B11" s="213">
        <v>6</v>
      </c>
      <c r="C11" s="213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f>SUM(B11:M11)</f>
        <v>6</v>
      </c>
    </row>
    <row r="12" spans="1:14">
      <c r="A12" t="s">
        <v>26</v>
      </c>
      <c r="B12" s="213">
        <v>7</v>
      </c>
      <c r="C12" s="213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f>SUM(B12:M12)</f>
        <v>7</v>
      </c>
    </row>
    <row r="13" spans="1:14">
      <c r="A13" t="s">
        <v>27</v>
      </c>
      <c r="B13" s="213">
        <v>1</v>
      </c>
      <c r="C13" s="213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f>SUM(B13:M13)</f>
        <v>1</v>
      </c>
    </row>
    <row r="14" spans="1:14">
      <c r="A14" t="s">
        <v>28</v>
      </c>
      <c r="B14" s="213">
        <v>1</v>
      </c>
      <c r="C14" s="213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f>SUM(B14:M14)</f>
        <v>1</v>
      </c>
    </row>
    <row r="15" spans="1:14">
      <c r="A15" t="s">
        <v>29</v>
      </c>
      <c r="B15" s="213">
        <v>6</v>
      </c>
      <c r="C15" s="213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SUM(B15:M15)</f>
        <v>6</v>
      </c>
    </row>
    <row r="16" spans="1:14">
      <c r="A16" t="s">
        <v>30</v>
      </c>
      <c r="B16" s="213">
        <v>1</v>
      </c>
      <c r="C16" s="213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>SUM(B16:M16)</f>
        <v>1</v>
      </c>
    </row>
    <row r="17" spans="1:14">
      <c r="A17" t="s">
        <v>31</v>
      </c>
      <c r="B17" s="213">
        <v>6</v>
      </c>
      <c r="C17" s="213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f>SUM(B17:M17)</f>
        <v>6</v>
      </c>
    </row>
    <row r="18" spans="1:14">
      <c r="A18" t="s">
        <v>32</v>
      </c>
      <c r="B18" s="213">
        <v>1</v>
      </c>
      <c r="C18" s="213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>SUM(B18:M18)</f>
        <v>1</v>
      </c>
    </row>
    <row r="19" spans="1:14">
      <c r="A19" t="s">
        <v>33</v>
      </c>
      <c r="B19" s="213">
        <v>1</v>
      </c>
      <c r="C19" s="213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f>SUM(B19:M19)</f>
        <v>1</v>
      </c>
    </row>
    <row r="20" spans="1:14">
      <c r="A20" t="s">
        <v>34</v>
      </c>
      <c r="B20" s="213">
        <v>1</v>
      </c>
      <c r="C20" s="213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f>SUM(B20:M20)</f>
        <v>1</v>
      </c>
    </row>
    <row r="21" spans="1:14">
      <c r="A21" t="s">
        <v>35</v>
      </c>
      <c r="B21" s="213">
        <v>0</v>
      </c>
      <c r="C21" s="213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SUM(B21:M21)</f>
        <v>0</v>
      </c>
    </row>
    <row r="22" spans="1:14">
      <c r="A22" t="s">
        <v>36</v>
      </c>
      <c r="B22" s="213">
        <v>3</v>
      </c>
      <c r="C22" s="213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>SUM(B22:M22)</f>
        <v>3</v>
      </c>
    </row>
    <row r="23" spans="1:14">
      <c r="A23" t="s">
        <v>37</v>
      </c>
      <c r="B23" s="213">
        <v>1</v>
      </c>
      <c r="C23" s="213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>SUM(B23:M23)</f>
        <v>1</v>
      </c>
    </row>
    <row r="24" spans="1:14">
      <c r="A24" t="s">
        <v>38</v>
      </c>
      <c r="B24" s="213">
        <v>1</v>
      </c>
      <c r="C24" s="213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>SUM(B24:M24)</f>
        <v>1</v>
      </c>
    </row>
    <row r="25" spans="1:14">
      <c r="A25" t="s">
        <v>39</v>
      </c>
      <c r="B25" s="213">
        <v>14</v>
      </c>
      <c r="C25" s="213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f>SUM(B25:M25)</f>
        <v>14</v>
      </c>
    </row>
    <row r="26" spans="1:14">
      <c r="A26" t="s">
        <v>40</v>
      </c>
      <c r="B26" s="213">
        <v>0</v>
      </c>
      <c r="C26" s="213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f>SUM(B26:M26)</f>
        <v>0</v>
      </c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6" t="s">
        <v>41</v>
      </c>
      <c r="B28" s="7">
        <f>SUM(B6:B27)</f>
        <v>193882</v>
      </c>
      <c r="C28" s="7">
        <f>SUM(C6:C27)</f>
        <v>11470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>SUM(N6:N26)</f>
        <v>205352</v>
      </c>
    </row>
    <row r="29" spans="1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ageMargins left="0.7" right="0.7" top="0.75" bottom="0.75" header="0.3" footer="0.3"/>
  <pageSetup scale="62" fitToHeight="1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7"/>
  <sheetViews>
    <sheetView workbookViewId="0">
      <selection activeCell="C23" sqref="C23"/>
    </sheetView>
  </sheetViews>
  <sheetFormatPr defaultColWidth="8.88671875" defaultRowHeight="14.4"/>
  <cols>
    <col min="1" max="1" width="29.33203125" style="59" customWidth="1"/>
    <col min="2" max="13" width="13.33203125" style="93" bestFit="1" customWidth="1"/>
    <col min="14" max="14" width="14.33203125" style="93" bestFit="1" customWidth="1"/>
    <col min="15" max="16384" width="8.88671875" style="59"/>
  </cols>
  <sheetData>
    <row r="1" spans="1:14">
      <c r="A1" s="59" t="s">
        <v>771</v>
      </c>
    </row>
    <row r="2" spans="1:14">
      <c r="A2" s="59" t="s">
        <v>1</v>
      </c>
    </row>
    <row r="3" spans="1:14">
      <c r="A3" s="59" t="s">
        <v>770</v>
      </c>
    </row>
    <row r="5" spans="1:14">
      <c r="A5" s="63" t="s">
        <v>3</v>
      </c>
      <c r="B5" s="94" t="s">
        <v>4</v>
      </c>
      <c r="C5" s="94" t="s">
        <v>5</v>
      </c>
      <c r="D5" s="94" t="s">
        <v>6</v>
      </c>
      <c r="E5" s="94" t="s">
        <v>7</v>
      </c>
      <c r="F5" s="94" t="s">
        <v>8</v>
      </c>
      <c r="G5" s="94" t="s">
        <v>9</v>
      </c>
      <c r="H5" s="94" t="s">
        <v>10</v>
      </c>
      <c r="I5" s="94" t="s">
        <v>11</v>
      </c>
      <c r="J5" s="94" t="s">
        <v>12</v>
      </c>
      <c r="K5" s="94" t="s">
        <v>13</v>
      </c>
      <c r="L5" s="94" t="s">
        <v>14</v>
      </c>
      <c r="M5" s="94" t="s">
        <v>15</v>
      </c>
      <c r="N5" s="94" t="s">
        <v>86</v>
      </c>
    </row>
    <row r="6" spans="1:14">
      <c r="A6" s="59" t="s">
        <v>20</v>
      </c>
      <c r="B6" s="204">
        <v>827235</v>
      </c>
      <c r="C6" s="204">
        <v>803337</v>
      </c>
      <c r="D6" s="204">
        <v>800436</v>
      </c>
      <c r="E6" s="204">
        <v>791825</v>
      </c>
      <c r="F6" s="204">
        <v>753601</v>
      </c>
      <c r="G6" s="204">
        <v>766119</v>
      </c>
      <c r="H6" s="204">
        <v>909278</v>
      </c>
      <c r="I6" s="204">
        <v>909403</v>
      </c>
      <c r="J6" s="204">
        <v>923176</v>
      </c>
      <c r="K6" s="204">
        <v>917024</v>
      </c>
      <c r="L6" s="204">
        <v>916815</v>
      </c>
      <c r="M6" s="204">
        <v>923776</v>
      </c>
      <c r="N6" s="93">
        <f>SUM(B6:M6)</f>
        <v>10242025</v>
      </c>
    </row>
    <row r="7" spans="1:14">
      <c r="A7" s="59" t="s">
        <v>21</v>
      </c>
      <c r="B7" s="204">
        <v>573535</v>
      </c>
      <c r="C7" s="204">
        <v>555665</v>
      </c>
      <c r="D7" s="204">
        <v>573550</v>
      </c>
      <c r="E7" s="204">
        <v>569125</v>
      </c>
      <c r="F7" s="204">
        <v>543739</v>
      </c>
      <c r="G7" s="204">
        <v>549518</v>
      </c>
      <c r="H7" s="204">
        <v>568569</v>
      </c>
      <c r="I7" s="204">
        <v>565243</v>
      </c>
      <c r="J7" s="204">
        <v>585514</v>
      </c>
      <c r="K7" s="204">
        <v>577485</v>
      </c>
      <c r="L7" s="204">
        <v>580254</v>
      </c>
      <c r="M7" s="204">
        <v>589313</v>
      </c>
      <c r="N7" s="93">
        <f>SUM(B7:M7)</f>
        <v>6831510</v>
      </c>
    </row>
    <row r="8" spans="1:14">
      <c r="A8" s="59" t="s">
        <v>22</v>
      </c>
      <c r="B8" s="204">
        <v>548986</v>
      </c>
      <c r="C8" s="204">
        <v>523953</v>
      </c>
      <c r="D8" s="204">
        <v>526077</v>
      </c>
      <c r="E8" s="204">
        <v>504463</v>
      </c>
      <c r="F8" s="204">
        <v>486867</v>
      </c>
      <c r="G8" s="204">
        <v>496356</v>
      </c>
      <c r="H8" s="204">
        <v>538616</v>
      </c>
      <c r="I8" s="204">
        <v>539059</v>
      </c>
      <c r="J8" s="204">
        <v>557674</v>
      </c>
      <c r="K8" s="204">
        <v>558767</v>
      </c>
      <c r="L8" s="204">
        <v>556335</v>
      </c>
      <c r="M8" s="204">
        <v>567989</v>
      </c>
      <c r="N8" s="93">
        <f>SUM(B8:M8)</f>
        <v>6405142</v>
      </c>
    </row>
    <row r="9" spans="1:14">
      <c r="A9" s="59" t="s">
        <v>23</v>
      </c>
      <c r="B9" s="204">
        <v>450</v>
      </c>
      <c r="C9" s="204">
        <v>400</v>
      </c>
      <c r="D9" s="204">
        <v>350</v>
      </c>
      <c r="E9" s="204">
        <v>350</v>
      </c>
      <c r="F9" s="204">
        <v>300</v>
      </c>
      <c r="G9" s="204">
        <v>400</v>
      </c>
      <c r="H9" s="204">
        <v>500</v>
      </c>
      <c r="I9" s="204">
        <v>500</v>
      </c>
      <c r="J9" s="204">
        <v>500</v>
      </c>
      <c r="K9" s="204">
        <v>550</v>
      </c>
      <c r="L9" s="204">
        <v>550</v>
      </c>
      <c r="M9" s="204">
        <v>550</v>
      </c>
      <c r="N9" s="93">
        <f>SUM(B9:M9)</f>
        <v>5400</v>
      </c>
    </row>
    <row r="10" spans="1:14">
      <c r="A10" s="59" t="s">
        <v>24</v>
      </c>
      <c r="B10" s="204">
        <v>5270</v>
      </c>
      <c r="C10" s="204">
        <v>4960</v>
      </c>
      <c r="D10" s="204">
        <v>5670</v>
      </c>
      <c r="E10" s="204">
        <v>5640</v>
      </c>
      <c r="F10" s="204">
        <v>5700</v>
      </c>
      <c r="G10" s="204">
        <v>5970</v>
      </c>
      <c r="H10" s="204">
        <v>5350</v>
      </c>
      <c r="I10" s="204">
        <v>5060</v>
      </c>
      <c r="J10" s="204">
        <v>5310</v>
      </c>
      <c r="K10" s="204">
        <v>5310</v>
      </c>
      <c r="L10" s="204">
        <v>4770</v>
      </c>
      <c r="M10" s="204">
        <v>4990</v>
      </c>
      <c r="N10" s="93">
        <f>SUM(B10:M10)</f>
        <v>64000</v>
      </c>
    </row>
    <row r="11" spans="1:14">
      <c r="A11" s="59" t="s">
        <v>25</v>
      </c>
      <c r="B11" s="204">
        <v>21100</v>
      </c>
      <c r="C11" s="204">
        <v>21100</v>
      </c>
      <c r="D11" s="204">
        <v>21100</v>
      </c>
      <c r="E11" s="204">
        <v>21100</v>
      </c>
      <c r="F11" s="204">
        <v>21100</v>
      </c>
      <c r="G11" s="204">
        <v>21100</v>
      </c>
      <c r="H11" s="204">
        <v>25800</v>
      </c>
      <c r="I11" s="204">
        <v>26300</v>
      </c>
      <c r="J11" s="204">
        <v>26200</v>
      </c>
      <c r="K11" s="204">
        <v>25200</v>
      </c>
      <c r="L11" s="204">
        <v>25100</v>
      </c>
      <c r="M11" s="204">
        <v>25800</v>
      </c>
      <c r="N11" s="93">
        <f>SUM(B11:M11)</f>
        <v>281000</v>
      </c>
    </row>
    <row r="12" spans="1:14">
      <c r="A12" s="59" t="s">
        <v>26</v>
      </c>
      <c r="B12" s="204">
        <v>19500</v>
      </c>
      <c r="C12" s="204">
        <v>19500</v>
      </c>
      <c r="D12" s="204">
        <v>19500</v>
      </c>
      <c r="E12" s="204">
        <v>19500</v>
      </c>
      <c r="F12" s="204">
        <v>19500</v>
      </c>
      <c r="G12" s="204">
        <v>19500</v>
      </c>
      <c r="H12" s="204">
        <v>19000</v>
      </c>
      <c r="I12" s="204">
        <v>19000</v>
      </c>
      <c r="J12" s="204">
        <v>19000</v>
      </c>
      <c r="K12" s="204">
        <v>19000</v>
      </c>
      <c r="L12" s="204">
        <v>19000</v>
      </c>
      <c r="M12" s="204">
        <v>19000</v>
      </c>
      <c r="N12" s="93">
        <f>SUM(B12:M12)</f>
        <v>231000</v>
      </c>
    </row>
    <row r="13" spans="1:14">
      <c r="A13" s="59" t="s">
        <v>27</v>
      </c>
      <c r="B13" s="204">
        <v>2800</v>
      </c>
      <c r="C13" s="204">
        <v>2800</v>
      </c>
      <c r="D13" s="204">
        <v>2800</v>
      </c>
      <c r="E13" s="204">
        <v>2800</v>
      </c>
      <c r="F13" s="204">
        <v>2800</v>
      </c>
      <c r="G13" s="204">
        <v>2800</v>
      </c>
      <c r="H13" s="204">
        <v>2950</v>
      </c>
      <c r="I13" s="204">
        <v>2950</v>
      </c>
      <c r="J13" s="204">
        <v>2950</v>
      </c>
      <c r="K13" s="204">
        <v>2950</v>
      </c>
      <c r="L13" s="204">
        <v>2950</v>
      </c>
      <c r="M13" s="204">
        <v>2950</v>
      </c>
      <c r="N13" s="93">
        <f>SUM(B13:M13)</f>
        <v>34500</v>
      </c>
    </row>
    <row r="14" spans="1:14">
      <c r="A14" s="59" t="s">
        <v>28</v>
      </c>
      <c r="B14" s="204">
        <v>7100</v>
      </c>
      <c r="C14" s="204">
        <v>6600</v>
      </c>
      <c r="D14" s="204">
        <v>7300</v>
      </c>
      <c r="E14" s="204">
        <v>7400</v>
      </c>
      <c r="F14" s="204">
        <v>7000</v>
      </c>
      <c r="G14" s="204">
        <v>6800</v>
      </c>
      <c r="H14" s="204">
        <v>6900</v>
      </c>
      <c r="I14" s="204">
        <v>6600</v>
      </c>
      <c r="J14" s="204">
        <v>6800</v>
      </c>
      <c r="K14" s="204">
        <v>7300</v>
      </c>
      <c r="L14" s="204">
        <v>7000</v>
      </c>
      <c r="M14" s="204">
        <v>7000</v>
      </c>
      <c r="N14" s="93">
        <f>SUM(B14:M14)</f>
        <v>83800</v>
      </c>
    </row>
    <row r="15" spans="1:14">
      <c r="A15" s="59" t="s">
        <v>29</v>
      </c>
      <c r="B15" s="204">
        <v>5500</v>
      </c>
      <c r="C15" s="204">
        <v>5500</v>
      </c>
      <c r="D15" s="204">
        <v>5500</v>
      </c>
      <c r="E15" s="204">
        <v>5500</v>
      </c>
      <c r="F15" s="204">
        <v>5500</v>
      </c>
      <c r="G15" s="204">
        <v>5500</v>
      </c>
      <c r="H15" s="204">
        <v>6700</v>
      </c>
      <c r="I15" s="204">
        <v>6700</v>
      </c>
      <c r="J15" s="204">
        <v>6700</v>
      </c>
      <c r="K15" s="204">
        <v>6700</v>
      </c>
      <c r="L15" s="204">
        <v>6700</v>
      </c>
      <c r="M15" s="204">
        <v>6700</v>
      </c>
      <c r="N15" s="93">
        <f>SUM(B15:M15)</f>
        <v>73200</v>
      </c>
    </row>
    <row r="16" spans="1:14">
      <c r="A16" s="59" t="s">
        <v>30</v>
      </c>
      <c r="B16" s="204">
        <v>500</v>
      </c>
      <c r="C16" s="204">
        <v>500</v>
      </c>
      <c r="D16" s="204">
        <v>500</v>
      </c>
      <c r="E16" s="204">
        <v>500</v>
      </c>
      <c r="F16" s="204">
        <v>500</v>
      </c>
      <c r="G16" s="204">
        <v>500</v>
      </c>
      <c r="H16" s="204">
        <v>500</v>
      </c>
      <c r="I16" s="204">
        <v>500</v>
      </c>
      <c r="J16" s="204">
        <v>500</v>
      </c>
      <c r="K16" s="204">
        <v>500</v>
      </c>
      <c r="L16" s="204">
        <v>500</v>
      </c>
      <c r="M16" s="204">
        <v>500</v>
      </c>
      <c r="N16" s="93">
        <f>SUM(B16:M16)</f>
        <v>6000</v>
      </c>
    </row>
    <row r="17" spans="1:14">
      <c r="A17" s="59" t="s">
        <v>31</v>
      </c>
      <c r="B17" s="204">
        <v>32400</v>
      </c>
      <c r="C17" s="204">
        <v>32400</v>
      </c>
      <c r="D17" s="204">
        <v>32400</v>
      </c>
      <c r="E17" s="204">
        <v>32400</v>
      </c>
      <c r="F17" s="204">
        <v>32400</v>
      </c>
      <c r="G17" s="204">
        <v>32400</v>
      </c>
      <c r="H17" s="204">
        <v>32000</v>
      </c>
      <c r="I17" s="204">
        <v>32800</v>
      </c>
      <c r="J17" s="204">
        <v>32800</v>
      </c>
      <c r="K17" s="204">
        <v>32700</v>
      </c>
      <c r="L17" s="204">
        <v>32800</v>
      </c>
      <c r="M17" s="204">
        <v>32800</v>
      </c>
      <c r="N17" s="93">
        <f>SUM(B17:M17)</f>
        <v>390300</v>
      </c>
    </row>
    <row r="18" spans="1:14">
      <c r="A18" s="59" t="s">
        <v>32</v>
      </c>
      <c r="B18" s="204">
        <v>3500</v>
      </c>
      <c r="C18" s="204">
        <v>3500</v>
      </c>
      <c r="D18" s="204">
        <v>3500</v>
      </c>
      <c r="E18" s="204">
        <v>3500</v>
      </c>
      <c r="F18" s="204">
        <v>3500</v>
      </c>
      <c r="G18" s="204">
        <v>3500</v>
      </c>
      <c r="H18" s="204">
        <v>3200</v>
      </c>
      <c r="I18" s="204">
        <v>3200</v>
      </c>
      <c r="J18" s="204">
        <v>3200</v>
      </c>
      <c r="K18" s="204">
        <v>3200</v>
      </c>
      <c r="L18" s="204">
        <v>3200</v>
      </c>
      <c r="M18" s="204">
        <v>3200</v>
      </c>
      <c r="N18" s="93">
        <f>SUM(B18:M18)</f>
        <v>40200</v>
      </c>
    </row>
    <row r="19" spans="1:14">
      <c r="A19" s="59" t="s">
        <v>33</v>
      </c>
      <c r="B19" s="204">
        <v>11080</v>
      </c>
      <c r="C19" s="204">
        <v>10720</v>
      </c>
      <c r="D19" s="204">
        <v>10730</v>
      </c>
      <c r="E19" s="204">
        <v>10950</v>
      </c>
      <c r="F19" s="204">
        <v>10000</v>
      </c>
      <c r="G19" s="204">
        <v>10250</v>
      </c>
      <c r="H19" s="204">
        <v>9910</v>
      </c>
      <c r="I19" s="204">
        <v>9850</v>
      </c>
      <c r="J19" s="204">
        <v>10810</v>
      </c>
      <c r="K19" s="204">
        <v>8870</v>
      </c>
      <c r="L19" s="204">
        <v>10770</v>
      </c>
      <c r="M19" s="204">
        <v>11060</v>
      </c>
      <c r="N19" s="93">
        <f>SUM(B19:M19)</f>
        <v>125000</v>
      </c>
    </row>
    <row r="20" spans="1:14">
      <c r="A20" s="59" t="s">
        <v>34</v>
      </c>
      <c r="B20" s="204">
        <v>26900</v>
      </c>
      <c r="C20" s="204">
        <v>25870</v>
      </c>
      <c r="D20" s="204">
        <v>27980</v>
      </c>
      <c r="E20" s="204">
        <v>26820</v>
      </c>
      <c r="F20" s="204">
        <v>22880</v>
      </c>
      <c r="G20" s="204">
        <v>24790</v>
      </c>
      <c r="H20" s="204">
        <v>24450</v>
      </c>
      <c r="I20" s="204">
        <v>24480</v>
      </c>
      <c r="J20" s="204">
        <v>27090</v>
      </c>
      <c r="K20" s="204">
        <v>26570</v>
      </c>
      <c r="L20" s="204">
        <v>25360</v>
      </c>
      <c r="M20" s="204">
        <v>26810</v>
      </c>
      <c r="N20" s="93">
        <f>SUM(B20:M20)</f>
        <v>310000</v>
      </c>
    </row>
    <row r="21" spans="1:14">
      <c r="A21" s="59" t="s">
        <v>36</v>
      </c>
      <c r="B21" s="204">
        <v>31980</v>
      </c>
      <c r="C21" s="204">
        <v>32670</v>
      </c>
      <c r="D21" s="204">
        <v>36780</v>
      </c>
      <c r="E21" s="204">
        <v>39220</v>
      </c>
      <c r="F21" s="204">
        <v>34670</v>
      </c>
      <c r="G21" s="204">
        <v>34450</v>
      </c>
      <c r="H21" s="204">
        <v>33480</v>
      </c>
      <c r="I21" s="204">
        <v>32430</v>
      </c>
      <c r="J21" s="204">
        <v>33330</v>
      </c>
      <c r="K21" s="204">
        <v>29600</v>
      </c>
      <c r="L21" s="204">
        <v>29380</v>
      </c>
      <c r="M21" s="204">
        <v>32010</v>
      </c>
      <c r="N21" s="93">
        <f>SUM(B21:M21)</f>
        <v>400000</v>
      </c>
    </row>
    <row r="22" spans="1:14">
      <c r="A22" s="59" t="s">
        <v>37</v>
      </c>
      <c r="B22" s="204">
        <v>99000</v>
      </c>
      <c r="C22" s="204">
        <v>99000</v>
      </c>
      <c r="D22" s="204">
        <v>96000</v>
      </c>
      <c r="E22" s="204">
        <v>102000</v>
      </c>
      <c r="F22" s="204">
        <v>104000</v>
      </c>
      <c r="G22" s="204">
        <v>95000</v>
      </c>
      <c r="H22" s="204">
        <v>112000</v>
      </c>
      <c r="I22" s="204">
        <v>114000</v>
      </c>
      <c r="J22" s="204">
        <v>118000</v>
      </c>
      <c r="K22" s="204">
        <v>116000</v>
      </c>
      <c r="L22" s="204">
        <v>121000</v>
      </c>
      <c r="M22" s="204">
        <v>124000</v>
      </c>
      <c r="N22" s="93">
        <f>SUM(B22:M22)</f>
        <v>1300000</v>
      </c>
    </row>
    <row r="23" spans="1:14">
      <c r="A23" s="59" t="s">
        <v>38</v>
      </c>
      <c r="B23" s="204">
        <v>4300</v>
      </c>
      <c r="C23" s="204">
        <v>4200</v>
      </c>
      <c r="D23" s="204">
        <v>4300</v>
      </c>
      <c r="E23" s="204">
        <v>4400</v>
      </c>
      <c r="F23" s="204">
        <v>4100</v>
      </c>
      <c r="G23" s="204">
        <v>4300</v>
      </c>
      <c r="H23" s="204">
        <v>4100</v>
      </c>
      <c r="I23" s="204">
        <v>4000</v>
      </c>
      <c r="J23" s="204">
        <v>4000</v>
      </c>
      <c r="K23" s="204">
        <v>3900</v>
      </c>
      <c r="L23" s="204">
        <v>4100</v>
      </c>
      <c r="M23" s="204">
        <v>4300</v>
      </c>
      <c r="N23" s="93">
        <f>SUM(B23:M23)</f>
        <v>50000</v>
      </c>
    </row>
    <row r="24" spans="1:14">
      <c r="A24" s="59" t="s">
        <v>39</v>
      </c>
      <c r="B24" s="204">
        <v>21444</v>
      </c>
      <c r="C24" s="204">
        <v>21732</v>
      </c>
      <c r="D24" s="204">
        <v>20227</v>
      </c>
      <c r="E24" s="204">
        <v>17891</v>
      </c>
      <c r="F24" s="204">
        <v>16694</v>
      </c>
      <c r="G24" s="204">
        <v>20267</v>
      </c>
      <c r="H24" s="204">
        <v>20620</v>
      </c>
      <c r="I24" s="204">
        <v>26050</v>
      </c>
      <c r="J24" s="204">
        <v>20522</v>
      </c>
      <c r="K24" s="204">
        <v>20561</v>
      </c>
      <c r="L24" s="204">
        <v>21555</v>
      </c>
      <c r="M24" s="204">
        <v>22437</v>
      </c>
      <c r="N24" s="93">
        <f>SUM(B24:M24)</f>
        <v>250000</v>
      </c>
    </row>
    <row r="25" spans="1:14">
      <c r="A25" s="59" t="s">
        <v>40</v>
      </c>
      <c r="B25" s="204">
        <v>0</v>
      </c>
      <c r="C25" s="204">
        <v>0</v>
      </c>
      <c r="D25" s="204">
        <v>0</v>
      </c>
      <c r="E25" s="204">
        <v>0</v>
      </c>
      <c r="F25" s="204">
        <v>0</v>
      </c>
      <c r="G25" s="204">
        <v>0</v>
      </c>
      <c r="H25" s="204">
        <v>0</v>
      </c>
      <c r="I25" s="204">
        <v>0</v>
      </c>
      <c r="J25" s="204">
        <v>0</v>
      </c>
      <c r="K25" s="204">
        <v>0</v>
      </c>
      <c r="L25" s="204">
        <v>0</v>
      </c>
      <c r="M25" s="204">
        <v>0</v>
      </c>
      <c r="N25" s="93">
        <f>SUM(B25:M25)</f>
        <v>0</v>
      </c>
    </row>
    <row r="26" spans="1:14"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</row>
    <row r="27" spans="1:14">
      <c r="A27" s="63" t="s">
        <v>41</v>
      </c>
      <c r="B27" s="94">
        <f t="shared" ref="B27:M27" si="0">SUM(B6:B25)</f>
        <v>2242580</v>
      </c>
      <c r="C27" s="94">
        <f t="shared" si="0"/>
        <v>2174407</v>
      </c>
      <c r="D27" s="94">
        <f t="shared" si="0"/>
        <v>2194700</v>
      </c>
      <c r="E27" s="94">
        <f t="shared" si="0"/>
        <v>2165384</v>
      </c>
      <c r="F27" s="94">
        <f t="shared" si="0"/>
        <v>2074851</v>
      </c>
      <c r="G27" s="94">
        <f t="shared" si="0"/>
        <v>2099520</v>
      </c>
      <c r="H27" s="94">
        <f t="shared" si="0"/>
        <v>2323923</v>
      </c>
      <c r="I27" s="94">
        <f t="shared" si="0"/>
        <v>2328125</v>
      </c>
      <c r="J27" s="94">
        <f t="shared" si="0"/>
        <v>2384076</v>
      </c>
      <c r="K27" s="94">
        <f t="shared" si="0"/>
        <v>2362187</v>
      </c>
      <c r="L27" s="94">
        <f t="shared" si="0"/>
        <v>2368139</v>
      </c>
      <c r="M27" s="94">
        <f t="shared" si="0"/>
        <v>2405185</v>
      </c>
      <c r="N27" s="94">
        <f>SUM(N6:N25)</f>
        <v>27123077</v>
      </c>
    </row>
  </sheetData>
  <pageMargins left="0.7" right="0.7" top="0.75" bottom="0.75" header="0.3" footer="0.3"/>
  <pageSetup scale="67" fitToHeight="1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12"/>
  <sheetViews>
    <sheetView workbookViewId="0">
      <selection activeCell="C23" sqref="C23"/>
    </sheetView>
  </sheetViews>
  <sheetFormatPr defaultColWidth="8.88671875" defaultRowHeight="14.4"/>
  <cols>
    <col min="1" max="1" width="21.88671875" style="59" customWidth="1"/>
    <col min="2" max="2" width="9.5546875" style="59" bestFit="1" customWidth="1"/>
    <col min="3" max="3" width="11.88671875" style="59" bestFit="1" customWidth="1"/>
    <col min="4" max="4" width="11.5546875" style="59" bestFit="1" customWidth="1"/>
    <col min="5" max="5" width="8.88671875" style="59"/>
    <col min="6" max="6" width="10.33203125" style="59" bestFit="1" customWidth="1"/>
    <col min="7" max="7" width="7.88671875" style="59" bestFit="1" customWidth="1"/>
    <col min="8" max="11" width="7.109375" style="59" bestFit="1" customWidth="1"/>
    <col min="12" max="12" width="8.5546875" style="59" bestFit="1" customWidth="1"/>
    <col min="13" max="13" width="12.33203125" style="59" bestFit="1" customWidth="1"/>
    <col min="14" max="16384" width="8.88671875" style="59"/>
  </cols>
  <sheetData>
    <row r="1" spans="1:13">
      <c r="A1" s="59" t="s">
        <v>793</v>
      </c>
    </row>
    <row r="2" spans="1:13">
      <c r="A2" s="59" t="s">
        <v>1</v>
      </c>
    </row>
    <row r="3" spans="1:13">
      <c r="A3" s="59" t="s">
        <v>792</v>
      </c>
    </row>
    <row r="5" spans="1:13">
      <c r="A5" s="63" t="s">
        <v>3</v>
      </c>
      <c r="B5" s="94" t="s">
        <v>4</v>
      </c>
      <c r="C5" s="94" t="s">
        <v>5</v>
      </c>
      <c r="D5" s="94" t="s">
        <v>6</v>
      </c>
      <c r="E5" s="94" t="s">
        <v>7</v>
      </c>
      <c r="F5" s="94" t="s">
        <v>8</v>
      </c>
      <c r="G5" s="94" t="s">
        <v>9</v>
      </c>
      <c r="H5" s="94" t="s">
        <v>10</v>
      </c>
      <c r="I5" s="94" t="s">
        <v>11</v>
      </c>
      <c r="J5" s="94" t="s">
        <v>12</v>
      </c>
      <c r="K5" s="94" t="s">
        <v>13</v>
      </c>
      <c r="L5" s="94" t="s">
        <v>14</v>
      </c>
      <c r="M5" s="94" t="s">
        <v>15</v>
      </c>
    </row>
    <row r="6" spans="1:13">
      <c r="A6" s="59" t="s">
        <v>20</v>
      </c>
    </row>
    <row r="7" spans="1:13">
      <c r="A7" s="95" t="s">
        <v>765</v>
      </c>
      <c r="B7" s="59" t="s">
        <v>791</v>
      </c>
      <c r="C7" s="59" t="s">
        <v>385</v>
      </c>
      <c r="D7" s="59" t="s">
        <v>790</v>
      </c>
      <c r="E7" s="59" t="s">
        <v>789</v>
      </c>
      <c r="F7" s="59" t="s">
        <v>788</v>
      </c>
      <c r="G7" s="59" t="s">
        <v>787</v>
      </c>
      <c r="H7" s="59" t="s">
        <v>783</v>
      </c>
      <c r="I7" s="59" t="s">
        <v>785</v>
      </c>
      <c r="J7" s="59" t="s">
        <v>786</v>
      </c>
      <c r="K7" s="59" t="s">
        <v>785</v>
      </c>
      <c r="L7" s="59" t="s">
        <v>784</v>
      </c>
      <c r="M7" s="59" t="s">
        <v>783</v>
      </c>
    </row>
    <row r="8" spans="1:13">
      <c r="A8" s="95" t="s">
        <v>764</v>
      </c>
      <c r="B8" s="59" t="s">
        <v>782</v>
      </c>
      <c r="C8" s="59" t="s">
        <v>781</v>
      </c>
      <c r="D8" s="59" t="s">
        <v>780</v>
      </c>
      <c r="E8" s="59" t="s">
        <v>779</v>
      </c>
      <c r="F8" s="59" t="s">
        <v>778</v>
      </c>
      <c r="G8" s="59" t="s">
        <v>777</v>
      </c>
      <c r="H8" s="59" t="s">
        <v>773</v>
      </c>
      <c r="I8" s="59" t="s">
        <v>775</v>
      </c>
      <c r="J8" s="59" t="s">
        <v>776</v>
      </c>
      <c r="K8" s="59" t="s">
        <v>775</v>
      </c>
      <c r="L8" s="59" t="s">
        <v>774</v>
      </c>
      <c r="M8" s="59" t="s">
        <v>773</v>
      </c>
    </row>
    <row r="9" spans="1:13">
      <c r="A9" s="95" t="s">
        <v>763</v>
      </c>
      <c r="B9" s="59" t="s">
        <v>46</v>
      </c>
      <c r="C9" s="59" t="s">
        <v>46</v>
      </c>
      <c r="D9" s="59" t="s">
        <v>46</v>
      </c>
      <c r="E9" s="59" t="s">
        <v>46</v>
      </c>
      <c r="F9" s="59" t="s">
        <v>46</v>
      </c>
      <c r="G9" s="59" t="s">
        <v>46</v>
      </c>
      <c r="H9" s="59" t="s">
        <v>46</v>
      </c>
      <c r="I9" s="59" t="s">
        <v>46</v>
      </c>
      <c r="J9" s="59" t="s">
        <v>46</v>
      </c>
      <c r="K9" s="59" t="s">
        <v>46</v>
      </c>
      <c r="L9" s="59" t="s">
        <v>46</v>
      </c>
      <c r="M9" s="59" t="s">
        <v>46</v>
      </c>
    </row>
    <row r="11" spans="1:13">
      <c r="A11" s="59" t="s">
        <v>20</v>
      </c>
    </row>
    <row r="12" spans="1:13">
      <c r="A12" s="63" t="s">
        <v>772</v>
      </c>
      <c r="B12" s="63" t="s">
        <v>47</v>
      </c>
      <c r="C12" s="63" t="s">
        <v>47</v>
      </c>
      <c r="D12" s="63" t="s">
        <v>47</v>
      </c>
      <c r="E12" s="63" t="s">
        <v>47</v>
      </c>
      <c r="F12" s="63" t="s">
        <v>47</v>
      </c>
      <c r="G12" s="63" t="s">
        <v>47</v>
      </c>
      <c r="H12" s="63" t="s">
        <v>47</v>
      </c>
      <c r="I12" s="63" t="s">
        <v>47</v>
      </c>
      <c r="J12" s="63" t="s">
        <v>47</v>
      </c>
      <c r="K12" s="63" t="s">
        <v>47</v>
      </c>
      <c r="L12" s="63" t="s">
        <v>47</v>
      </c>
      <c r="M12" s="63" t="s">
        <v>47</v>
      </c>
    </row>
  </sheetData>
  <pageMargins left="0.7" right="0.7" top="0.75" bottom="0.75" header="0.3" footer="0.3"/>
  <pageSetup fitToHeight="1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27"/>
  <sheetViews>
    <sheetView workbookViewId="0">
      <selection activeCell="C23" sqref="C23"/>
    </sheetView>
  </sheetViews>
  <sheetFormatPr defaultColWidth="8.88671875" defaultRowHeight="14.4"/>
  <cols>
    <col min="1" max="1" width="30.33203125" style="59" customWidth="1"/>
    <col min="2" max="13" width="13.33203125" style="93" bestFit="1" customWidth="1"/>
    <col min="14" max="14" width="14.33203125" style="93" bestFit="1" customWidth="1"/>
    <col min="15" max="16384" width="8.88671875" style="59"/>
  </cols>
  <sheetData>
    <row r="1" spans="1:14">
      <c r="A1" s="59" t="s">
        <v>795</v>
      </c>
    </row>
    <row r="2" spans="1:14">
      <c r="A2" s="59" t="s">
        <v>1</v>
      </c>
    </row>
    <row r="3" spans="1:14">
      <c r="A3" s="59" t="s">
        <v>794</v>
      </c>
    </row>
    <row r="5" spans="1:14">
      <c r="A5" s="63" t="s">
        <v>3</v>
      </c>
      <c r="B5" s="94" t="s">
        <v>4</v>
      </c>
      <c r="C5" s="94" t="s">
        <v>5</v>
      </c>
      <c r="D5" s="94" t="s">
        <v>6</v>
      </c>
      <c r="E5" s="94" t="s">
        <v>7</v>
      </c>
      <c r="F5" s="94" t="s">
        <v>8</v>
      </c>
      <c r="G5" s="94" t="s">
        <v>9</v>
      </c>
      <c r="H5" s="94" t="s">
        <v>10</v>
      </c>
      <c r="I5" s="94" t="s">
        <v>11</v>
      </c>
      <c r="J5" s="94" t="s">
        <v>12</v>
      </c>
      <c r="K5" s="94" t="s">
        <v>13</v>
      </c>
      <c r="L5" s="94" t="s">
        <v>14</v>
      </c>
      <c r="M5" s="94" t="s">
        <v>15</v>
      </c>
      <c r="N5" s="94" t="s">
        <v>86</v>
      </c>
    </row>
    <row r="6" spans="1:14">
      <c r="A6" s="59" t="s">
        <v>20</v>
      </c>
      <c r="B6" s="93">
        <v>340598</v>
      </c>
      <c r="C6" s="93">
        <v>338256</v>
      </c>
      <c r="D6" s="93">
        <v>340603</v>
      </c>
      <c r="E6" s="93">
        <v>339917</v>
      </c>
      <c r="F6" s="93">
        <v>338481</v>
      </c>
      <c r="G6" s="93">
        <v>340389</v>
      </c>
      <c r="H6" s="93">
        <v>341216</v>
      </c>
      <c r="I6" s="93">
        <v>341977</v>
      </c>
      <c r="J6" s="93">
        <v>345176</v>
      </c>
      <c r="K6" s="93">
        <v>344911</v>
      </c>
      <c r="L6" s="93">
        <v>346590</v>
      </c>
      <c r="M6" s="93">
        <v>346605</v>
      </c>
      <c r="N6" s="93">
        <v>4104718</v>
      </c>
    </row>
    <row r="7" spans="1:14">
      <c r="A7" s="59" t="s">
        <v>21</v>
      </c>
      <c r="B7" s="93">
        <v>573535</v>
      </c>
      <c r="C7" s="93">
        <v>555665</v>
      </c>
      <c r="D7" s="93">
        <v>573550</v>
      </c>
      <c r="E7" s="93">
        <v>569125</v>
      </c>
      <c r="F7" s="93">
        <v>543739</v>
      </c>
      <c r="G7" s="93">
        <v>549518</v>
      </c>
      <c r="H7" s="93">
        <v>568569</v>
      </c>
      <c r="I7" s="93">
        <v>565243</v>
      </c>
      <c r="J7" s="93">
        <v>585514</v>
      </c>
      <c r="K7" s="93">
        <v>577485</v>
      </c>
      <c r="L7" s="93">
        <v>580254</v>
      </c>
      <c r="M7" s="93">
        <v>589313</v>
      </c>
      <c r="N7" s="93">
        <v>6831510</v>
      </c>
    </row>
    <row r="8" spans="1:14">
      <c r="A8" s="59" t="s">
        <v>22</v>
      </c>
      <c r="B8" s="93">
        <v>548986</v>
      </c>
      <c r="C8" s="93">
        <v>523953</v>
      </c>
      <c r="D8" s="93">
        <v>526077</v>
      </c>
      <c r="E8" s="93">
        <v>504463</v>
      </c>
      <c r="F8" s="93">
        <v>486867</v>
      </c>
      <c r="G8" s="93">
        <v>496356</v>
      </c>
      <c r="H8" s="93">
        <v>538616</v>
      </c>
      <c r="I8" s="93">
        <v>539059</v>
      </c>
      <c r="J8" s="93">
        <v>557674</v>
      </c>
      <c r="K8" s="93">
        <v>558767</v>
      </c>
      <c r="L8" s="93">
        <v>556335</v>
      </c>
      <c r="M8" s="93">
        <v>567989</v>
      </c>
      <c r="N8" s="93">
        <v>6405140</v>
      </c>
    </row>
    <row r="9" spans="1:14">
      <c r="A9" s="59" t="s">
        <v>23</v>
      </c>
      <c r="B9" s="93">
        <v>450</v>
      </c>
      <c r="C9" s="93">
        <v>400</v>
      </c>
      <c r="D9" s="93">
        <v>350</v>
      </c>
      <c r="E9" s="93">
        <v>350</v>
      </c>
      <c r="F9" s="93">
        <v>300</v>
      </c>
      <c r="G9" s="93">
        <v>400</v>
      </c>
      <c r="H9" s="93">
        <v>500</v>
      </c>
      <c r="I9" s="93">
        <v>500</v>
      </c>
      <c r="J9" s="93">
        <v>500</v>
      </c>
      <c r="K9" s="93">
        <v>550</v>
      </c>
      <c r="L9" s="93">
        <v>550</v>
      </c>
      <c r="M9" s="93">
        <v>550</v>
      </c>
      <c r="N9" s="93">
        <v>5400</v>
      </c>
    </row>
    <row r="10" spans="1:14">
      <c r="A10" s="59" t="s">
        <v>24</v>
      </c>
      <c r="B10" s="93">
        <v>5270</v>
      </c>
      <c r="C10" s="93">
        <v>4960</v>
      </c>
      <c r="D10" s="93">
        <v>5670</v>
      </c>
      <c r="E10" s="93">
        <v>5640</v>
      </c>
      <c r="F10" s="93">
        <v>5700</v>
      </c>
      <c r="G10" s="93">
        <v>5970</v>
      </c>
      <c r="H10" s="93">
        <v>5350</v>
      </c>
      <c r="I10" s="93">
        <v>5060</v>
      </c>
      <c r="J10" s="93">
        <v>5310</v>
      </c>
      <c r="K10" s="93">
        <v>5310</v>
      </c>
      <c r="L10" s="93">
        <v>4770</v>
      </c>
      <c r="M10" s="93">
        <v>4990</v>
      </c>
      <c r="N10" s="93">
        <v>64000</v>
      </c>
    </row>
    <row r="11" spans="1:14">
      <c r="A11" s="59" t="s">
        <v>25</v>
      </c>
      <c r="B11" s="93">
        <v>21100</v>
      </c>
      <c r="C11" s="93">
        <v>21100</v>
      </c>
      <c r="D11" s="93">
        <v>21100</v>
      </c>
      <c r="E11" s="93">
        <v>21100</v>
      </c>
      <c r="F11" s="93">
        <v>21100</v>
      </c>
      <c r="G11" s="93">
        <v>21100</v>
      </c>
      <c r="H11" s="93">
        <v>25800</v>
      </c>
      <c r="I11" s="93">
        <v>26300</v>
      </c>
      <c r="J11" s="93">
        <v>26200</v>
      </c>
      <c r="K11" s="93">
        <v>25200</v>
      </c>
      <c r="L11" s="93">
        <v>25100</v>
      </c>
      <c r="M11" s="93">
        <v>25800</v>
      </c>
      <c r="N11" s="93">
        <v>281000</v>
      </c>
    </row>
    <row r="12" spans="1:14">
      <c r="A12" s="59" t="s">
        <v>26</v>
      </c>
      <c r="B12" s="93">
        <v>19500</v>
      </c>
      <c r="C12" s="93">
        <v>19500</v>
      </c>
      <c r="D12" s="93">
        <v>19500</v>
      </c>
      <c r="E12" s="93">
        <v>19500</v>
      </c>
      <c r="F12" s="93">
        <v>19500</v>
      </c>
      <c r="G12" s="93">
        <v>19500</v>
      </c>
      <c r="H12" s="93">
        <v>19000</v>
      </c>
      <c r="I12" s="93">
        <v>19000</v>
      </c>
      <c r="J12" s="93">
        <v>19000</v>
      </c>
      <c r="K12" s="93">
        <v>19000</v>
      </c>
      <c r="L12" s="93">
        <v>19000</v>
      </c>
      <c r="M12" s="93">
        <v>19000</v>
      </c>
      <c r="N12" s="93">
        <v>231000</v>
      </c>
    </row>
    <row r="13" spans="1:14">
      <c r="A13" s="59" t="s">
        <v>27</v>
      </c>
      <c r="B13" s="93">
        <v>2800</v>
      </c>
      <c r="C13" s="93">
        <v>2800</v>
      </c>
      <c r="D13" s="93">
        <v>2800</v>
      </c>
      <c r="E13" s="93">
        <v>2800</v>
      </c>
      <c r="F13" s="93">
        <v>2800</v>
      </c>
      <c r="G13" s="93">
        <v>2800</v>
      </c>
      <c r="H13" s="93">
        <v>2950</v>
      </c>
      <c r="I13" s="93">
        <v>2950</v>
      </c>
      <c r="J13" s="93">
        <v>2950</v>
      </c>
      <c r="K13" s="93">
        <v>2950</v>
      </c>
      <c r="L13" s="93">
        <v>2950</v>
      </c>
      <c r="M13" s="93">
        <v>2950</v>
      </c>
      <c r="N13" s="93">
        <v>34500</v>
      </c>
    </row>
    <row r="14" spans="1:14">
      <c r="A14" s="59" t="s">
        <v>28</v>
      </c>
      <c r="B14" s="93">
        <v>7100</v>
      </c>
      <c r="C14" s="93">
        <v>6600</v>
      </c>
      <c r="D14" s="93">
        <v>7300</v>
      </c>
      <c r="E14" s="93">
        <v>7400</v>
      </c>
      <c r="F14" s="93">
        <v>7000</v>
      </c>
      <c r="G14" s="93">
        <v>6800</v>
      </c>
      <c r="H14" s="93">
        <v>6900</v>
      </c>
      <c r="I14" s="93">
        <v>6600</v>
      </c>
      <c r="J14" s="93">
        <v>6800</v>
      </c>
      <c r="K14" s="93">
        <v>7300</v>
      </c>
      <c r="L14" s="93">
        <v>7000</v>
      </c>
      <c r="M14" s="93">
        <v>7000</v>
      </c>
      <c r="N14" s="93">
        <v>83800</v>
      </c>
    </row>
    <row r="15" spans="1:14">
      <c r="A15" s="59" t="s">
        <v>29</v>
      </c>
      <c r="B15" s="93">
        <v>5500</v>
      </c>
      <c r="C15" s="93">
        <v>5500</v>
      </c>
      <c r="D15" s="93">
        <v>5500</v>
      </c>
      <c r="E15" s="93">
        <v>5500</v>
      </c>
      <c r="F15" s="93">
        <v>5500</v>
      </c>
      <c r="G15" s="93">
        <v>5500</v>
      </c>
      <c r="H15" s="93">
        <v>6700</v>
      </c>
      <c r="I15" s="93">
        <v>6700</v>
      </c>
      <c r="J15" s="93">
        <v>6700</v>
      </c>
      <c r="K15" s="93">
        <v>6700</v>
      </c>
      <c r="L15" s="93">
        <v>6700</v>
      </c>
      <c r="M15" s="93">
        <v>6700</v>
      </c>
      <c r="N15" s="93">
        <v>73200</v>
      </c>
    </row>
    <row r="16" spans="1:14">
      <c r="A16" s="59" t="s">
        <v>30</v>
      </c>
      <c r="B16" s="93">
        <v>500</v>
      </c>
      <c r="C16" s="93">
        <v>500</v>
      </c>
      <c r="D16" s="93">
        <v>500</v>
      </c>
      <c r="E16" s="93">
        <v>500</v>
      </c>
      <c r="F16" s="93">
        <v>500</v>
      </c>
      <c r="G16" s="93">
        <v>500</v>
      </c>
      <c r="H16" s="93">
        <v>500</v>
      </c>
      <c r="I16" s="93">
        <v>500</v>
      </c>
      <c r="J16" s="93">
        <v>500</v>
      </c>
      <c r="K16" s="93">
        <v>500</v>
      </c>
      <c r="L16" s="93">
        <v>500</v>
      </c>
      <c r="M16" s="93">
        <v>500</v>
      </c>
      <c r="N16" s="93">
        <v>6000</v>
      </c>
    </row>
    <row r="17" spans="1:14">
      <c r="A17" s="59" t="s">
        <v>31</v>
      </c>
      <c r="B17" s="93">
        <v>32400</v>
      </c>
      <c r="C17" s="93">
        <v>32400</v>
      </c>
      <c r="D17" s="93">
        <v>32400</v>
      </c>
      <c r="E17" s="93">
        <v>32400</v>
      </c>
      <c r="F17" s="93">
        <v>32400</v>
      </c>
      <c r="G17" s="93">
        <v>32400</v>
      </c>
      <c r="H17" s="93">
        <v>32000</v>
      </c>
      <c r="I17" s="93">
        <v>32800</v>
      </c>
      <c r="J17" s="93">
        <v>32800</v>
      </c>
      <c r="K17" s="93">
        <v>32700</v>
      </c>
      <c r="L17" s="93">
        <v>32800</v>
      </c>
      <c r="M17" s="93">
        <v>32800</v>
      </c>
      <c r="N17" s="93">
        <v>390300</v>
      </c>
    </row>
    <row r="18" spans="1:14">
      <c r="A18" s="59" t="s">
        <v>32</v>
      </c>
      <c r="B18" s="93">
        <v>3500</v>
      </c>
      <c r="C18" s="93">
        <v>3500</v>
      </c>
      <c r="D18" s="93">
        <v>3500</v>
      </c>
      <c r="E18" s="93">
        <v>3500</v>
      </c>
      <c r="F18" s="93">
        <v>3500</v>
      </c>
      <c r="G18" s="93">
        <v>3500</v>
      </c>
      <c r="H18" s="93">
        <v>3200</v>
      </c>
      <c r="I18" s="93">
        <v>3200</v>
      </c>
      <c r="J18" s="93">
        <v>3200</v>
      </c>
      <c r="K18" s="93">
        <v>3200</v>
      </c>
      <c r="L18" s="93">
        <v>3200</v>
      </c>
      <c r="M18" s="93">
        <v>3200</v>
      </c>
      <c r="N18" s="93">
        <v>40200</v>
      </c>
    </row>
    <row r="19" spans="1:14">
      <c r="A19" s="59" t="s">
        <v>33</v>
      </c>
      <c r="B19" s="93">
        <v>11080</v>
      </c>
      <c r="C19" s="93">
        <v>10720</v>
      </c>
      <c r="D19" s="93">
        <v>10730</v>
      </c>
      <c r="E19" s="93">
        <v>10950</v>
      </c>
      <c r="F19" s="93">
        <v>10000</v>
      </c>
      <c r="G19" s="93">
        <v>10250</v>
      </c>
      <c r="H19" s="93">
        <v>9910</v>
      </c>
      <c r="I19" s="93">
        <v>9850</v>
      </c>
      <c r="J19" s="93">
        <v>10810</v>
      </c>
      <c r="K19" s="93">
        <v>8870</v>
      </c>
      <c r="L19" s="93">
        <v>10770</v>
      </c>
      <c r="M19" s="93">
        <v>11060</v>
      </c>
      <c r="N19" s="93">
        <v>125000</v>
      </c>
    </row>
    <row r="20" spans="1:14">
      <c r="A20" s="59" t="s">
        <v>34</v>
      </c>
      <c r="B20" s="93">
        <v>26900</v>
      </c>
      <c r="C20" s="93">
        <v>25870</v>
      </c>
      <c r="D20" s="93">
        <v>27980</v>
      </c>
      <c r="E20" s="93">
        <v>26820</v>
      </c>
      <c r="F20" s="93">
        <v>22880</v>
      </c>
      <c r="G20" s="93">
        <v>24790</v>
      </c>
      <c r="H20" s="93">
        <v>24450</v>
      </c>
      <c r="I20" s="93">
        <v>24480</v>
      </c>
      <c r="J20" s="93">
        <v>27090</v>
      </c>
      <c r="K20" s="93">
        <v>26570</v>
      </c>
      <c r="L20" s="93">
        <v>25360</v>
      </c>
      <c r="M20" s="93">
        <v>26810</v>
      </c>
      <c r="N20" s="93">
        <v>310000</v>
      </c>
    </row>
    <row r="21" spans="1:14">
      <c r="A21" s="59" t="s">
        <v>35</v>
      </c>
      <c r="B21" s="93">
        <v>0</v>
      </c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</row>
    <row r="22" spans="1:14">
      <c r="A22" s="59" t="s">
        <v>36</v>
      </c>
      <c r="B22" s="93">
        <v>31980</v>
      </c>
      <c r="C22" s="93">
        <v>32670</v>
      </c>
      <c r="D22" s="93">
        <v>36780</v>
      </c>
      <c r="E22" s="93">
        <v>39220</v>
      </c>
      <c r="F22" s="93">
        <v>34670</v>
      </c>
      <c r="G22" s="93">
        <v>34450</v>
      </c>
      <c r="H22" s="93">
        <v>33480</v>
      </c>
      <c r="I22" s="93">
        <v>32430</v>
      </c>
      <c r="J22" s="93">
        <v>33330</v>
      </c>
      <c r="K22" s="93">
        <v>29600</v>
      </c>
      <c r="L22" s="93">
        <v>29380</v>
      </c>
      <c r="M22" s="93">
        <v>32010</v>
      </c>
      <c r="N22" s="93">
        <v>400000</v>
      </c>
    </row>
    <row r="23" spans="1:14">
      <c r="A23" s="59" t="s">
        <v>37</v>
      </c>
      <c r="B23" s="93">
        <v>99000</v>
      </c>
      <c r="C23" s="93">
        <v>99000</v>
      </c>
      <c r="D23" s="93">
        <v>96000</v>
      </c>
      <c r="E23" s="93">
        <v>102000</v>
      </c>
      <c r="F23" s="93">
        <v>104000</v>
      </c>
      <c r="G23" s="93">
        <v>95000</v>
      </c>
      <c r="H23" s="93">
        <v>112000</v>
      </c>
      <c r="I23" s="93">
        <v>114000</v>
      </c>
      <c r="J23" s="93">
        <v>118000</v>
      </c>
      <c r="K23" s="93">
        <v>116000</v>
      </c>
      <c r="L23" s="93">
        <v>121000</v>
      </c>
      <c r="M23" s="93">
        <v>124000</v>
      </c>
      <c r="N23" s="93">
        <v>1300000</v>
      </c>
    </row>
    <row r="24" spans="1:14">
      <c r="A24" s="59" t="s">
        <v>38</v>
      </c>
      <c r="B24" s="93">
        <v>4300</v>
      </c>
      <c r="C24" s="93">
        <v>4200</v>
      </c>
      <c r="D24" s="93">
        <v>4300</v>
      </c>
      <c r="E24" s="93">
        <v>4400</v>
      </c>
      <c r="F24" s="93">
        <v>4100</v>
      </c>
      <c r="G24" s="93">
        <v>4300</v>
      </c>
      <c r="H24" s="93">
        <v>4100</v>
      </c>
      <c r="I24" s="93">
        <v>4000</v>
      </c>
      <c r="J24" s="93">
        <v>4000</v>
      </c>
      <c r="K24" s="93">
        <v>3900</v>
      </c>
      <c r="L24" s="93">
        <v>4100</v>
      </c>
      <c r="M24" s="93">
        <v>4300</v>
      </c>
      <c r="N24" s="93">
        <v>50000</v>
      </c>
    </row>
    <row r="25" spans="1:14">
      <c r="A25" s="59" t="s">
        <v>39</v>
      </c>
      <c r="B25" s="93">
        <v>21444</v>
      </c>
      <c r="C25" s="93">
        <v>21732</v>
      </c>
      <c r="D25" s="93">
        <v>20227</v>
      </c>
      <c r="E25" s="93">
        <v>17891</v>
      </c>
      <c r="F25" s="93">
        <v>16694</v>
      </c>
      <c r="G25" s="93">
        <v>20267</v>
      </c>
      <c r="H25" s="93">
        <v>20620</v>
      </c>
      <c r="I25" s="93">
        <v>26050</v>
      </c>
      <c r="J25" s="93">
        <v>20522</v>
      </c>
      <c r="K25" s="93">
        <v>20561</v>
      </c>
      <c r="L25" s="93">
        <v>21555</v>
      </c>
      <c r="M25" s="93">
        <v>22437</v>
      </c>
      <c r="N25" s="93">
        <v>250000</v>
      </c>
    </row>
    <row r="27" spans="1:14">
      <c r="A27" s="63" t="s">
        <v>41</v>
      </c>
      <c r="B27" s="94">
        <v>1755943</v>
      </c>
      <c r="C27" s="94">
        <v>1709326</v>
      </c>
      <c r="D27" s="94">
        <v>1734866</v>
      </c>
      <c r="E27" s="94">
        <v>1713477</v>
      </c>
      <c r="F27" s="94">
        <v>1659730</v>
      </c>
      <c r="G27" s="94">
        <v>1673790</v>
      </c>
      <c r="H27" s="94">
        <v>1755861</v>
      </c>
      <c r="I27" s="94">
        <v>1760699</v>
      </c>
      <c r="J27" s="94">
        <v>1806076</v>
      </c>
      <c r="K27" s="94">
        <v>1790074</v>
      </c>
      <c r="L27" s="94">
        <v>1797913</v>
      </c>
      <c r="M27" s="94">
        <v>1828013</v>
      </c>
      <c r="N27" s="94">
        <v>20985768</v>
      </c>
    </row>
  </sheetData>
  <pageMargins left="0.7" right="0.7" top="0.75" bottom="0.75" header="0.3" footer="0.3"/>
  <pageSetup scale="67" fitToHeight="1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9"/>
  <sheetViews>
    <sheetView workbookViewId="0">
      <selection activeCell="C23" sqref="C23"/>
    </sheetView>
  </sheetViews>
  <sheetFormatPr defaultColWidth="8.88671875" defaultRowHeight="14.4"/>
  <cols>
    <col min="1" max="1" width="19.109375" style="59" customWidth="1"/>
    <col min="2" max="13" width="11.5546875" style="93" bestFit="1" customWidth="1"/>
    <col min="14" max="14" width="13.33203125" style="93" bestFit="1" customWidth="1"/>
    <col min="15" max="16384" width="8.88671875" style="59"/>
  </cols>
  <sheetData>
    <row r="1" spans="1:14">
      <c r="A1" s="59" t="s">
        <v>797</v>
      </c>
    </row>
    <row r="2" spans="1:14">
      <c r="A2" s="59" t="s">
        <v>1</v>
      </c>
    </row>
    <row r="3" spans="1:14">
      <c r="A3" s="59" t="s">
        <v>117</v>
      </c>
    </row>
    <row r="4" spans="1:14">
      <c r="A4" s="59" t="s">
        <v>796</v>
      </c>
    </row>
    <row r="6" spans="1:14">
      <c r="A6" s="63" t="s">
        <v>3</v>
      </c>
      <c r="B6" s="94" t="s">
        <v>4</v>
      </c>
      <c r="C6" s="94" t="s">
        <v>5</v>
      </c>
      <c r="D6" s="94" t="s">
        <v>6</v>
      </c>
      <c r="E6" s="94" t="s">
        <v>7</v>
      </c>
      <c r="F6" s="94" t="s">
        <v>8</v>
      </c>
      <c r="G6" s="94" t="s">
        <v>9</v>
      </c>
      <c r="H6" s="94" t="s">
        <v>10</v>
      </c>
      <c r="I6" s="94" t="s">
        <v>11</v>
      </c>
      <c r="J6" s="94" t="s">
        <v>12</v>
      </c>
      <c r="K6" s="94" t="s">
        <v>13</v>
      </c>
      <c r="L6" s="94" t="s">
        <v>14</v>
      </c>
      <c r="M6" s="94" t="s">
        <v>15</v>
      </c>
      <c r="N6" s="94" t="s">
        <v>86</v>
      </c>
    </row>
    <row r="7" spans="1:14">
      <c r="A7" s="59" t="s">
        <v>20</v>
      </c>
      <c r="B7" s="93">
        <v>486637</v>
      </c>
      <c r="C7" s="93">
        <v>465080</v>
      </c>
      <c r="D7" s="93">
        <v>459834</v>
      </c>
      <c r="E7" s="93">
        <v>451908</v>
      </c>
      <c r="F7" s="93">
        <v>415120</v>
      </c>
      <c r="G7" s="93">
        <v>425730</v>
      </c>
      <c r="H7" s="93">
        <v>568061</v>
      </c>
      <c r="I7" s="93">
        <v>567426</v>
      </c>
      <c r="J7" s="93">
        <v>578000</v>
      </c>
      <c r="K7" s="93">
        <v>572113</v>
      </c>
      <c r="L7" s="93">
        <v>570225</v>
      </c>
      <c r="M7" s="93">
        <v>577172</v>
      </c>
      <c r="N7" s="93">
        <v>6137307</v>
      </c>
    </row>
    <row r="9" spans="1:14">
      <c r="A9" s="63" t="s">
        <v>41</v>
      </c>
      <c r="B9" s="94">
        <v>486637</v>
      </c>
      <c r="C9" s="94">
        <v>465080</v>
      </c>
      <c r="D9" s="94">
        <v>459834</v>
      </c>
      <c r="E9" s="94">
        <v>451908</v>
      </c>
      <c r="F9" s="94">
        <v>415120</v>
      </c>
      <c r="G9" s="94">
        <v>425730</v>
      </c>
      <c r="H9" s="94">
        <v>568061</v>
      </c>
      <c r="I9" s="94">
        <v>567426</v>
      </c>
      <c r="J9" s="94">
        <v>578000</v>
      </c>
      <c r="K9" s="94">
        <v>572113</v>
      </c>
      <c r="L9" s="94">
        <v>570225</v>
      </c>
      <c r="M9" s="94">
        <v>577172</v>
      </c>
      <c r="N9" s="94">
        <v>6137307</v>
      </c>
    </row>
  </sheetData>
  <pageMargins left="0.7" right="0.7" top="0.75" bottom="0.75" header="0.3" footer="0.3"/>
  <pageSetup scale="79" fitToHeight="1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7"/>
  <sheetViews>
    <sheetView workbookViewId="0">
      <selection activeCell="C23" sqref="C23"/>
    </sheetView>
  </sheetViews>
  <sheetFormatPr defaultColWidth="8.88671875" defaultRowHeight="14.4"/>
  <cols>
    <col min="1" max="1" width="28.109375" style="59" customWidth="1"/>
    <col min="2" max="2" width="9.5546875" style="93" bestFit="1" customWidth="1"/>
    <col min="3" max="3" width="11.88671875" style="93" bestFit="1" customWidth="1"/>
    <col min="4" max="4" width="11.5546875" style="93" bestFit="1" customWidth="1"/>
    <col min="5" max="5" width="8.88671875" style="93"/>
    <col min="6" max="6" width="10.33203125" style="93" bestFit="1" customWidth="1"/>
    <col min="7" max="7" width="7.88671875" style="93" bestFit="1" customWidth="1"/>
    <col min="8" max="8" width="6.6640625" style="93" bestFit="1" customWidth="1"/>
    <col min="9" max="9" width="6.109375" style="93" bestFit="1" customWidth="1"/>
    <col min="10" max="10" width="6.5546875" style="93" bestFit="1" customWidth="1"/>
    <col min="11" max="11" width="5.88671875" style="93" bestFit="1" customWidth="1"/>
    <col min="12" max="12" width="8.5546875" style="93" bestFit="1" customWidth="1"/>
    <col min="13" max="13" width="12.33203125" style="93" bestFit="1" customWidth="1"/>
    <col min="14" max="14" width="6.88671875" style="93" bestFit="1" customWidth="1"/>
    <col min="15" max="16384" width="8.88671875" style="59"/>
  </cols>
  <sheetData>
    <row r="1" spans="1:14">
      <c r="A1" s="59" t="s">
        <v>799</v>
      </c>
    </row>
    <row r="2" spans="1:14">
      <c r="A2" s="59" t="s">
        <v>1</v>
      </c>
    </row>
    <row r="3" spans="1:14">
      <c r="A3" s="59" t="s">
        <v>117</v>
      </c>
    </row>
    <row r="4" spans="1:14">
      <c r="A4" s="59" t="s">
        <v>798</v>
      </c>
    </row>
    <row r="6" spans="1:14">
      <c r="A6" s="63" t="s">
        <v>3</v>
      </c>
      <c r="B6" s="94" t="s">
        <v>4</v>
      </c>
      <c r="C6" s="94" t="s">
        <v>5</v>
      </c>
      <c r="D6" s="94" t="s">
        <v>6</v>
      </c>
      <c r="E6" s="94" t="s">
        <v>7</v>
      </c>
      <c r="F6" s="94" t="s">
        <v>8</v>
      </c>
      <c r="G6" s="94" t="s">
        <v>9</v>
      </c>
      <c r="H6" s="94" t="s">
        <v>10</v>
      </c>
      <c r="I6" s="94" t="s">
        <v>11</v>
      </c>
      <c r="J6" s="94" t="s">
        <v>12</v>
      </c>
      <c r="K6" s="94" t="s">
        <v>13</v>
      </c>
      <c r="L6" s="94" t="s">
        <v>14</v>
      </c>
      <c r="M6" s="94" t="s">
        <v>15</v>
      </c>
      <c r="N6" s="94" t="s">
        <v>86</v>
      </c>
    </row>
    <row r="7" spans="1:14">
      <c r="A7" s="59" t="s">
        <v>41</v>
      </c>
      <c r="B7" s="93">
        <v>0</v>
      </c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3">
        <v>0</v>
      </c>
      <c r="K7" s="93">
        <v>0</v>
      </c>
      <c r="L7" s="93">
        <v>0</v>
      </c>
      <c r="M7" s="93">
        <v>0</v>
      </c>
      <c r="N7" s="93">
        <v>0</v>
      </c>
    </row>
  </sheetData>
  <pageMargins left="0.7" right="0.7" top="0.75" bottom="0.75" header="0.3" footer="0.3"/>
  <pageSetup scale="96" fitToHeight="1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7"/>
  <sheetViews>
    <sheetView workbookViewId="0">
      <selection activeCell="C23" sqref="C23"/>
    </sheetView>
  </sheetViews>
  <sheetFormatPr defaultColWidth="8.88671875" defaultRowHeight="14.4"/>
  <cols>
    <col min="1" max="1" width="22.33203125" style="59" customWidth="1"/>
    <col min="2" max="2" width="9.5546875" style="59" bestFit="1" customWidth="1"/>
    <col min="3" max="3" width="11.88671875" style="59" bestFit="1" customWidth="1"/>
    <col min="4" max="4" width="11.5546875" style="59" bestFit="1" customWidth="1"/>
    <col min="5" max="5" width="8.88671875" style="59"/>
    <col min="6" max="6" width="10.33203125" style="59" bestFit="1" customWidth="1"/>
    <col min="7" max="7" width="7.88671875" style="59" bestFit="1" customWidth="1"/>
    <col min="8" max="8" width="6.6640625" style="59" bestFit="1" customWidth="1"/>
    <col min="9" max="9" width="6.109375" style="59" bestFit="1" customWidth="1"/>
    <col min="10" max="10" width="6.5546875" style="59" bestFit="1" customWidth="1"/>
    <col min="11" max="11" width="5.88671875" style="59" bestFit="1" customWidth="1"/>
    <col min="12" max="12" width="8.5546875" style="59" bestFit="1" customWidth="1"/>
    <col min="13" max="13" width="12.33203125" style="59" bestFit="1" customWidth="1"/>
    <col min="14" max="14" width="6.88671875" style="59" bestFit="1" customWidth="1"/>
    <col min="15" max="16384" width="8.88671875" style="59"/>
  </cols>
  <sheetData>
    <row r="1" spans="1:14">
      <c r="A1" s="59" t="s">
        <v>800</v>
      </c>
    </row>
    <row r="2" spans="1:14">
      <c r="A2" s="59" t="s">
        <v>1</v>
      </c>
    </row>
    <row r="3" spans="1:14">
      <c r="A3" s="59" t="s">
        <v>117</v>
      </c>
    </row>
    <row r="6" spans="1:14">
      <c r="A6" s="63" t="s">
        <v>3</v>
      </c>
      <c r="B6" s="94" t="s">
        <v>4</v>
      </c>
      <c r="C6" s="94" t="s">
        <v>5</v>
      </c>
      <c r="D6" s="94" t="s">
        <v>6</v>
      </c>
      <c r="E6" s="94" t="s">
        <v>7</v>
      </c>
      <c r="F6" s="94" t="s">
        <v>8</v>
      </c>
      <c r="G6" s="94" t="s">
        <v>9</v>
      </c>
      <c r="H6" s="94" t="s">
        <v>10</v>
      </c>
      <c r="I6" s="94" t="s">
        <v>11</v>
      </c>
      <c r="J6" s="94" t="s">
        <v>12</v>
      </c>
      <c r="K6" s="94" t="s">
        <v>13</v>
      </c>
      <c r="L6" s="94" t="s">
        <v>14</v>
      </c>
      <c r="M6" s="94" t="s">
        <v>15</v>
      </c>
      <c r="N6" s="94" t="s">
        <v>86</v>
      </c>
    </row>
    <row r="7" spans="1:14">
      <c r="A7" s="59" t="s">
        <v>41</v>
      </c>
      <c r="B7" s="93">
        <v>0</v>
      </c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3">
        <v>0</v>
      </c>
      <c r="K7" s="93">
        <v>0</v>
      </c>
      <c r="L7" s="93">
        <v>0</v>
      </c>
      <c r="M7" s="93">
        <v>0</v>
      </c>
      <c r="N7" s="93">
        <v>0</v>
      </c>
    </row>
  </sheetData>
  <pageMargins left="0.7" right="0.7" top="0.75" bottom="0.75" header="0.3" footer="0.3"/>
  <pageSetup fitToHeight="1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7"/>
  <sheetViews>
    <sheetView workbookViewId="0">
      <selection activeCell="C23" sqref="C23"/>
    </sheetView>
  </sheetViews>
  <sheetFormatPr defaultColWidth="8.88671875" defaultRowHeight="14.4"/>
  <cols>
    <col min="1" max="1" width="25.88671875" style="59" customWidth="1"/>
    <col min="2" max="2" width="9.5546875" style="59" bestFit="1" customWidth="1"/>
    <col min="3" max="3" width="11.88671875" style="59" bestFit="1" customWidth="1"/>
    <col min="4" max="4" width="11.5546875" style="59" bestFit="1" customWidth="1"/>
    <col min="5" max="5" width="8.88671875" style="59"/>
    <col min="6" max="6" width="10.33203125" style="59" bestFit="1" customWidth="1"/>
    <col min="7" max="7" width="7.88671875" style="59" bestFit="1" customWidth="1"/>
    <col min="8" max="8" width="6.6640625" style="59" bestFit="1" customWidth="1"/>
    <col min="9" max="9" width="6.109375" style="59" bestFit="1" customWidth="1"/>
    <col min="10" max="10" width="6.5546875" style="59" bestFit="1" customWidth="1"/>
    <col min="11" max="11" width="5.88671875" style="59" bestFit="1" customWidth="1"/>
    <col min="12" max="12" width="8.5546875" style="59" bestFit="1" customWidth="1"/>
    <col min="13" max="13" width="12.33203125" style="59" bestFit="1" customWidth="1"/>
    <col min="14" max="14" width="6.88671875" style="59" bestFit="1" customWidth="1"/>
    <col min="15" max="16384" width="8.88671875" style="59"/>
  </cols>
  <sheetData>
    <row r="1" spans="1:14">
      <c r="A1" s="59" t="s">
        <v>801</v>
      </c>
    </row>
    <row r="2" spans="1:14">
      <c r="A2" s="59" t="s">
        <v>1</v>
      </c>
    </row>
    <row r="3" spans="1:14">
      <c r="A3" s="59" t="s">
        <v>117</v>
      </c>
    </row>
    <row r="6" spans="1:14">
      <c r="A6" s="63" t="s">
        <v>3</v>
      </c>
      <c r="B6" s="94" t="s">
        <v>4</v>
      </c>
      <c r="C6" s="94" t="s">
        <v>5</v>
      </c>
      <c r="D6" s="94" t="s">
        <v>6</v>
      </c>
      <c r="E6" s="94" t="s">
        <v>7</v>
      </c>
      <c r="F6" s="94" t="s">
        <v>8</v>
      </c>
      <c r="G6" s="94" t="s">
        <v>9</v>
      </c>
      <c r="H6" s="94" t="s">
        <v>10</v>
      </c>
      <c r="I6" s="94" t="s">
        <v>11</v>
      </c>
      <c r="J6" s="94" t="s">
        <v>12</v>
      </c>
      <c r="K6" s="94" t="s">
        <v>13</v>
      </c>
      <c r="L6" s="94" t="s">
        <v>14</v>
      </c>
      <c r="M6" s="94" t="s">
        <v>15</v>
      </c>
      <c r="N6" s="94" t="s">
        <v>86</v>
      </c>
    </row>
    <row r="7" spans="1:14">
      <c r="A7" s="59" t="s">
        <v>41</v>
      </c>
      <c r="B7" s="93">
        <v>0</v>
      </c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3">
        <v>0</v>
      </c>
      <c r="K7" s="93">
        <v>0</v>
      </c>
      <c r="L7" s="93">
        <v>0</v>
      </c>
      <c r="M7" s="93">
        <v>0</v>
      </c>
      <c r="N7" s="93">
        <v>0</v>
      </c>
    </row>
  </sheetData>
  <pageMargins left="0.7" right="0.7" top="0.75" bottom="0.75" header="0.3" footer="0.3"/>
  <pageSetup scale="98" fitToHeight="1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28"/>
  <sheetViews>
    <sheetView workbookViewId="0">
      <selection activeCell="C23" sqref="C23"/>
    </sheetView>
  </sheetViews>
  <sheetFormatPr defaultColWidth="8.88671875" defaultRowHeight="14.4"/>
  <cols>
    <col min="1" max="1" width="31" style="59" customWidth="1"/>
    <col min="2" max="13" width="13.33203125" style="93" bestFit="1" customWidth="1"/>
    <col min="14" max="14" width="14.33203125" style="93" bestFit="1" customWidth="1"/>
    <col min="15" max="16384" width="8.88671875" style="59"/>
  </cols>
  <sheetData>
    <row r="1" spans="1:14">
      <c r="A1" s="59" t="s">
        <v>803</v>
      </c>
    </row>
    <row r="2" spans="1:14">
      <c r="A2" s="59" t="s">
        <v>1</v>
      </c>
    </row>
    <row r="3" spans="1:14">
      <c r="A3" s="59" t="s">
        <v>802</v>
      </c>
    </row>
    <row r="5" spans="1:14">
      <c r="A5" s="63" t="s">
        <v>3</v>
      </c>
      <c r="B5" s="94" t="s">
        <v>4</v>
      </c>
      <c r="C5" s="94" t="s">
        <v>5</v>
      </c>
      <c r="D5" s="94" t="s">
        <v>6</v>
      </c>
      <c r="E5" s="94" t="s">
        <v>7</v>
      </c>
      <c r="F5" s="94" t="s">
        <v>8</v>
      </c>
      <c r="G5" s="94" t="s">
        <v>9</v>
      </c>
      <c r="H5" s="94" t="s">
        <v>10</v>
      </c>
      <c r="I5" s="94" t="s">
        <v>11</v>
      </c>
      <c r="J5" s="94" t="s">
        <v>12</v>
      </c>
      <c r="K5" s="94" t="s">
        <v>13</v>
      </c>
      <c r="L5" s="94" t="s">
        <v>14</v>
      </c>
      <c r="M5" s="94" t="s">
        <v>15</v>
      </c>
      <c r="N5" s="94" t="s">
        <v>86</v>
      </c>
    </row>
    <row r="6" spans="1:14">
      <c r="A6" s="59" t="s">
        <v>20</v>
      </c>
      <c r="B6" s="93">
        <v>827235</v>
      </c>
      <c r="C6" s="93">
        <v>803337</v>
      </c>
      <c r="D6" s="93">
        <v>800436</v>
      </c>
      <c r="E6" s="93">
        <v>791825</v>
      </c>
      <c r="F6" s="93">
        <v>753601</v>
      </c>
      <c r="G6" s="93">
        <v>766119</v>
      </c>
      <c r="H6" s="93">
        <v>909278</v>
      </c>
      <c r="I6" s="93">
        <v>909403</v>
      </c>
      <c r="J6" s="93">
        <v>923176</v>
      </c>
      <c r="K6" s="93">
        <v>917024</v>
      </c>
      <c r="L6" s="93">
        <v>916815</v>
      </c>
      <c r="M6" s="93">
        <v>923776</v>
      </c>
      <c r="N6" s="93">
        <v>10242025</v>
      </c>
    </row>
    <row r="7" spans="1:14">
      <c r="A7" s="59" t="s">
        <v>21</v>
      </c>
      <c r="B7" s="93">
        <v>573535</v>
      </c>
      <c r="C7" s="93">
        <v>555665</v>
      </c>
      <c r="D7" s="93">
        <v>573550</v>
      </c>
      <c r="E7" s="93">
        <v>569125</v>
      </c>
      <c r="F7" s="93">
        <v>543739</v>
      </c>
      <c r="G7" s="93">
        <v>549518</v>
      </c>
      <c r="H7" s="93">
        <v>568569</v>
      </c>
      <c r="I7" s="93">
        <v>565243</v>
      </c>
      <c r="J7" s="93">
        <v>585514</v>
      </c>
      <c r="K7" s="93">
        <v>577485</v>
      </c>
      <c r="L7" s="93">
        <v>580254</v>
      </c>
      <c r="M7" s="93">
        <v>589313</v>
      </c>
      <c r="N7" s="93">
        <v>6831510</v>
      </c>
    </row>
    <row r="8" spans="1:14">
      <c r="A8" s="59" t="s">
        <v>22</v>
      </c>
      <c r="B8" s="93">
        <v>548986</v>
      </c>
      <c r="C8" s="93">
        <v>523953</v>
      </c>
      <c r="D8" s="93">
        <v>526077</v>
      </c>
      <c r="E8" s="93">
        <v>504463</v>
      </c>
      <c r="F8" s="93">
        <v>486867</v>
      </c>
      <c r="G8" s="93">
        <v>496356</v>
      </c>
      <c r="H8" s="93">
        <v>538616</v>
      </c>
      <c r="I8" s="93">
        <v>539059</v>
      </c>
      <c r="J8" s="93">
        <v>557674</v>
      </c>
      <c r="K8" s="93">
        <v>558767</v>
      </c>
      <c r="L8" s="93">
        <v>556335</v>
      </c>
      <c r="M8" s="93">
        <v>567989</v>
      </c>
      <c r="N8" s="93">
        <v>6405140</v>
      </c>
    </row>
    <row r="9" spans="1:14">
      <c r="A9" s="59" t="s">
        <v>23</v>
      </c>
      <c r="B9" s="93">
        <v>450</v>
      </c>
      <c r="C9" s="93">
        <v>400</v>
      </c>
      <c r="D9" s="93">
        <v>350</v>
      </c>
      <c r="E9" s="93">
        <v>350</v>
      </c>
      <c r="F9" s="93">
        <v>300</v>
      </c>
      <c r="G9" s="93">
        <v>400</v>
      </c>
      <c r="H9" s="93">
        <v>500</v>
      </c>
      <c r="I9" s="93">
        <v>500</v>
      </c>
      <c r="J9" s="93">
        <v>500</v>
      </c>
      <c r="K9" s="93">
        <v>550</v>
      </c>
      <c r="L9" s="93">
        <v>550</v>
      </c>
      <c r="M9" s="93">
        <v>550</v>
      </c>
      <c r="N9" s="93">
        <v>5400</v>
      </c>
    </row>
    <row r="10" spans="1:14">
      <c r="A10" s="59" t="s">
        <v>24</v>
      </c>
      <c r="B10" s="93">
        <v>5270</v>
      </c>
      <c r="C10" s="93">
        <v>4960</v>
      </c>
      <c r="D10" s="93">
        <v>5670</v>
      </c>
      <c r="E10" s="93">
        <v>5640</v>
      </c>
      <c r="F10" s="93">
        <v>5700</v>
      </c>
      <c r="G10" s="93">
        <v>5970</v>
      </c>
      <c r="H10" s="93">
        <v>5350</v>
      </c>
      <c r="I10" s="93">
        <v>5060</v>
      </c>
      <c r="J10" s="93">
        <v>5310</v>
      </c>
      <c r="K10" s="93">
        <v>5310</v>
      </c>
      <c r="L10" s="93">
        <v>4770</v>
      </c>
      <c r="M10" s="93">
        <v>4990</v>
      </c>
      <c r="N10" s="93">
        <v>64000</v>
      </c>
    </row>
    <row r="11" spans="1:14">
      <c r="A11" s="59" t="s">
        <v>25</v>
      </c>
      <c r="B11" s="93">
        <v>21100</v>
      </c>
      <c r="C11" s="93">
        <v>21100</v>
      </c>
      <c r="D11" s="93">
        <v>21100</v>
      </c>
      <c r="E11" s="93">
        <v>21100</v>
      </c>
      <c r="F11" s="93">
        <v>21100</v>
      </c>
      <c r="G11" s="93">
        <v>21100</v>
      </c>
      <c r="H11" s="93">
        <v>25800</v>
      </c>
      <c r="I11" s="93">
        <v>26300</v>
      </c>
      <c r="J11" s="93">
        <v>26200</v>
      </c>
      <c r="K11" s="93">
        <v>25200</v>
      </c>
      <c r="L11" s="93">
        <v>25100</v>
      </c>
      <c r="M11" s="93">
        <v>25800</v>
      </c>
      <c r="N11" s="93">
        <v>281000</v>
      </c>
    </row>
    <row r="12" spans="1:14">
      <c r="A12" s="59" t="s">
        <v>26</v>
      </c>
      <c r="B12" s="93">
        <v>19500</v>
      </c>
      <c r="C12" s="93">
        <v>19500</v>
      </c>
      <c r="D12" s="93">
        <v>19500</v>
      </c>
      <c r="E12" s="93">
        <v>19500</v>
      </c>
      <c r="F12" s="93">
        <v>19500</v>
      </c>
      <c r="G12" s="93">
        <v>19500</v>
      </c>
      <c r="H12" s="93">
        <v>19000</v>
      </c>
      <c r="I12" s="93">
        <v>19000</v>
      </c>
      <c r="J12" s="93">
        <v>19000</v>
      </c>
      <c r="K12" s="93">
        <v>19000</v>
      </c>
      <c r="L12" s="93">
        <v>19000</v>
      </c>
      <c r="M12" s="93">
        <v>19000</v>
      </c>
      <c r="N12" s="93">
        <v>231000</v>
      </c>
    </row>
    <row r="13" spans="1:14">
      <c r="A13" s="59" t="s">
        <v>27</v>
      </c>
      <c r="B13" s="93">
        <v>2800</v>
      </c>
      <c r="C13" s="93">
        <v>2800</v>
      </c>
      <c r="D13" s="93">
        <v>2800</v>
      </c>
      <c r="E13" s="93">
        <v>2800</v>
      </c>
      <c r="F13" s="93">
        <v>2800</v>
      </c>
      <c r="G13" s="93">
        <v>2800</v>
      </c>
      <c r="H13" s="93">
        <v>2950</v>
      </c>
      <c r="I13" s="93">
        <v>2950</v>
      </c>
      <c r="J13" s="93">
        <v>2950</v>
      </c>
      <c r="K13" s="93">
        <v>2950</v>
      </c>
      <c r="L13" s="93">
        <v>2950</v>
      </c>
      <c r="M13" s="93">
        <v>2950</v>
      </c>
      <c r="N13" s="93">
        <v>34500</v>
      </c>
    </row>
    <row r="14" spans="1:14">
      <c r="A14" s="59" t="s">
        <v>28</v>
      </c>
      <c r="B14" s="93">
        <v>7100</v>
      </c>
      <c r="C14" s="93">
        <v>6600</v>
      </c>
      <c r="D14" s="93">
        <v>7300</v>
      </c>
      <c r="E14" s="93">
        <v>7400</v>
      </c>
      <c r="F14" s="93">
        <v>7000</v>
      </c>
      <c r="G14" s="93">
        <v>6800</v>
      </c>
      <c r="H14" s="93">
        <v>6900</v>
      </c>
      <c r="I14" s="93">
        <v>6600</v>
      </c>
      <c r="J14" s="93">
        <v>6800</v>
      </c>
      <c r="K14" s="93">
        <v>7300</v>
      </c>
      <c r="L14" s="93">
        <v>7000</v>
      </c>
      <c r="M14" s="93">
        <v>7000</v>
      </c>
      <c r="N14" s="93">
        <v>83800</v>
      </c>
    </row>
    <row r="15" spans="1:14">
      <c r="A15" s="59" t="s">
        <v>29</v>
      </c>
      <c r="B15" s="93">
        <v>5500</v>
      </c>
      <c r="C15" s="93">
        <v>5500</v>
      </c>
      <c r="D15" s="93">
        <v>5500</v>
      </c>
      <c r="E15" s="93">
        <v>5500</v>
      </c>
      <c r="F15" s="93">
        <v>5500</v>
      </c>
      <c r="G15" s="93">
        <v>5500</v>
      </c>
      <c r="H15" s="93">
        <v>6700</v>
      </c>
      <c r="I15" s="93">
        <v>6700</v>
      </c>
      <c r="J15" s="93">
        <v>6700</v>
      </c>
      <c r="K15" s="93">
        <v>6700</v>
      </c>
      <c r="L15" s="93">
        <v>6700</v>
      </c>
      <c r="M15" s="93">
        <v>6700</v>
      </c>
      <c r="N15" s="93">
        <v>73200</v>
      </c>
    </row>
    <row r="16" spans="1:14">
      <c r="A16" s="59" t="s">
        <v>30</v>
      </c>
      <c r="B16" s="93">
        <v>500</v>
      </c>
      <c r="C16" s="93">
        <v>500</v>
      </c>
      <c r="D16" s="93">
        <v>500</v>
      </c>
      <c r="E16" s="93">
        <v>500</v>
      </c>
      <c r="F16" s="93">
        <v>500</v>
      </c>
      <c r="G16" s="93">
        <v>500</v>
      </c>
      <c r="H16" s="93">
        <v>500</v>
      </c>
      <c r="I16" s="93">
        <v>500</v>
      </c>
      <c r="J16" s="93">
        <v>500</v>
      </c>
      <c r="K16" s="93">
        <v>500</v>
      </c>
      <c r="L16" s="93">
        <v>500</v>
      </c>
      <c r="M16" s="93">
        <v>500</v>
      </c>
      <c r="N16" s="93">
        <v>6000</v>
      </c>
    </row>
    <row r="17" spans="1:14">
      <c r="A17" s="59" t="s">
        <v>31</v>
      </c>
      <c r="B17" s="93">
        <v>32400</v>
      </c>
      <c r="C17" s="93">
        <v>32400</v>
      </c>
      <c r="D17" s="93">
        <v>32400</v>
      </c>
      <c r="E17" s="93">
        <v>32400</v>
      </c>
      <c r="F17" s="93">
        <v>32400</v>
      </c>
      <c r="G17" s="93">
        <v>32400</v>
      </c>
      <c r="H17" s="93">
        <v>32000</v>
      </c>
      <c r="I17" s="93">
        <v>32800</v>
      </c>
      <c r="J17" s="93">
        <v>32800</v>
      </c>
      <c r="K17" s="93">
        <v>32700</v>
      </c>
      <c r="L17" s="93">
        <v>32800</v>
      </c>
      <c r="M17" s="93">
        <v>32800</v>
      </c>
      <c r="N17" s="93">
        <v>390300</v>
      </c>
    </row>
    <row r="18" spans="1:14">
      <c r="A18" s="59" t="s">
        <v>32</v>
      </c>
      <c r="B18" s="93">
        <v>3500</v>
      </c>
      <c r="C18" s="93">
        <v>3500</v>
      </c>
      <c r="D18" s="93">
        <v>3500</v>
      </c>
      <c r="E18" s="93">
        <v>3500</v>
      </c>
      <c r="F18" s="93">
        <v>3500</v>
      </c>
      <c r="G18" s="93">
        <v>3500</v>
      </c>
      <c r="H18" s="93">
        <v>3200</v>
      </c>
      <c r="I18" s="93">
        <v>3200</v>
      </c>
      <c r="J18" s="93">
        <v>3200</v>
      </c>
      <c r="K18" s="93">
        <v>3200</v>
      </c>
      <c r="L18" s="93">
        <v>3200</v>
      </c>
      <c r="M18" s="93">
        <v>3200</v>
      </c>
      <c r="N18" s="93">
        <v>40200</v>
      </c>
    </row>
    <row r="19" spans="1:14">
      <c r="A19" s="59" t="s">
        <v>33</v>
      </c>
      <c r="B19" s="93">
        <v>11080</v>
      </c>
      <c r="C19" s="93">
        <v>10720</v>
      </c>
      <c r="D19" s="93">
        <v>10730</v>
      </c>
      <c r="E19" s="93">
        <v>10950</v>
      </c>
      <c r="F19" s="93">
        <v>10000</v>
      </c>
      <c r="G19" s="93">
        <v>10250</v>
      </c>
      <c r="H19" s="93">
        <v>9910</v>
      </c>
      <c r="I19" s="93">
        <v>9850</v>
      </c>
      <c r="J19" s="93">
        <v>10810</v>
      </c>
      <c r="K19" s="93">
        <v>8870</v>
      </c>
      <c r="L19" s="93">
        <v>10770</v>
      </c>
      <c r="M19" s="93">
        <v>11060</v>
      </c>
      <c r="N19" s="93">
        <v>125000</v>
      </c>
    </row>
    <row r="20" spans="1:14">
      <c r="A20" s="59" t="s">
        <v>34</v>
      </c>
      <c r="B20" s="93">
        <v>26900</v>
      </c>
      <c r="C20" s="93">
        <v>25870</v>
      </c>
      <c r="D20" s="93">
        <v>27980</v>
      </c>
      <c r="E20" s="93">
        <v>26820</v>
      </c>
      <c r="F20" s="93">
        <v>22880</v>
      </c>
      <c r="G20" s="93">
        <v>24790</v>
      </c>
      <c r="H20" s="93">
        <v>24450</v>
      </c>
      <c r="I20" s="93">
        <v>24480</v>
      </c>
      <c r="J20" s="93">
        <v>27090</v>
      </c>
      <c r="K20" s="93">
        <v>26570</v>
      </c>
      <c r="L20" s="93">
        <v>25360</v>
      </c>
      <c r="M20" s="93">
        <v>26810</v>
      </c>
      <c r="N20" s="93">
        <v>310000</v>
      </c>
    </row>
    <row r="21" spans="1:14">
      <c r="A21" s="59" t="s">
        <v>35</v>
      </c>
      <c r="B21" s="93">
        <v>0</v>
      </c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</row>
    <row r="22" spans="1:14">
      <c r="A22" s="59" t="s">
        <v>36</v>
      </c>
      <c r="B22" s="93">
        <v>31980</v>
      </c>
      <c r="C22" s="93">
        <v>32670</v>
      </c>
      <c r="D22" s="93">
        <v>36780</v>
      </c>
      <c r="E22" s="93">
        <v>39220</v>
      </c>
      <c r="F22" s="93">
        <v>34670</v>
      </c>
      <c r="G22" s="93">
        <v>34450</v>
      </c>
      <c r="H22" s="93">
        <v>33480</v>
      </c>
      <c r="I22" s="93">
        <v>32430</v>
      </c>
      <c r="J22" s="93">
        <v>33330</v>
      </c>
      <c r="K22" s="93">
        <v>29600</v>
      </c>
      <c r="L22" s="93">
        <v>29380</v>
      </c>
      <c r="M22" s="93">
        <v>32010</v>
      </c>
      <c r="N22" s="93">
        <v>400000</v>
      </c>
    </row>
    <row r="23" spans="1:14">
      <c r="A23" s="59" t="s">
        <v>37</v>
      </c>
      <c r="B23" s="93">
        <v>99000</v>
      </c>
      <c r="C23" s="93">
        <v>99000</v>
      </c>
      <c r="D23" s="93">
        <v>96000</v>
      </c>
      <c r="E23" s="93">
        <v>102000</v>
      </c>
      <c r="F23" s="93">
        <v>104000</v>
      </c>
      <c r="G23" s="93">
        <v>95000</v>
      </c>
      <c r="H23" s="93">
        <v>112000</v>
      </c>
      <c r="I23" s="93">
        <v>114000</v>
      </c>
      <c r="J23" s="93">
        <v>118000</v>
      </c>
      <c r="K23" s="93">
        <v>116000</v>
      </c>
      <c r="L23" s="93">
        <v>121000</v>
      </c>
      <c r="M23" s="93">
        <v>124000</v>
      </c>
      <c r="N23" s="93">
        <v>1300000</v>
      </c>
    </row>
    <row r="24" spans="1:14">
      <c r="A24" s="59" t="s">
        <v>38</v>
      </c>
      <c r="B24" s="93">
        <v>4300</v>
      </c>
      <c r="C24" s="93">
        <v>4200</v>
      </c>
      <c r="D24" s="93">
        <v>4300</v>
      </c>
      <c r="E24" s="93">
        <v>4400</v>
      </c>
      <c r="F24" s="93">
        <v>4100</v>
      </c>
      <c r="G24" s="93">
        <v>4300</v>
      </c>
      <c r="H24" s="93">
        <v>4100</v>
      </c>
      <c r="I24" s="93">
        <v>4000</v>
      </c>
      <c r="J24" s="93">
        <v>4000</v>
      </c>
      <c r="K24" s="93">
        <v>3900</v>
      </c>
      <c r="L24" s="93">
        <v>4100</v>
      </c>
      <c r="M24" s="93">
        <v>4300</v>
      </c>
      <c r="N24" s="93">
        <v>50000</v>
      </c>
    </row>
    <row r="25" spans="1:14">
      <c r="A25" s="59" t="s">
        <v>39</v>
      </c>
      <c r="B25" s="93">
        <v>21444</v>
      </c>
      <c r="C25" s="93">
        <v>21732</v>
      </c>
      <c r="D25" s="93">
        <v>20227</v>
      </c>
      <c r="E25" s="93">
        <v>17891</v>
      </c>
      <c r="F25" s="93">
        <v>16694</v>
      </c>
      <c r="G25" s="93">
        <v>20267</v>
      </c>
      <c r="H25" s="93">
        <v>20620</v>
      </c>
      <c r="I25" s="93">
        <v>26050</v>
      </c>
      <c r="J25" s="93">
        <v>20522</v>
      </c>
      <c r="K25" s="93">
        <v>20561</v>
      </c>
      <c r="L25" s="93">
        <v>21555</v>
      </c>
      <c r="M25" s="93">
        <v>22437</v>
      </c>
      <c r="N25" s="93">
        <v>250000</v>
      </c>
    </row>
    <row r="26" spans="1:14">
      <c r="A26" s="59" t="s">
        <v>40</v>
      </c>
      <c r="B26" s="93">
        <v>0</v>
      </c>
      <c r="C26" s="93">
        <v>0</v>
      </c>
      <c r="D26" s="93"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</row>
    <row r="28" spans="1:14">
      <c r="A28" s="63" t="s">
        <v>41</v>
      </c>
      <c r="B28" s="94">
        <v>2242580</v>
      </c>
      <c r="C28" s="94">
        <v>2174406</v>
      </c>
      <c r="D28" s="94">
        <v>2194700</v>
      </c>
      <c r="E28" s="94">
        <v>2165385</v>
      </c>
      <c r="F28" s="94">
        <v>2074850</v>
      </c>
      <c r="G28" s="94">
        <v>2099520</v>
      </c>
      <c r="H28" s="94">
        <v>2323922</v>
      </c>
      <c r="I28" s="94">
        <v>2328126</v>
      </c>
      <c r="J28" s="94">
        <v>2384076</v>
      </c>
      <c r="K28" s="94">
        <v>2362187</v>
      </c>
      <c r="L28" s="94">
        <v>2368138</v>
      </c>
      <c r="M28" s="94">
        <v>2405185</v>
      </c>
      <c r="N28" s="94">
        <v>27123075</v>
      </c>
    </row>
  </sheetData>
  <pageMargins left="0.7" right="0.7" top="0.75" bottom="0.75" header="0.3" footer="0.3"/>
  <pageSetup scale="67" fitToHeight="1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28"/>
  <sheetViews>
    <sheetView workbookViewId="0">
      <selection activeCell="C23" sqref="C23"/>
    </sheetView>
  </sheetViews>
  <sheetFormatPr defaultColWidth="8.88671875" defaultRowHeight="14.4"/>
  <cols>
    <col min="1" max="1" width="30.5546875" style="59" customWidth="1"/>
    <col min="2" max="3" width="19.5546875" style="93" customWidth="1"/>
    <col min="4" max="16384" width="8.88671875" style="59"/>
  </cols>
  <sheetData>
    <row r="1" spans="1:3">
      <c r="A1" s="59" t="s">
        <v>807</v>
      </c>
    </row>
    <row r="2" spans="1:3">
      <c r="A2" s="59" t="s">
        <v>1</v>
      </c>
    </row>
    <row r="3" spans="1:3">
      <c r="A3" s="59" t="s">
        <v>806</v>
      </c>
    </row>
    <row r="5" spans="1:3">
      <c r="A5" s="63" t="s">
        <v>48</v>
      </c>
      <c r="B5" s="94" t="s">
        <v>805</v>
      </c>
      <c r="C5" s="94" t="s">
        <v>804</v>
      </c>
    </row>
    <row r="6" spans="1:3">
      <c r="A6" s="59" t="s">
        <v>20</v>
      </c>
      <c r="B6" s="204">
        <v>186743</v>
      </c>
      <c r="C6" s="204">
        <v>186743</v>
      </c>
    </row>
    <row r="7" spans="1:3">
      <c r="A7" s="59" t="s">
        <v>21</v>
      </c>
      <c r="B7" s="204">
        <v>5111</v>
      </c>
      <c r="C7" s="204">
        <v>5111</v>
      </c>
    </row>
    <row r="8" spans="1:3">
      <c r="A8" s="59" t="s">
        <v>22</v>
      </c>
      <c r="B8" s="204">
        <v>11729</v>
      </c>
      <c r="C8" s="204">
        <v>11729</v>
      </c>
    </row>
    <row r="9" spans="1:3">
      <c r="A9" s="59" t="s">
        <v>23</v>
      </c>
      <c r="B9" s="204">
        <v>1</v>
      </c>
      <c r="C9" s="204">
        <v>0</v>
      </c>
    </row>
    <row r="10" spans="1:3">
      <c r="A10" s="59" t="s">
        <v>24</v>
      </c>
      <c r="B10" s="204">
        <v>1</v>
      </c>
      <c r="C10" s="204">
        <v>0</v>
      </c>
    </row>
    <row r="11" spans="1:3">
      <c r="A11" s="59" t="s">
        <v>25</v>
      </c>
      <c r="B11" s="204">
        <v>1</v>
      </c>
      <c r="C11" s="204">
        <v>2585</v>
      </c>
    </row>
    <row r="12" spans="1:3">
      <c r="A12" s="59" t="s">
        <v>26</v>
      </c>
      <c r="B12" s="204">
        <v>1</v>
      </c>
      <c r="C12" s="204">
        <v>2599</v>
      </c>
    </row>
    <row r="13" spans="1:3">
      <c r="A13" s="59" t="s">
        <v>27</v>
      </c>
      <c r="B13" s="204">
        <v>1</v>
      </c>
      <c r="C13" s="204">
        <v>85</v>
      </c>
    </row>
    <row r="14" spans="1:3">
      <c r="A14" s="59" t="s">
        <v>28</v>
      </c>
      <c r="B14" s="204">
        <v>1</v>
      </c>
      <c r="C14" s="204">
        <v>0</v>
      </c>
    </row>
    <row r="15" spans="1:3">
      <c r="A15" s="59" t="s">
        <v>29</v>
      </c>
      <c r="B15" s="204">
        <v>1</v>
      </c>
      <c r="C15" s="204">
        <v>5</v>
      </c>
    </row>
    <row r="16" spans="1:3">
      <c r="A16" s="59" t="s">
        <v>30</v>
      </c>
      <c r="B16" s="204">
        <v>1</v>
      </c>
      <c r="C16" s="204">
        <v>0</v>
      </c>
    </row>
    <row r="17" spans="1:3">
      <c r="A17" s="59" t="s">
        <v>31</v>
      </c>
      <c r="B17" s="204">
        <v>1</v>
      </c>
      <c r="C17" s="204">
        <v>2858</v>
      </c>
    </row>
    <row r="18" spans="1:3">
      <c r="A18" s="59" t="s">
        <v>32</v>
      </c>
      <c r="B18" s="204">
        <v>1</v>
      </c>
      <c r="C18" s="204">
        <v>75</v>
      </c>
    </row>
    <row r="19" spans="1:3">
      <c r="A19" s="59" t="s">
        <v>33</v>
      </c>
      <c r="B19" s="204">
        <v>1</v>
      </c>
      <c r="C19" s="204">
        <v>1</v>
      </c>
    </row>
    <row r="20" spans="1:3">
      <c r="A20" s="59" t="s">
        <v>34</v>
      </c>
      <c r="B20" s="204">
        <v>1</v>
      </c>
      <c r="C20" s="204">
        <v>1</v>
      </c>
    </row>
    <row r="21" spans="1:3">
      <c r="A21" s="59" t="s">
        <v>35</v>
      </c>
      <c r="B21" s="204">
        <v>0</v>
      </c>
      <c r="C21" s="204">
        <v>0</v>
      </c>
    </row>
    <row r="22" spans="1:3">
      <c r="A22" s="59" t="s">
        <v>36</v>
      </c>
      <c r="B22" s="204">
        <v>3</v>
      </c>
      <c r="C22" s="204">
        <v>3</v>
      </c>
    </row>
    <row r="23" spans="1:3">
      <c r="A23" s="59" t="s">
        <v>37</v>
      </c>
      <c r="B23" s="204">
        <v>1</v>
      </c>
      <c r="C23" s="204">
        <v>1</v>
      </c>
    </row>
    <row r="24" spans="1:3">
      <c r="A24" s="59" t="s">
        <v>38</v>
      </c>
      <c r="B24" s="204">
        <v>1</v>
      </c>
      <c r="C24" s="204">
        <v>1</v>
      </c>
    </row>
    <row r="25" spans="1:3">
      <c r="A25" s="59" t="s">
        <v>39</v>
      </c>
      <c r="B25" s="204">
        <v>14</v>
      </c>
      <c r="C25" s="204">
        <v>14</v>
      </c>
    </row>
    <row r="26" spans="1:3">
      <c r="A26" s="59" t="s">
        <v>40</v>
      </c>
      <c r="B26" s="204">
        <v>0</v>
      </c>
      <c r="C26" s="204">
        <v>0</v>
      </c>
    </row>
    <row r="28" spans="1:3">
      <c r="A28" s="63" t="s">
        <v>86</v>
      </c>
      <c r="B28" s="94">
        <v>203614</v>
      </c>
      <c r="C28" s="94">
        <v>211811</v>
      </c>
    </row>
  </sheetData>
  <pageMargins left="0.7" right="0.7" top="0.75" bottom="0.75" header="0.3" footer="0.3"/>
  <pageSetup fitToHeight="1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11"/>
  <sheetViews>
    <sheetView workbookViewId="0">
      <selection activeCell="C23" sqref="C23"/>
    </sheetView>
  </sheetViews>
  <sheetFormatPr defaultColWidth="8.88671875" defaultRowHeight="14.4"/>
  <cols>
    <col min="1" max="1" width="16.6640625" style="59" customWidth="1"/>
    <col min="2" max="2" width="12.44140625" style="93" bestFit="1" customWidth="1"/>
    <col min="3" max="3" width="13.88671875" style="93" bestFit="1" customWidth="1"/>
    <col min="4" max="4" width="13.109375" style="93" bestFit="1" customWidth="1"/>
    <col min="5" max="14" width="9.109375" style="93" bestFit="1" customWidth="1"/>
    <col min="15" max="15" width="11.6640625" style="93" bestFit="1" customWidth="1"/>
    <col min="16" max="16" width="15" style="93" bestFit="1" customWidth="1"/>
    <col min="17" max="17" width="13.88671875" style="93" bestFit="1" customWidth="1"/>
    <col min="18" max="18" width="12.109375" style="93" bestFit="1" customWidth="1"/>
    <col min="19" max="19" width="14.33203125" style="93" bestFit="1" customWidth="1"/>
    <col min="20" max="20" width="14.5546875" style="93" bestFit="1" customWidth="1"/>
    <col min="21" max="21" width="15.109375" style="93" bestFit="1" customWidth="1"/>
    <col min="22" max="22" width="14.6640625" style="93" bestFit="1" customWidth="1"/>
    <col min="23" max="23" width="14" style="93" bestFit="1" customWidth="1"/>
    <col min="24" max="24" width="15.6640625" style="93" bestFit="1" customWidth="1"/>
    <col min="25" max="25" width="9.109375" style="93" bestFit="1" customWidth="1"/>
    <col min="26" max="26" width="10.44140625" style="93" bestFit="1" customWidth="1"/>
    <col min="27" max="27" width="9.109375" style="93" bestFit="1" customWidth="1"/>
    <col min="28" max="28" width="10.88671875" style="93" bestFit="1" customWidth="1"/>
    <col min="29" max="29" width="10.33203125" style="93" bestFit="1" customWidth="1"/>
    <col min="30" max="30" width="11.109375" style="93" bestFit="1" customWidth="1"/>
    <col min="31" max="31" width="9" style="93" bestFit="1" customWidth="1"/>
    <col min="32" max="16384" width="8.88671875" style="59"/>
  </cols>
  <sheetData>
    <row r="1" spans="1:31">
      <c r="A1" s="59" t="s">
        <v>824</v>
      </c>
    </row>
    <row r="2" spans="1:31">
      <c r="A2" s="59" t="s">
        <v>1</v>
      </c>
    </row>
    <row r="3" spans="1:31">
      <c r="A3" s="59" t="s">
        <v>806</v>
      </c>
    </row>
    <row r="5" spans="1:31">
      <c r="A5" s="73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 t="s">
        <v>823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31">
      <c r="A6" s="98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 t="s">
        <v>822</v>
      </c>
      <c r="P6" s="97"/>
      <c r="Q6" s="97" t="s">
        <v>821</v>
      </c>
      <c r="R6" s="97" t="s">
        <v>820</v>
      </c>
      <c r="S6" s="97" t="s">
        <v>819</v>
      </c>
      <c r="T6" s="97" t="s">
        <v>818</v>
      </c>
      <c r="U6" s="97" t="s">
        <v>817</v>
      </c>
      <c r="V6" s="97" t="s">
        <v>816</v>
      </c>
      <c r="W6" s="97" t="s">
        <v>815</v>
      </c>
      <c r="X6" s="97" t="s">
        <v>814</v>
      </c>
      <c r="Y6" s="97"/>
      <c r="Z6" s="97"/>
      <c r="AA6" s="97"/>
      <c r="AB6" s="97"/>
      <c r="AC6" s="97"/>
      <c r="AD6" s="97"/>
      <c r="AE6" s="97"/>
    </row>
    <row r="7" spans="1:31">
      <c r="A7" s="70" t="s">
        <v>813</v>
      </c>
      <c r="B7" s="96" t="s">
        <v>20</v>
      </c>
      <c r="C7" s="96" t="s">
        <v>21</v>
      </c>
      <c r="D7" s="96" t="s">
        <v>22</v>
      </c>
      <c r="E7" s="96" t="s">
        <v>35</v>
      </c>
      <c r="F7" s="96" t="s">
        <v>35</v>
      </c>
      <c r="G7" s="96" t="s">
        <v>35</v>
      </c>
      <c r="H7" s="96" t="s">
        <v>35</v>
      </c>
      <c r="I7" s="96" t="s">
        <v>35</v>
      </c>
      <c r="J7" s="96" t="s">
        <v>35</v>
      </c>
      <c r="K7" s="96" t="s">
        <v>35</v>
      </c>
      <c r="L7" s="96" t="s">
        <v>35</v>
      </c>
      <c r="M7" s="96" t="s">
        <v>35</v>
      </c>
      <c r="N7" s="96" t="s">
        <v>35</v>
      </c>
      <c r="O7" s="96" t="s">
        <v>812</v>
      </c>
      <c r="P7" s="96" t="s">
        <v>24</v>
      </c>
      <c r="Q7" s="96" t="s">
        <v>811</v>
      </c>
      <c r="R7" s="96" t="s">
        <v>809</v>
      </c>
      <c r="S7" s="96" t="s">
        <v>808</v>
      </c>
      <c r="T7" s="96" t="s">
        <v>809</v>
      </c>
      <c r="U7" s="96" t="s">
        <v>808</v>
      </c>
      <c r="V7" s="96" t="s">
        <v>810</v>
      </c>
      <c r="W7" s="96" t="s">
        <v>809</v>
      </c>
      <c r="X7" s="96" t="s">
        <v>808</v>
      </c>
      <c r="Y7" s="96" t="s">
        <v>33</v>
      </c>
      <c r="Z7" s="96" t="s">
        <v>34</v>
      </c>
      <c r="AA7" s="96" t="s">
        <v>35</v>
      </c>
      <c r="AB7" s="96" t="s">
        <v>36</v>
      </c>
      <c r="AC7" s="96" t="s">
        <v>37</v>
      </c>
      <c r="AD7" s="96" t="s">
        <v>38</v>
      </c>
      <c r="AE7" s="96" t="s">
        <v>86</v>
      </c>
    </row>
    <row r="8" spans="1:31">
      <c r="A8" s="59" t="s">
        <v>49</v>
      </c>
      <c r="B8" s="93">
        <v>175372</v>
      </c>
      <c r="C8" s="93">
        <v>5111</v>
      </c>
      <c r="D8" s="93">
        <v>11729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1</v>
      </c>
      <c r="P8" s="93">
        <v>1</v>
      </c>
      <c r="Q8" s="93">
        <v>6</v>
      </c>
      <c r="R8" s="93">
        <v>7</v>
      </c>
      <c r="S8" s="93">
        <v>1</v>
      </c>
      <c r="T8" s="93">
        <v>1</v>
      </c>
      <c r="U8" s="93">
        <v>6</v>
      </c>
      <c r="V8" s="93">
        <v>1</v>
      </c>
      <c r="W8" s="93">
        <v>6</v>
      </c>
      <c r="X8" s="93">
        <v>1</v>
      </c>
      <c r="Y8" s="93">
        <v>1</v>
      </c>
      <c r="Z8" s="93">
        <v>1</v>
      </c>
      <c r="AA8" s="93">
        <v>0</v>
      </c>
      <c r="AB8" s="93">
        <v>3</v>
      </c>
      <c r="AC8" s="93">
        <v>1</v>
      </c>
      <c r="AD8" s="93">
        <v>1</v>
      </c>
      <c r="AE8" s="93">
        <v>192264</v>
      </c>
    </row>
    <row r="9" spans="1:31">
      <c r="A9" s="59" t="s">
        <v>50</v>
      </c>
      <c r="B9" s="93">
        <v>11371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93">
        <v>0</v>
      </c>
      <c r="Z9" s="93">
        <v>0</v>
      </c>
      <c r="AA9" s="93">
        <v>0</v>
      </c>
      <c r="AB9" s="93">
        <v>0</v>
      </c>
      <c r="AC9" s="93">
        <v>0</v>
      </c>
      <c r="AD9" s="93">
        <v>0</v>
      </c>
      <c r="AE9" s="93">
        <v>11371</v>
      </c>
    </row>
    <row r="11" spans="1:31">
      <c r="A11" s="63" t="s">
        <v>86</v>
      </c>
      <c r="B11" s="94">
        <v>186743</v>
      </c>
      <c r="C11" s="94">
        <v>5111</v>
      </c>
      <c r="D11" s="94">
        <v>11729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  <c r="J11" s="94">
        <v>0</v>
      </c>
      <c r="K11" s="94">
        <v>0</v>
      </c>
      <c r="L11" s="94">
        <v>0</v>
      </c>
      <c r="M11" s="94">
        <v>0</v>
      </c>
      <c r="N11" s="94">
        <v>0</v>
      </c>
      <c r="O11" s="94">
        <v>1</v>
      </c>
      <c r="P11" s="94">
        <v>1</v>
      </c>
      <c r="Q11" s="94">
        <v>6</v>
      </c>
      <c r="R11" s="94">
        <v>7</v>
      </c>
      <c r="S11" s="94">
        <v>1</v>
      </c>
      <c r="T11" s="94">
        <v>1</v>
      </c>
      <c r="U11" s="94">
        <v>6</v>
      </c>
      <c r="V11" s="94">
        <v>1</v>
      </c>
      <c r="W11" s="94">
        <v>6</v>
      </c>
      <c r="X11" s="94">
        <v>1</v>
      </c>
      <c r="Y11" s="94">
        <v>1</v>
      </c>
      <c r="Z11" s="94">
        <v>1</v>
      </c>
      <c r="AA11" s="94">
        <v>0</v>
      </c>
      <c r="AB11" s="94">
        <v>3</v>
      </c>
      <c r="AC11" s="94">
        <v>1</v>
      </c>
      <c r="AD11" s="94">
        <v>1</v>
      </c>
      <c r="AE11" s="94">
        <v>203635</v>
      </c>
    </row>
  </sheetData>
  <pageMargins left="0.7" right="0.7" top="0.75" bottom="0.75" header="0.3" footer="0.3"/>
  <pageSetup scale="38" fitToHeight="1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8"/>
  <sheetViews>
    <sheetView workbookViewId="0">
      <selection activeCell="C23" sqref="C23"/>
    </sheetView>
  </sheetViews>
  <sheetFormatPr defaultColWidth="8.88671875" defaultRowHeight="14.4"/>
  <cols>
    <col min="1" max="3" width="26.33203125" style="59" customWidth="1"/>
    <col min="4" max="16384" width="8.88671875" style="59"/>
  </cols>
  <sheetData>
    <row r="1" spans="1:3">
      <c r="A1" s="59" t="s">
        <v>829</v>
      </c>
    </row>
    <row r="2" spans="1:3">
      <c r="A2" s="59" t="s">
        <v>1</v>
      </c>
    </row>
    <row r="3" spans="1:3">
      <c r="A3" s="59" t="s">
        <v>828</v>
      </c>
    </row>
    <row r="5" spans="1:3">
      <c r="A5" s="71"/>
      <c r="B5" s="71" t="s">
        <v>827</v>
      </c>
      <c r="C5" s="71" t="s">
        <v>826</v>
      </c>
    </row>
    <row r="6" spans="1:3">
      <c r="A6" s="68" t="s">
        <v>813</v>
      </c>
      <c r="B6" s="68" t="s">
        <v>825</v>
      </c>
      <c r="C6" s="68" t="s">
        <v>825</v>
      </c>
    </row>
    <row r="7" spans="1:3">
      <c r="A7" s="60" t="s">
        <v>49</v>
      </c>
      <c r="B7" s="60">
        <v>1</v>
      </c>
      <c r="C7" s="60">
        <v>1</v>
      </c>
    </row>
    <row r="8" spans="1:3">
      <c r="A8" s="60" t="s">
        <v>50</v>
      </c>
      <c r="B8" s="60">
        <v>1</v>
      </c>
      <c r="C8" s="60">
        <v>1</v>
      </c>
    </row>
  </sheetData>
  <pageMargins left="0.7" right="0.7" top="0.75" bottom="0.75" header="0.3" footer="0.3"/>
  <pageSetup fitToHeight="1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11"/>
  <sheetViews>
    <sheetView workbookViewId="0">
      <selection activeCell="C23" sqref="C23"/>
    </sheetView>
  </sheetViews>
  <sheetFormatPr defaultColWidth="8.88671875" defaultRowHeight="14.4"/>
  <cols>
    <col min="1" max="1" width="15" style="59" customWidth="1"/>
    <col min="2" max="2" width="12.44140625" style="59" bestFit="1" customWidth="1"/>
    <col min="3" max="3" width="13.88671875" style="59" bestFit="1" customWidth="1"/>
    <col min="4" max="4" width="13.109375" style="59" bestFit="1" customWidth="1"/>
    <col min="5" max="14" width="8.88671875" style="59"/>
    <col min="15" max="15" width="11.6640625" style="59" bestFit="1" customWidth="1"/>
    <col min="16" max="16" width="15" style="59" bestFit="1" customWidth="1"/>
    <col min="17" max="17" width="13.88671875" style="59" bestFit="1" customWidth="1"/>
    <col min="18" max="18" width="12.109375" style="59" bestFit="1" customWidth="1"/>
    <col min="19" max="19" width="14.33203125" style="59" bestFit="1" customWidth="1"/>
    <col min="20" max="20" width="14.5546875" style="59" bestFit="1" customWidth="1"/>
    <col min="21" max="21" width="15.109375" style="59" bestFit="1" customWidth="1"/>
    <col min="22" max="22" width="14.6640625" style="59" bestFit="1" customWidth="1"/>
    <col min="23" max="23" width="14" style="59" bestFit="1" customWidth="1"/>
    <col min="24" max="24" width="15.6640625" style="59" bestFit="1" customWidth="1"/>
    <col min="25" max="25" width="8.88671875" style="59"/>
    <col min="26" max="26" width="10.44140625" style="59" bestFit="1" customWidth="1"/>
    <col min="27" max="27" width="8.88671875" style="59"/>
    <col min="28" max="28" width="10.88671875" style="59" bestFit="1" customWidth="1"/>
    <col min="29" max="29" width="10.33203125" style="59" bestFit="1" customWidth="1"/>
    <col min="30" max="30" width="11.109375" style="59" bestFit="1" customWidth="1"/>
    <col min="31" max="31" width="9" style="59" bestFit="1" customWidth="1"/>
    <col min="32" max="16384" width="8.88671875" style="59"/>
  </cols>
  <sheetData>
    <row r="1" spans="1:31">
      <c r="A1" s="59" t="s">
        <v>831</v>
      </c>
    </row>
    <row r="2" spans="1:31">
      <c r="A2" s="59" t="s">
        <v>1</v>
      </c>
    </row>
    <row r="3" spans="1:31">
      <c r="A3" s="59" t="s">
        <v>830</v>
      </c>
    </row>
    <row r="5" spans="1:31">
      <c r="A5" s="73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 t="s">
        <v>823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31">
      <c r="A6" s="98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 t="s">
        <v>822</v>
      </c>
      <c r="P6" s="97"/>
      <c r="Q6" s="97" t="s">
        <v>821</v>
      </c>
      <c r="R6" s="97" t="s">
        <v>820</v>
      </c>
      <c r="S6" s="97" t="s">
        <v>819</v>
      </c>
      <c r="T6" s="97" t="s">
        <v>818</v>
      </c>
      <c r="U6" s="97" t="s">
        <v>817</v>
      </c>
      <c r="V6" s="97" t="s">
        <v>816</v>
      </c>
      <c r="W6" s="97" t="s">
        <v>815</v>
      </c>
      <c r="X6" s="97" t="s">
        <v>814</v>
      </c>
      <c r="Y6" s="97"/>
      <c r="Z6" s="97"/>
      <c r="AA6" s="97"/>
      <c r="AB6" s="97"/>
      <c r="AC6" s="97"/>
      <c r="AD6" s="97"/>
      <c r="AE6" s="97"/>
    </row>
    <row r="7" spans="1:31">
      <c r="A7" s="70" t="s">
        <v>813</v>
      </c>
      <c r="B7" s="96" t="s">
        <v>20</v>
      </c>
      <c r="C7" s="96" t="s">
        <v>21</v>
      </c>
      <c r="D7" s="96" t="s">
        <v>22</v>
      </c>
      <c r="E7" s="96" t="s">
        <v>35</v>
      </c>
      <c r="F7" s="96" t="s">
        <v>35</v>
      </c>
      <c r="G7" s="96" t="s">
        <v>35</v>
      </c>
      <c r="H7" s="96" t="s">
        <v>35</v>
      </c>
      <c r="I7" s="96" t="s">
        <v>35</v>
      </c>
      <c r="J7" s="96" t="s">
        <v>35</v>
      </c>
      <c r="K7" s="96" t="s">
        <v>35</v>
      </c>
      <c r="L7" s="96" t="s">
        <v>35</v>
      </c>
      <c r="M7" s="96" t="s">
        <v>35</v>
      </c>
      <c r="N7" s="96" t="s">
        <v>35</v>
      </c>
      <c r="O7" s="96" t="s">
        <v>812</v>
      </c>
      <c r="P7" s="96" t="s">
        <v>24</v>
      </c>
      <c r="Q7" s="96" t="s">
        <v>811</v>
      </c>
      <c r="R7" s="96" t="s">
        <v>809</v>
      </c>
      <c r="S7" s="96" t="s">
        <v>808</v>
      </c>
      <c r="T7" s="96" t="s">
        <v>809</v>
      </c>
      <c r="U7" s="96" t="s">
        <v>808</v>
      </c>
      <c r="V7" s="96" t="s">
        <v>810</v>
      </c>
      <c r="W7" s="96" t="s">
        <v>809</v>
      </c>
      <c r="X7" s="96" t="s">
        <v>808</v>
      </c>
      <c r="Y7" s="96" t="s">
        <v>33</v>
      </c>
      <c r="Z7" s="96" t="s">
        <v>34</v>
      </c>
      <c r="AA7" s="96" t="s">
        <v>35</v>
      </c>
      <c r="AB7" s="96" t="s">
        <v>36</v>
      </c>
      <c r="AC7" s="96" t="s">
        <v>37</v>
      </c>
      <c r="AD7" s="96" t="s">
        <v>38</v>
      </c>
      <c r="AE7" s="96" t="s">
        <v>86</v>
      </c>
    </row>
    <row r="8" spans="1:31">
      <c r="A8" s="59" t="s">
        <v>49</v>
      </c>
      <c r="B8" s="93">
        <v>175372</v>
      </c>
      <c r="C8" s="93">
        <v>5111</v>
      </c>
      <c r="D8" s="93">
        <v>11729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1</v>
      </c>
      <c r="P8" s="93">
        <v>1</v>
      </c>
      <c r="Q8" s="93">
        <v>6</v>
      </c>
      <c r="R8" s="93">
        <v>7</v>
      </c>
      <c r="S8" s="93">
        <v>1</v>
      </c>
      <c r="T8" s="93">
        <v>1</v>
      </c>
      <c r="U8" s="93">
        <v>6</v>
      </c>
      <c r="V8" s="93">
        <v>1</v>
      </c>
      <c r="W8" s="93">
        <v>6</v>
      </c>
      <c r="X8" s="93">
        <v>1</v>
      </c>
      <c r="Y8" s="93">
        <v>1</v>
      </c>
      <c r="Z8" s="93">
        <v>1</v>
      </c>
      <c r="AA8" s="93">
        <v>0</v>
      </c>
      <c r="AB8" s="93">
        <v>3</v>
      </c>
      <c r="AC8" s="93">
        <v>1</v>
      </c>
      <c r="AD8" s="93">
        <v>1</v>
      </c>
      <c r="AE8" s="93">
        <v>192264</v>
      </c>
    </row>
    <row r="9" spans="1:31">
      <c r="A9" s="59" t="s">
        <v>50</v>
      </c>
      <c r="B9" s="93">
        <v>11371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93">
        <v>0</v>
      </c>
      <c r="Z9" s="93">
        <v>0</v>
      </c>
      <c r="AA9" s="93">
        <v>0</v>
      </c>
      <c r="AB9" s="93">
        <v>0</v>
      </c>
      <c r="AC9" s="93">
        <v>0</v>
      </c>
      <c r="AD9" s="93">
        <v>0</v>
      </c>
      <c r="AE9" s="93">
        <v>11371</v>
      </c>
    </row>
    <row r="10" spans="1:31"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</row>
    <row r="11" spans="1:31">
      <c r="A11" s="63" t="s">
        <v>86</v>
      </c>
      <c r="B11" s="94">
        <v>186743</v>
      </c>
      <c r="C11" s="94">
        <v>5111</v>
      </c>
      <c r="D11" s="94">
        <v>11729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  <c r="J11" s="94">
        <v>0</v>
      </c>
      <c r="K11" s="94">
        <v>0</v>
      </c>
      <c r="L11" s="94">
        <v>0</v>
      </c>
      <c r="M11" s="94">
        <v>0</v>
      </c>
      <c r="N11" s="94">
        <v>0</v>
      </c>
      <c r="O11" s="94">
        <v>1</v>
      </c>
      <c r="P11" s="94">
        <v>1</v>
      </c>
      <c r="Q11" s="94">
        <v>6</v>
      </c>
      <c r="R11" s="94">
        <v>7</v>
      </c>
      <c r="S11" s="94">
        <v>1</v>
      </c>
      <c r="T11" s="94">
        <v>1</v>
      </c>
      <c r="U11" s="94">
        <v>6</v>
      </c>
      <c r="V11" s="94">
        <v>1</v>
      </c>
      <c r="W11" s="94">
        <v>6</v>
      </c>
      <c r="X11" s="94">
        <v>1</v>
      </c>
      <c r="Y11" s="94">
        <v>1</v>
      </c>
      <c r="Z11" s="94">
        <v>1</v>
      </c>
      <c r="AA11" s="94">
        <v>0</v>
      </c>
      <c r="AB11" s="94">
        <v>3</v>
      </c>
      <c r="AC11" s="94">
        <v>1</v>
      </c>
      <c r="AD11" s="94">
        <v>1</v>
      </c>
      <c r="AE11" s="94">
        <v>203635</v>
      </c>
    </row>
  </sheetData>
  <pageMargins left="0.7" right="0.7" top="0.75" bottom="0.75" header="0.3" footer="0.3"/>
  <pageSetup scale="37" fitToHeight="1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2"/>
  <sheetViews>
    <sheetView topLeftCell="A7" workbookViewId="0">
      <selection activeCell="C23" sqref="C23"/>
    </sheetView>
  </sheetViews>
  <sheetFormatPr defaultColWidth="8.88671875" defaultRowHeight="14.4"/>
  <cols>
    <col min="1" max="1" width="35.109375" style="59" customWidth="1"/>
    <col min="2" max="2" width="18.109375" style="93" bestFit="1" customWidth="1"/>
    <col min="3" max="4" width="14.5546875" style="93" customWidth="1"/>
    <col min="5" max="5" width="17.88671875" style="93" customWidth="1"/>
    <col min="6" max="6" width="14.5546875" style="93" customWidth="1"/>
    <col min="7" max="7" width="14.5546875" style="59" customWidth="1"/>
    <col min="8" max="11" width="15" style="93" customWidth="1"/>
    <col min="12" max="12" width="8.88671875" style="59"/>
    <col min="13" max="13" width="9.21875" style="59" bestFit="1" customWidth="1"/>
    <col min="14" max="16384" width="8.88671875" style="59"/>
  </cols>
  <sheetData>
    <row r="1" spans="1:13">
      <c r="A1" s="59" t="s">
        <v>845</v>
      </c>
    </row>
    <row r="2" spans="1:13">
      <c r="A2" s="59" t="s">
        <v>1</v>
      </c>
    </row>
    <row r="3" spans="1:13">
      <c r="A3" s="59" t="s">
        <v>117</v>
      </c>
    </row>
    <row r="4" spans="1:13">
      <c r="A4" s="59" t="s">
        <v>844</v>
      </c>
    </row>
    <row r="5" spans="1:13" ht="15" thickBot="1"/>
    <row r="6" spans="1:13" ht="15" thickBot="1">
      <c r="E6" s="108" t="s">
        <v>843</v>
      </c>
    </row>
    <row r="7" spans="1:13" ht="15" thickBot="1">
      <c r="B7" s="276" t="s">
        <v>609</v>
      </c>
      <c r="C7" s="277"/>
      <c r="D7" s="277"/>
      <c r="E7" s="107" t="s">
        <v>842</v>
      </c>
    </row>
    <row r="8" spans="1:13" ht="15" thickBot="1">
      <c r="H8" s="276" t="s">
        <v>841</v>
      </c>
      <c r="I8" s="277"/>
      <c r="J8" s="277"/>
      <c r="K8" s="278"/>
    </row>
    <row r="9" spans="1:13">
      <c r="H9" s="106" t="s">
        <v>839</v>
      </c>
      <c r="I9" s="105" t="s">
        <v>840</v>
      </c>
      <c r="J9" s="105" t="s">
        <v>839</v>
      </c>
      <c r="K9" s="104" t="s">
        <v>839</v>
      </c>
    </row>
    <row r="10" spans="1:13" ht="15" thickBot="1">
      <c r="A10" s="103" t="s">
        <v>48</v>
      </c>
      <c r="B10" s="101" t="s">
        <v>610</v>
      </c>
      <c r="C10" s="101" t="s">
        <v>105</v>
      </c>
      <c r="D10" s="101" t="s">
        <v>108</v>
      </c>
      <c r="E10" s="101" t="s">
        <v>86</v>
      </c>
      <c r="F10" s="101" t="s">
        <v>838</v>
      </c>
      <c r="G10" s="101" t="s">
        <v>837</v>
      </c>
      <c r="H10" s="102" t="s">
        <v>836</v>
      </c>
      <c r="I10" s="101" t="s">
        <v>835</v>
      </c>
      <c r="J10" s="101" t="s">
        <v>834</v>
      </c>
      <c r="K10" s="100" t="s">
        <v>833</v>
      </c>
    </row>
    <row r="11" spans="1:13">
      <c r="A11" s="59" t="s">
        <v>20</v>
      </c>
      <c r="B11" s="93">
        <f>'15'!N6</f>
        <v>10242025</v>
      </c>
      <c r="C11" s="93">
        <v>0</v>
      </c>
      <c r="D11" s="93">
        <f>B11*(1/(1-G11))-B11</f>
        <v>1201578.3519553058</v>
      </c>
      <c r="E11" s="93">
        <f>D11</f>
        <v>1201578.3519553058</v>
      </c>
      <c r="F11" s="205">
        <f>E11+B11</f>
        <v>11443603.351955306</v>
      </c>
      <c r="G11" s="207">
        <v>0.105</v>
      </c>
      <c r="H11" s="93">
        <f>F11/1000</f>
        <v>11443.603351955306</v>
      </c>
      <c r="I11" s="209">
        <f>H11/365</f>
        <v>31.352337950562482</v>
      </c>
      <c r="J11" s="93">
        <f>F11</f>
        <v>11443603.351955306</v>
      </c>
      <c r="K11" s="93">
        <f>J11*1.336898</f>
        <v>15298930.434022343</v>
      </c>
      <c r="M11" s="212"/>
    </row>
    <row r="12" spans="1:13">
      <c r="A12" s="59" t="s">
        <v>21</v>
      </c>
      <c r="B12" s="93">
        <f>'15'!N7</f>
        <v>6831510</v>
      </c>
      <c r="C12" s="93">
        <v>0</v>
      </c>
      <c r="D12" s="93">
        <f>B12*(1/(1-G12))-B12</f>
        <v>801462.06703910604</v>
      </c>
      <c r="E12" s="93">
        <f t="shared" ref="E12:E30" si="0">D12</f>
        <v>801462.06703910604</v>
      </c>
      <c r="F12" s="205">
        <f>E12+B12</f>
        <v>7632972.067039106</v>
      </c>
      <c r="G12" s="207">
        <v>0.105</v>
      </c>
      <c r="H12" s="93">
        <f t="shared" ref="H12:H30" si="1">F12/1000</f>
        <v>7632.9720670391062</v>
      </c>
      <c r="I12" s="209">
        <f t="shared" ref="I12:I30" si="2">H12/365</f>
        <v>20.912252238463303</v>
      </c>
      <c r="J12" s="93">
        <f t="shared" ref="J12:J30" si="3">F12</f>
        <v>7632972.067039106</v>
      </c>
      <c r="K12" s="93">
        <f t="shared" ref="K12:K30" si="4">J12*1.336898</f>
        <v>10204505.090480447</v>
      </c>
    </row>
    <row r="13" spans="1:13">
      <c r="A13" s="59" t="s">
        <v>22</v>
      </c>
      <c r="B13" s="93">
        <f>'15'!N8</f>
        <v>6405142</v>
      </c>
      <c r="C13" s="93">
        <v>0</v>
      </c>
      <c r="D13" s="93">
        <f>B13*(1/(1-G13))-B13</f>
        <v>751441.24022346362</v>
      </c>
      <c r="E13" s="93">
        <f t="shared" si="0"/>
        <v>751441.24022346362</v>
      </c>
      <c r="F13" s="205">
        <f>E13+B13</f>
        <v>7156583.2402234636</v>
      </c>
      <c r="G13" s="207">
        <v>0.105</v>
      </c>
      <c r="H13" s="93">
        <f t="shared" si="1"/>
        <v>7156.5832402234637</v>
      </c>
      <c r="I13" s="209">
        <f t="shared" si="2"/>
        <v>19.607077370475242</v>
      </c>
      <c r="J13" s="93">
        <f t="shared" si="3"/>
        <v>7156583.2402234636</v>
      </c>
      <c r="K13" s="93">
        <f t="shared" si="4"/>
        <v>9567621.8206882682</v>
      </c>
    </row>
    <row r="14" spans="1:13">
      <c r="A14" s="59" t="s">
        <v>23</v>
      </c>
      <c r="B14" s="93">
        <f>'15'!N9</f>
        <v>5400</v>
      </c>
      <c r="C14" s="93">
        <v>0</v>
      </c>
      <c r="D14" s="93">
        <f>B14*(1/(1-G14))-B14</f>
        <v>633.51955307262506</v>
      </c>
      <c r="E14" s="93">
        <f t="shared" si="0"/>
        <v>633.51955307262506</v>
      </c>
      <c r="F14" s="205">
        <f>E14+B14</f>
        <v>6033.5195530726251</v>
      </c>
      <c r="G14" s="207">
        <v>0.105</v>
      </c>
      <c r="H14" s="93">
        <f t="shared" si="1"/>
        <v>6.0335195530726251</v>
      </c>
      <c r="I14" s="209">
        <f t="shared" si="2"/>
        <v>1.6530190556363355E-2</v>
      </c>
      <c r="J14" s="93">
        <f t="shared" si="3"/>
        <v>6033.5195530726251</v>
      </c>
      <c r="K14" s="93">
        <f t="shared" si="4"/>
        <v>8066.2002234636857</v>
      </c>
    </row>
    <row r="15" spans="1:13">
      <c r="A15" s="59" t="s">
        <v>24</v>
      </c>
      <c r="B15" s="93">
        <f>'15'!N10</f>
        <v>64000</v>
      </c>
      <c r="C15" s="93">
        <v>0</v>
      </c>
      <c r="D15" s="93">
        <f>B15*(1/(1-G15))-B15</f>
        <v>7508.3798882681585</v>
      </c>
      <c r="E15" s="93">
        <f t="shared" si="0"/>
        <v>7508.3798882681585</v>
      </c>
      <c r="F15" s="205">
        <f>E15+B15</f>
        <v>71508.379888268159</v>
      </c>
      <c r="G15" s="207">
        <v>0.105</v>
      </c>
      <c r="H15" s="93">
        <f t="shared" si="1"/>
        <v>71.508379888268152</v>
      </c>
      <c r="I15" s="209">
        <f t="shared" si="2"/>
        <v>0.19591336955689906</v>
      </c>
      <c r="J15" s="93">
        <f t="shared" si="3"/>
        <v>71508.379888268159</v>
      </c>
      <c r="K15" s="93">
        <f t="shared" si="4"/>
        <v>95599.410055865912</v>
      </c>
    </row>
    <row r="16" spans="1:13">
      <c r="A16" s="59" t="s">
        <v>25</v>
      </c>
      <c r="B16" s="93">
        <f>'15'!N11</f>
        <v>281000</v>
      </c>
      <c r="C16" s="93">
        <v>0</v>
      </c>
      <c r="D16" s="93">
        <f>B16*(1/(1-G16))-B16</f>
        <v>32966.480446927366</v>
      </c>
      <c r="E16" s="93">
        <f t="shared" si="0"/>
        <v>32966.480446927366</v>
      </c>
      <c r="F16" s="205">
        <f>E16+B16</f>
        <v>313966.48044692737</v>
      </c>
      <c r="G16" s="207">
        <v>0.105</v>
      </c>
      <c r="H16" s="93">
        <f t="shared" si="1"/>
        <v>313.96648044692739</v>
      </c>
      <c r="I16" s="209">
        <f t="shared" si="2"/>
        <v>0.86018213821075995</v>
      </c>
      <c r="J16" s="93">
        <f t="shared" si="3"/>
        <v>313966.48044692737</v>
      </c>
      <c r="K16" s="93">
        <f t="shared" si="4"/>
        <v>419741.15977653628</v>
      </c>
    </row>
    <row r="17" spans="1:11">
      <c r="A17" s="59" t="s">
        <v>26</v>
      </c>
      <c r="B17" s="93">
        <f>'15'!N12</f>
        <v>231000</v>
      </c>
      <c r="C17" s="93">
        <v>0</v>
      </c>
      <c r="D17" s="93">
        <f>B17*(1/(1-G17))-B17</f>
        <v>27100.558659217873</v>
      </c>
      <c r="E17" s="93">
        <f t="shared" si="0"/>
        <v>27100.558659217873</v>
      </c>
      <c r="F17" s="205">
        <f>E17+B17</f>
        <v>258100.55865921787</v>
      </c>
      <c r="G17" s="207">
        <v>0.105</v>
      </c>
      <c r="H17" s="93">
        <f t="shared" si="1"/>
        <v>258.10055865921788</v>
      </c>
      <c r="I17" s="209">
        <f t="shared" si="2"/>
        <v>0.70712481824443252</v>
      </c>
      <c r="J17" s="93">
        <f t="shared" si="3"/>
        <v>258100.55865921787</v>
      </c>
      <c r="K17" s="93">
        <f t="shared" si="4"/>
        <v>345054.12067039101</v>
      </c>
    </row>
    <row r="18" spans="1:11">
      <c r="A18" s="59" t="s">
        <v>27</v>
      </c>
      <c r="B18" s="93">
        <f>'15'!N13</f>
        <v>34500</v>
      </c>
      <c r="C18" s="93">
        <v>0</v>
      </c>
      <c r="D18" s="93">
        <f>B18*(1/(1-G18))-B18</f>
        <v>4047.4860335195481</v>
      </c>
      <c r="E18" s="93">
        <f t="shared" si="0"/>
        <v>4047.4860335195481</v>
      </c>
      <c r="F18" s="205">
        <f>E18+B18</f>
        <v>38547.486033519548</v>
      </c>
      <c r="G18" s="207">
        <v>0.105</v>
      </c>
      <c r="H18" s="93">
        <f t="shared" si="1"/>
        <v>38.547486033519547</v>
      </c>
      <c r="I18" s="209">
        <f t="shared" si="2"/>
        <v>0.10560955077676588</v>
      </c>
      <c r="J18" s="93">
        <f t="shared" si="3"/>
        <v>38547.486033519548</v>
      </c>
      <c r="K18" s="93">
        <f t="shared" si="4"/>
        <v>51534.056983240211</v>
      </c>
    </row>
    <row r="19" spans="1:11">
      <c r="A19" s="59" t="s">
        <v>28</v>
      </c>
      <c r="B19" s="93">
        <f>'15'!N14</f>
        <v>83800</v>
      </c>
      <c r="C19" s="93">
        <v>0</v>
      </c>
      <c r="D19" s="93">
        <f>B19*(1/(1-G19))-B19</f>
        <v>9831.2849162011116</v>
      </c>
      <c r="E19" s="93">
        <f t="shared" si="0"/>
        <v>9831.2849162011116</v>
      </c>
      <c r="F19" s="205">
        <f>E19+B19</f>
        <v>93631.284916201112</v>
      </c>
      <c r="G19" s="207">
        <v>0.105</v>
      </c>
      <c r="H19" s="93">
        <f t="shared" si="1"/>
        <v>93.63128491620111</v>
      </c>
      <c r="I19" s="209">
        <f t="shared" si="2"/>
        <v>0.25652406826356466</v>
      </c>
      <c r="J19" s="93">
        <f t="shared" si="3"/>
        <v>93631.284916201112</v>
      </c>
      <c r="K19" s="93">
        <f t="shared" si="4"/>
        <v>125175.47754189942</v>
      </c>
    </row>
    <row r="20" spans="1:11">
      <c r="A20" s="59" t="s">
        <v>29</v>
      </c>
      <c r="B20" s="93">
        <f>'15'!N15</f>
        <v>73200</v>
      </c>
      <c r="C20" s="93">
        <v>0</v>
      </c>
      <c r="D20" s="93">
        <f>B20*(1/(1-G20))-B20</f>
        <v>8587.7094972066989</v>
      </c>
      <c r="E20" s="93">
        <f t="shared" si="0"/>
        <v>8587.7094972066989</v>
      </c>
      <c r="F20" s="205">
        <f>E20+B20</f>
        <v>81787.709497206699</v>
      </c>
      <c r="G20" s="207">
        <v>0.105</v>
      </c>
      <c r="H20" s="93">
        <f t="shared" si="1"/>
        <v>81.787709497206706</v>
      </c>
      <c r="I20" s="209">
        <f t="shared" si="2"/>
        <v>0.22407591643070329</v>
      </c>
      <c r="J20" s="93">
        <f t="shared" si="3"/>
        <v>81787.709497206699</v>
      </c>
      <c r="K20" s="93">
        <f t="shared" si="4"/>
        <v>109341.82525139663</v>
      </c>
    </row>
    <row r="21" spans="1:11">
      <c r="A21" s="59" t="s">
        <v>30</v>
      </c>
      <c r="B21" s="93">
        <f>'15'!N16</f>
        <v>6000</v>
      </c>
      <c r="C21" s="93">
        <v>0</v>
      </c>
      <c r="D21" s="93">
        <f>B21*(1/(1-G21))-B21</f>
        <v>703.91061452513895</v>
      </c>
      <c r="E21" s="93">
        <f t="shared" si="0"/>
        <v>703.91061452513895</v>
      </c>
      <c r="F21" s="205">
        <f>E21+B21</f>
        <v>6703.910614525139</v>
      </c>
      <c r="G21" s="207">
        <v>0.105</v>
      </c>
      <c r="H21" s="93">
        <f t="shared" si="1"/>
        <v>6.7039106145251388</v>
      </c>
      <c r="I21" s="209">
        <f t="shared" si="2"/>
        <v>1.8366878395959286E-2</v>
      </c>
      <c r="J21" s="93">
        <f t="shared" si="3"/>
        <v>6703.910614525139</v>
      </c>
      <c r="K21" s="93">
        <f t="shared" si="4"/>
        <v>8962.4446927374283</v>
      </c>
    </row>
    <row r="22" spans="1:11">
      <c r="A22" s="59" t="s">
        <v>31</v>
      </c>
      <c r="B22" s="93">
        <f>'15'!N17</f>
        <v>390300</v>
      </c>
      <c r="C22" s="93">
        <v>0</v>
      </c>
      <c r="D22" s="93">
        <f>B22*(1/(1-G22))-B22</f>
        <v>45789.385474860319</v>
      </c>
      <c r="E22" s="93">
        <f t="shared" si="0"/>
        <v>45789.385474860319</v>
      </c>
      <c r="F22" s="205">
        <f>E22+B22</f>
        <v>436089.38547486032</v>
      </c>
      <c r="G22" s="207">
        <v>0.105</v>
      </c>
      <c r="H22" s="93">
        <f t="shared" si="1"/>
        <v>436.08938547486031</v>
      </c>
      <c r="I22" s="209">
        <f t="shared" si="2"/>
        <v>1.1947654396571514</v>
      </c>
      <c r="J22" s="93">
        <f t="shared" si="3"/>
        <v>436089.38547486032</v>
      </c>
      <c r="K22" s="93">
        <f t="shared" si="4"/>
        <v>583007.02726256975</v>
      </c>
    </row>
    <row r="23" spans="1:11">
      <c r="A23" s="59" t="s">
        <v>32</v>
      </c>
      <c r="B23" s="93">
        <f>'15'!N18</f>
        <v>40200</v>
      </c>
      <c r="C23" s="93">
        <v>0</v>
      </c>
      <c r="D23" s="93">
        <f>B23*(1/(1-G23))-B23</f>
        <v>4716.2011173184364</v>
      </c>
      <c r="E23" s="93">
        <f t="shared" si="0"/>
        <v>4716.2011173184364</v>
      </c>
      <c r="F23" s="205">
        <f>E23+B23</f>
        <v>44916.201117318436</v>
      </c>
      <c r="G23" s="207">
        <v>0.105</v>
      </c>
      <c r="H23" s="93">
        <f t="shared" si="1"/>
        <v>44.916201117318437</v>
      </c>
      <c r="I23" s="209">
        <f t="shared" si="2"/>
        <v>0.12305808525292722</v>
      </c>
      <c r="J23" s="93">
        <f t="shared" si="3"/>
        <v>44916.201117318436</v>
      </c>
      <c r="K23" s="93">
        <f t="shared" si="4"/>
        <v>60048.379441340781</v>
      </c>
    </row>
    <row r="24" spans="1:11">
      <c r="A24" s="59" t="s">
        <v>33</v>
      </c>
      <c r="B24" s="93">
        <f>'15'!N19</f>
        <v>125000</v>
      </c>
      <c r="C24" s="93">
        <v>0</v>
      </c>
      <c r="D24" s="93">
        <f>B24*(1/(1-G24))-B24</f>
        <v>14664.804469273746</v>
      </c>
      <c r="E24" s="93">
        <f t="shared" si="0"/>
        <v>14664.804469273746</v>
      </c>
      <c r="F24" s="205">
        <f>E24+B24</f>
        <v>139664.80446927375</v>
      </c>
      <c r="G24" s="207">
        <v>0.105</v>
      </c>
      <c r="H24" s="93">
        <f t="shared" si="1"/>
        <v>139.66480446927375</v>
      </c>
      <c r="I24" s="209">
        <f t="shared" si="2"/>
        <v>0.38264329991581847</v>
      </c>
      <c r="J24" s="93">
        <f t="shared" si="3"/>
        <v>139664.80446927375</v>
      </c>
      <c r="K24" s="93">
        <f t="shared" si="4"/>
        <v>186717.59776536311</v>
      </c>
    </row>
    <row r="25" spans="1:11">
      <c r="A25" s="59" t="s">
        <v>34</v>
      </c>
      <c r="B25" s="93">
        <f>'15'!N20</f>
        <v>310000</v>
      </c>
      <c r="C25" s="93">
        <v>0</v>
      </c>
      <c r="D25" s="93">
        <f>B25*(1/(1-G25))-B25</f>
        <v>36368.715083798859</v>
      </c>
      <c r="E25" s="93">
        <f t="shared" si="0"/>
        <v>36368.715083798859</v>
      </c>
      <c r="F25" s="205">
        <f>E25+B25</f>
        <v>346368.71508379886</v>
      </c>
      <c r="G25" s="207">
        <v>0.105</v>
      </c>
      <c r="H25" s="93">
        <f t="shared" si="1"/>
        <v>346.36871508379886</v>
      </c>
      <c r="I25" s="209">
        <f t="shared" si="2"/>
        <v>0.94895538379122979</v>
      </c>
      <c r="J25" s="93">
        <f t="shared" si="3"/>
        <v>346368.71508379886</v>
      </c>
      <c r="K25" s="93">
        <f t="shared" si="4"/>
        <v>463059.64245810051</v>
      </c>
    </row>
    <row r="26" spans="1:11">
      <c r="A26" s="59" t="s">
        <v>36</v>
      </c>
      <c r="B26" s="93">
        <f>'15'!N21</f>
        <v>400000</v>
      </c>
      <c r="C26" s="93">
        <v>0</v>
      </c>
      <c r="D26" s="93">
        <f>B26*(1/(1-G26))-B26</f>
        <v>46927.37430167594</v>
      </c>
      <c r="E26" s="93">
        <f t="shared" si="0"/>
        <v>46927.37430167594</v>
      </c>
      <c r="F26" s="205">
        <f>E26+B26</f>
        <v>446927.37430167594</v>
      </c>
      <c r="G26" s="207">
        <v>0.105</v>
      </c>
      <c r="H26" s="93">
        <f t="shared" si="1"/>
        <v>446.92737430167597</v>
      </c>
      <c r="I26" s="209">
        <f t="shared" si="2"/>
        <v>1.224458559730619</v>
      </c>
      <c r="J26" s="93">
        <f t="shared" si="3"/>
        <v>446927.37430167594</v>
      </c>
      <c r="K26" s="93">
        <f t="shared" si="4"/>
        <v>597496.31284916191</v>
      </c>
    </row>
    <row r="27" spans="1:11">
      <c r="A27" s="59" t="s">
        <v>37</v>
      </c>
      <c r="B27" s="93">
        <f>'15'!N22</f>
        <v>1300000</v>
      </c>
      <c r="C27" s="93">
        <v>0</v>
      </c>
      <c r="D27" s="93">
        <f>B27*(1/(1-G27))-B27</f>
        <v>152513.96648044675</v>
      </c>
      <c r="E27" s="93">
        <f t="shared" si="0"/>
        <v>152513.96648044675</v>
      </c>
      <c r="F27" s="205">
        <f>E27+B27</f>
        <v>1452513.9664804467</v>
      </c>
      <c r="G27" s="207">
        <v>0.105</v>
      </c>
      <c r="H27" s="93">
        <f t="shared" si="1"/>
        <v>1452.5139664804467</v>
      </c>
      <c r="I27" s="209">
        <f t="shared" si="2"/>
        <v>3.9794903191245115</v>
      </c>
      <c r="J27" s="93">
        <f t="shared" si="3"/>
        <v>1452513.9664804467</v>
      </c>
      <c r="K27" s="93">
        <f t="shared" si="4"/>
        <v>1941863.0167597763</v>
      </c>
    </row>
    <row r="28" spans="1:11">
      <c r="A28" s="59" t="s">
        <v>38</v>
      </c>
      <c r="B28" s="93">
        <f>'15'!N23</f>
        <v>50000</v>
      </c>
      <c r="C28" s="93">
        <v>0</v>
      </c>
      <c r="D28" s="93">
        <f>B28*(1/(1-G28))-B28</f>
        <v>5865.9217877094925</v>
      </c>
      <c r="E28" s="93">
        <f t="shared" si="0"/>
        <v>5865.9217877094925</v>
      </c>
      <c r="F28" s="205">
        <f>E28+B28</f>
        <v>55865.921787709492</v>
      </c>
      <c r="G28" s="207">
        <v>0.105</v>
      </c>
      <c r="H28" s="93">
        <f t="shared" si="1"/>
        <v>55.865921787709496</v>
      </c>
      <c r="I28" s="209">
        <f t="shared" si="2"/>
        <v>0.15305731996632738</v>
      </c>
      <c r="J28" s="93">
        <f t="shared" si="3"/>
        <v>55865.921787709492</v>
      </c>
      <c r="K28" s="93">
        <f t="shared" si="4"/>
        <v>74687.039106145239</v>
      </c>
    </row>
    <row r="29" spans="1:11">
      <c r="A29" s="59" t="s">
        <v>39</v>
      </c>
      <c r="B29" s="93">
        <f>'15'!N24</f>
        <v>250000</v>
      </c>
      <c r="C29" s="93">
        <v>0</v>
      </c>
      <c r="D29" s="93">
        <f>B29*(1/(1-G29))-B29</f>
        <v>29329.608938547492</v>
      </c>
      <c r="E29" s="93">
        <f t="shared" si="0"/>
        <v>29329.608938547492</v>
      </c>
      <c r="F29" s="205">
        <f>E29+B29</f>
        <v>279329.60893854749</v>
      </c>
      <c r="G29" s="207">
        <v>0.105</v>
      </c>
      <c r="H29" s="93">
        <f t="shared" si="1"/>
        <v>279.32960893854749</v>
      </c>
      <c r="I29" s="209">
        <f t="shared" si="2"/>
        <v>0.76528659983163694</v>
      </c>
      <c r="J29" s="93">
        <f t="shared" si="3"/>
        <v>279329.60893854749</v>
      </c>
      <c r="K29" s="93">
        <f t="shared" si="4"/>
        <v>373435.19553072623</v>
      </c>
    </row>
    <row r="30" spans="1:11">
      <c r="A30" s="59" t="s">
        <v>40</v>
      </c>
      <c r="B30" s="93">
        <f>'15'!N25</f>
        <v>0</v>
      </c>
      <c r="C30" s="93">
        <v>0</v>
      </c>
      <c r="D30" s="93">
        <f>B30*(1/(1-G30))-B30</f>
        <v>0</v>
      </c>
      <c r="E30" s="93">
        <f t="shared" si="0"/>
        <v>0</v>
      </c>
      <c r="F30" s="205">
        <f>E30+B30</f>
        <v>0</v>
      </c>
      <c r="G30" s="207">
        <v>0</v>
      </c>
      <c r="H30" s="93">
        <f t="shared" si="1"/>
        <v>0</v>
      </c>
      <c r="I30" s="209">
        <f t="shared" si="2"/>
        <v>0</v>
      </c>
      <c r="J30" s="93">
        <f t="shared" si="3"/>
        <v>0</v>
      </c>
      <c r="K30" s="93">
        <f t="shared" si="4"/>
        <v>0</v>
      </c>
    </row>
    <row r="31" spans="1:11">
      <c r="F31" s="205"/>
      <c r="G31" s="206"/>
      <c r="I31" s="209"/>
    </row>
    <row r="32" spans="1:11">
      <c r="A32" s="63" t="s">
        <v>86</v>
      </c>
      <c r="B32" s="94">
        <f>SUM(B11:B30)</f>
        <v>27123077</v>
      </c>
      <c r="C32" s="94">
        <f t="shared" ref="C32:K32" si="5">SUM(C11:C30)</f>
        <v>0</v>
      </c>
      <c r="D32" s="94">
        <f t="shared" si="5"/>
        <v>3182036.9664804451</v>
      </c>
      <c r="E32" s="94">
        <f t="shared" si="5"/>
        <v>3182036.9664804451</v>
      </c>
      <c r="F32" s="94">
        <f t="shared" si="5"/>
        <v>30305113.966480438</v>
      </c>
      <c r="G32" s="208">
        <f>E32/F32</f>
        <v>0.10499999999999997</v>
      </c>
      <c r="H32" s="94">
        <f t="shared" si="5"/>
        <v>30305.113966480447</v>
      </c>
      <c r="I32" s="210">
        <f t="shared" si="5"/>
        <v>83.027709497206686</v>
      </c>
      <c r="J32" s="94">
        <f t="shared" si="5"/>
        <v>30305113.966480438</v>
      </c>
      <c r="K32" s="94">
        <f t="shared" si="5"/>
        <v>40514846.251559786</v>
      </c>
    </row>
  </sheetData>
  <mergeCells count="2">
    <mergeCell ref="B7:D7"/>
    <mergeCell ref="H8:K8"/>
  </mergeCells>
  <pageMargins left="0.7" right="0.7" top="0.75" bottom="0.75" header="0.3" footer="0.3"/>
  <pageSetup scale="72" fitToHeight="1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7"/>
  <sheetViews>
    <sheetView topLeftCell="A4" workbookViewId="0">
      <selection activeCell="C23" sqref="C23"/>
    </sheetView>
  </sheetViews>
  <sheetFormatPr defaultColWidth="8.88671875" defaultRowHeight="14.4"/>
  <cols>
    <col min="1" max="1" width="31.44140625" style="59" customWidth="1"/>
    <col min="2" max="4" width="18.44140625" style="93" customWidth="1"/>
    <col min="5" max="5" width="4.109375" style="93" customWidth="1"/>
    <col min="6" max="8" width="18.44140625" style="93" customWidth="1"/>
    <col min="9" max="16384" width="8.88671875" style="59"/>
  </cols>
  <sheetData>
    <row r="1" spans="1:8">
      <c r="A1" s="59" t="s">
        <v>850</v>
      </c>
    </row>
    <row r="2" spans="1:8">
      <c r="A2" s="59" t="s">
        <v>1</v>
      </c>
    </row>
    <row r="3" spans="1:8">
      <c r="A3" s="59" t="s">
        <v>117</v>
      </c>
    </row>
    <row r="4" spans="1:8">
      <c r="A4" s="59" t="s">
        <v>849</v>
      </c>
    </row>
    <row r="6" spans="1:8">
      <c r="B6" s="279" t="s">
        <v>848</v>
      </c>
      <c r="C6" s="279"/>
      <c r="D6" s="279"/>
      <c r="E6" s="109"/>
      <c r="F6" s="279" t="s">
        <v>847</v>
      </c>
      <c r="G6" s="279"/>
      <c r="H6" s="279"/>
    </row>
    <row r="7" spans="1:8">
      <c r="A7" s="63" t="s">
        <v>48</v>
      </c>
      <c r="B7" s="94" t="s">
        <v>107</v>
      </c>
      <c r="C7" s="94" t="s">
        <v>106</v>
      </c>
      <c r="D7" s="94" t="s">
        <v>35</v>
      </c>
      <c r="E7" s="94"/>
      <c r="F7" s="94" t="s">
        <v>107</v>
      </c>
      <c r="G7" s="94" t="s">
        <v>106</v>
      </c>
      <c r="H7" s="94" t="s">
        <v>35</v>
      </c>
    </row>
    <row r="8" spans="1:8">
      <c r="A8" s="59" t="s">
        <v>20</v>
      </c>
      <c r="B8" s="213">
        <v>200</v>
      </c>
      <c r="C8" s="213">
        <v>200</v>
      </c>
      <c r="D8" s="93">
        <v>0</v>
      </c>
      <c r="F8" s="213">
        <v>40</v>
      </c>
      <c r="G8" s="213">
        <v>95</v>
      </c>
      <c r="H8" s="93">
        <v>0</v>
      </c>
    </row>
    <row r="9" spans="1:8">
      <c r="A9" s="59" t="s">
        <v>21</v>
      </c>
      <c r="B9" s="213">
        <v>200</v>
      </c>
      <c r="C9" s="213">
        <v>200</v>
      </c>
      <c r="D9" s="93">
        <v>0</v>
      </c>
      <c r="F9" s="213">
        <v>40</v>
      </c>
      <c r="G9" s="213">
        <v>95</v>
      </c>
      <c r="H9" s="93">
        <v>0</v>
      </c>
    </row>
    <row r="10" spans="1:8">
      <c r="A10" s="59" t="s">
        <v>22</v>
      </c>
      <c r="B10" s="213">
        <v>200</v>
      </c>
      <c r="C10" s="213">
        <v>200</v>
      </c>
      <c r="D10" s="93">
        <v>0</v>
      </c>
      <c r="F10" s="213">
        <v>40</v>
      </c>
      <c r="G10" s="213">
        <v>95</v>
      </c>
      <c r="H10" s="93">
        <v>0</v>
      </c>
    </row>
    <row r="11" spans="1:8">
      <c r="A11" s="59" t="s">
        <v>23</v>
      </c>
      <c r="B11" s="213">
        <v>4</v>
      </c>
      <c r="C11" s="213">
        <v>6</v>
      </c>
      <c r="D11" s="93">
        <v>0</v>
      </c>
      <c r="F11" s="213">
        <v>40</v>
      </c>
      <c r="G11" s="213">
        <v>95</v>
      </c>
      <c r="H11" s="93">
        <v>0</v>
      </c>
    </row>
    <row r="12" spans="1:8">
      <c r="A12" s="59" t="s">
        <v>24</v>
      </c>
      <c r="B12" s="213">
        <v>200</v>
      </c>
      <c r="C12" s="213">
        <v>200</v>
      </c>
      <c r="D12" s="93">
        <v>0</v>
      </c>
      <c r="F12" s="213">
        <v>40</v>
      </c>
      <c r="G12" s="213">
        <v>95</v>
      </c>
      <c r="H12" s="93">
        <v>0</v>
      </c>
    </row>
    <row r="13" spans="1:8">
      <c r="A13" s="59" t="s">
        <v>25</v>
      </c>
      <c r="B13" s="213">
        <v>200</v>
      </c>
      <c r="C13" s="213">
        <v>200</v>
      </c>
      <c r="D13" s="93">
        <v>0</v>
      </c>
      <c r="F13" s="213">
        <v>40</v>
      </c>
      <c r="G13" s="213">
        <v>95</v>
      </c>
      <c r="H13" s="93">
        <v>0</v>
      </c>
    </row>
    <row r="14" spans="1:8">
      <c r="A14" s="59" t="s">
        <v>26</v>
      </c>
      <c r="B14" s="213">
        <v>200</v>
      </c>
      <c r="C14" s="213">
        <v>200</v>
      </c>
      <c r="D14" s="93">
        <v>0</v>
      </c>
      <c r="F14" s="213">
        <v>40</v>
      </c>
      <c r="G14" s="213">
        <v>95</v>
      </c>
      <c r="H14" s="93">
        <v>0</v>
      </c>
    </row>
    <row r="15" spans="1:8">
      <c r="A15" s="59" t="s">
        <v>27</v>
      </c>
      <c r="B15" s="213">
        <v>200</v>
      </c>
      <c r="C15" s="213">
        <v>200</v>
      </c>
      <c r="D15" s="93">
        <v>0</v>
      </c>
      <c r="F15" s="213">
        <v>40</v>
      </c>
      <c r="G15" s="213">
        <v>95</v>
      </c>
      <c r="H15" s="93">
        <v>0</v>
      </c>
    </row>
    <row r="16" spans="1:8">
      <c r="A16" s="59" t="s">
        <v>28</v>
      </c>
      <c r="B16" s="213">
        <v>200</v>
      </c>
      <c r="C16" s="213">
        <v>200</v>
      </c>
      <c r="D16" s="93">
        <v>0</v>
      </c>
      <c r="F16" s="213">
        <v>40</v>
      </c>
      <c r="G16" s="213">
        <v>95</v>
      </c>
      <c r="H16" s="93">
        <v>0</v>
      </c>
    </row>
    <row r="17" spans="1:8">
      <c r="A17" s="59" t="s">
        <v>29</v>
      </c>
      <c r="B17" s="213">
        <v>200</v>
      </c>
      <c r="C17" s="213">
        <v>200</v>
      </c>
      <c r="D17" s="93">
        <v>0</v>
      </c>
      <c r="F17" s="213">
        <v>40</v>
      </c>
      <c r="G17" s="213">
        <v>95</v>
      </c>
      <c r="H17" s="93">
        <v>0</v>
      </c>
    </row>
    <row r="18" spans="1:8">
      <c r="A18" s="59" t="s">
        <v>30</v>
      </c>
      <c r="B18" s="213">
        <v>4</v>
      </c>
      <c r="C18" s="213">
        <v>6</v>
      </c>
      <c r="D18" s="93">
        <v>0</v>
      </c>
      <c r="F18" s="213">
        <v>40</v>
      </c>
      <c r="G18" s="213">
        <v>95</v>
      </c>
      <c r="H18" s="93">
        <v>0</v>
      </c>
    </row>
    <row r="19" spans="1:8">
      <c r="A19" s="59" t="s">
        <v>31</v>
      </c>
      <c r="B19" s="213">
        <v>200</v>
      </c>
      <c r="C19" s="213">
        <v>200</v>
      </c>
      <c r="D19" s="93">
        <v>0</v>
      </c>
      <c r="F19" s="213">
        <v>40</v>
      </c>
      <c r="G19" s="213">
        <v>95</v>
      </c>
      <c r="H19" s="93">
        <v>0</v>
      </c>
    </row>
    <row r="20" spans="1:8">
      <c r="A20" s="59" t="s">
        <v>32</v>
      </c>
      <c r="B20" s="213">
        <v>200</v>
      </c>
      <c r="C20" s="213">
        <v>200</v>
      </c>
      <c r="D20" s="93">
        <v>0</v>
      </c>
      <c r="F20" s="213">
        <v>40</v>
      </c>
      <c r="G20" s="213">
        <v>95</v>
      </c>
      <c r="H20" s="93">
        <v>0</v>
      </c>
    </row>
    <row r="21" spans="1:8">
      <c r="A21" s="59" t="s">
        <v>33</v>
      </c>
      <c r="B21" s="213">
        <v>200</v>
      </c>
      <c r="C21" s="213">
        <v>94</v>
      </c>
      <c r="D21" s="93">
        <v>0</v>
      </c>
      <c r="F21" s="213">
        <v>40</v>
      </c>
      <c r="G21" s="213">
        <v>95</v>
      </c>
      <c r="H21" s="93">
        <v>0</v>
      </c>
    </row>
    <row r="22" spans="1:8">
      <c r="A22" s="59" t="s">
        <v>34</v>
      </c>
      <c r="B22" s="213">
        <v>11</v>
      </c>
      <c r="C22" s="213">
        <v>6</v>
      </c>
      <c r="D22" s="93">
        <v>0</v>
      </c>
      <c r="F22" s="213">
        <v>40</v>
      </c>
      <c r="G22" s="213">
        <v>95</v>
      </c>
      <c r="H22" s="93">
        <v>0</v>
      </c>
    </row>
    <row r="23" spans="1:8">
      <c r="A23" s="59" t="s">
        <v>36</v>
      </c>
      <c r="B23" s="213">
        <v>109</v>
      </c>
      <c r="C23" s="213">
        <v>97</v>
      </c>
      <c r="D23" s="93">
        <v>0</v>
      </c>
      <c r="F23" s="213">
        <v>40</v>
      </c>
      <c r="G23" s="213">
        <v>95</v>
      </c>
      <c r="H23" s="93">
        <v>0</v>
      </c>
    </row>
    <row r="24" spans="1:8">
      <c r="A24" s="59" t="s">
        <v>37</v>
      </c>
      <c r="B24" s="213">
        <v>51</v>
      </c>
      <c r="C24" s="213">
        <v>32</v>
      </c>
      <c r="D24" s="93">
        <v>0</v>
      </c>
      <c r="F24" s="213">
        <v>40</v>
      </c>
      <c r="G24" s="213">
        <v>95</v>
      </c>
      <c r="H24" s="93">
        <v>0</v>
      </c>
    </row>
    <row r="25" spans="1:8">
      <c r="A25" s="59" t="s">
        <v>38</v>
      </c>
      <c r="B25" s="213">
        <v>88</v>
      </c>
      <c r="C25" s="213">
        <v>107</v>
      </c>
      <c r="D25" s="93">
        <v>0</v>
      </c>
      <c r="F25" s="213">
        <v>40</v>
      </c>
      <c r="G25" s="213">
        <v>95</v>
      </c>
      <c r="H25" s="93">
        <v>0</v>
      </c>
    </row>
    <row r="26" spans="1:8">
      <c r="A26" s="59" t="s">
        <v>39</v>
      </c>
      <c r="B26" s="213">
        <v>182</v>
      </c>
      <c r="C26" s="213">
        <v>188</v>
      </c>
      <c r="D26" s="93">
        <v>0</v>
      </c>
      <c r="F26" s="213">
        <v>40</v>
      </c>
      <c r="G26" s="213">
        <v>95</v>
      </c>
      <c r="H26" s="93">
        <v>0</v>
      </c>
    </row>
    <row r="27" spans="1:8">
      <c r="A27" s="59" t="s">
        <v>846</v>
      </c>
    </row>
  </sheetData>
  <mergeCells count="2">
    <mergeCell ref="B6:D6"/>
    <mergeCell ref="F6:H6"/>
  </mergeCells>
  <pageMargins left="0.7" right="0.7" top="0.75" bottom="0.75" header="0.3" footer="0.3"/>
  <pageSetup scale="94" fitToHeight="1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27"/>
  <sheetViews>
    <sheetView workbookViewId="0">
      <selection activeCell="C23" sqref="C23"/>
    </sheetView>
  </sheetViews>
  <sheetFormatPr defaultColWidth="9.109375" defaultRowHeight="14.4"/>
  <cols>
    <col min="1" max="1" width="29.6640625" style="59" customWidth="1"/>
    <col min="2" max="3" width="24.44140625" style="61" customWidth="1"/>
    <col min="4" max="4" width="24.44140625" style="60" customWidth="1"/>
    <col min="5" max="16384" width="9.109375" style="59"/>
  </cols>
  <sheetData>
    <row r="1" spans="1:4">
      <c r="A1" s="59" t="s">
        <v>588</v>
      </c>
    </row>
    <row r="2" spans="1:4">
      <c r="A2" s="59" t="s">
        <v>1</v>
      </c>
    </row>
    <row r="3" spans="1:4">
      <c r="A3" s="59" t="s">
        <v>587</v>
      </c>
    </row>
    <row r="5" spans="1:4">
      <c r="A5" s="63" t="s">
        <v>48</v>
      </c>
      <c r="B5" s="62" t="s">
        <v>586</v>
      </c>
      <c r="C5" s="62" t="s">
        <v>585</v>
      </c>
      <c r="D5" s="64" t="s">
        <v>584</v>
      </c>
    </row>
    <row r="6" spans="1:4">
      <c r="A6" s="59" t="s">
        <v>20</v>
      </c>
      <c r="B6" s="61">
        <f>'27'!H11</f>
        <v>11443.603351955306</v>
      </c>
      <c r="C6" s="61">
        <f>'27'!I11</f>
        <v>31.352337950562482</v>
      </c>
      <c r="D6" s="214">
        <f>C6/$C$27</f>
        <v>0.37761294561085385</v>
      </c>
    </row>
    <row r="7" spans="1:4">
      <c r="A7" s="59" t="s">
        <v>21</v>
      </c>
      <c r="B7" s="61">
        <f>'27'!H12</f>
        <v>7632.9720670391062</v>
      </c>
      <c r="C7" s="61">
        <f>'27'!I12</f>
        <v>20.912252238463303</v>
      </c>
      <c r="D7" s="214">
        <f t="shared" ref="D7:D25" si="0">C7/$C$27</f>
        <v>0.25187075935374148</v>
      </c>
    </row>
    <row r="8" spans="1:4">
      <c r="A8" s="59" t="s">
        <v>22</v>
      </c>
      <c r="B8" s="61">
        <f>'27'!H13</f>
        <v>7156.5832402234637</v>
      </c>
      <c r="C8" s="61">
        <f>'27'!I13</f>
        <v>19.607077370475242</v>
      </c>
      <c r="D8" s="214">
        <f t="shared" si="0"/>
        <v>0.23615100897291266</v>
      </c>
    </row>
    <row r="9" spans="1:4">
      <c r="A9" s="59" t="s">
        <v>23</v>
      </c>
      <c r="B9" s="61">
        <f>'27'!H14</f>
        <v>6.0335195530726251</v>
      </c>
      <c r="C9" s="61">
        <f>'27'!I14</f>
        <v>1.6530190556363355E-2</v>
      </c>
      <c r="D9" s="214">
        <f t="shared" si="0"/>
        <v>1.9909245547619837E-4</v>
      </c>
    </row>
    <row r="10" spans="1:4">
      <c r="A10" s="59" t="s">
        <v>24</v>
      </c>
      <c r="B10" s="61">
        <f>'27'!H15</f>
        <v>71.508379888268152</v>
      </c>
      <c r="C10" s="61">
        <f>'27'!I15</f>
        <v>0.19591336955689906</v>
      </c>
      <c r="D10" s="214">
        <f t="shared" si="0"/>
        <v>2.3596142871253143E-3</v>
      </c>
    </row>
    <row r="11" spans="1:4">
      <c r="A11" s="59" t="s">
        <v>25</v>
      </c>
      <c r="B11" s="61">
        <f>'27'!H16</f>
        <v>313.96648044692739</v>
      </c>
      <c r="C11" s="61">
        <f>'27'!I16</f>
        <v>0.86018213821075995</v>
      </c>
      <c r="D11" s="214">
        <f t="shared" si="0"/>
        <v>1.0360181479409585E-2</v>
      </c>
    </row>
    <row r="12" spans="1:4">
      <c r="A12" s="59" t="s">
        <v>26</v>
      </c>
      <c r="B12" s="61">
        <f>'27'!H17</f>
        <v>258.10055865921788</v>
      </c>
      <c r="C12" s="61">
        <f>'27'!I17</f>
        <v>0.70712481824443252</v>
      </c>
      <c r="D12" s="214">
        <f t="shared" si="0"/>
        <v>8.5167328175929317E-3</v>
      </c>
    </row>
    <row r="13" spans="1:4">
      <c r="A13" s="59" t="s">
        <v>27</v>
      </c>
      <c r="B13" s="61">
        <f>'27'!H18</f>
        <v>38.547486033519547</v>
      </c>
      <c r="C13" s="61">
        <f>'27'!I18</f>
        <v>0.10560955077676588</v>
      </c>
      <c r="D13" s="214">
        <f t="shared" si="0"/>
        <v>1.2719795766534896E-3</v>
      </c>
    </row>
    <row r="14" spans="1:4">
      <c r="A14" s="59" t="s">
        <v>28</v>
      </c>
      <c r="B14" s="61">
        <f>'27'!H19</f>
        <v>93.63128491620111</v>
      </c>
      <c r="C14" s="61">
        <f>'27'!I19</f>
        <v>0.25652406826356466</v>
      </c>
      <c r="D14" s="214">
        <f t="shared" si="0"/>
        <v>3.0896199572047083E-3</v>
      </c>
    </row>
    <row r="15" spans="1:4">
      <c r="A15" s="59" t="s">
        <v>29</v>
      </c>
      <c r="B15" s="61">
        <f>'27'!H20</f>
        <v>81.787709497206706</v>
      </c>
      <c r="C15" s="61">
        <f>'27'!I20</f>
        <v>0.22407591643070329</v>
      </c>
      <c r="D15" s="214">
        <f t="shared" si="0"/>
        <v>2.6988088408995783E-3</v>
      </c>
    </row>
    <row r="16" spans="1:4">
      <c r="A16" s="59" t="s">
        <v>30</v>
      </c>
      <c r="B16" s="61">
        <f>'27'!H21</f>
        <v>6.7039106145251388</v>
      </c>
      <c r="C16" s="61">
        <f>'27'!I21</f>
        <v>1.8366878395959286E-2</v>
      </c>
      <c r="D16" s="214">
        <f t="shared" si="0"/>
        <v>2.2121383941799822E-4</v>
      </c>
    </row>
    <row r="17" spans="1:4">
      <c r="A17" s="59" t="s">
        <v>31</v>
      </c>
      <c r="B17" s="61">
        <f>'27'!H22</f>
        <v>436.08938547486031</v>
      </c>
      <c r="C17" s="61">
        <f>'27'!I22</f>
        <v>1.1947654396571514</v>
      </c>
      <c r="D17" s="214">
        <f t="shared" si="0"/>
        <v>1.4389960254140783E-2</v>
      </c>
    </row>
    <row r="18" spans="1:4">
      <c r="A18" s="59" t="s">
        <v>32</v>
      </c>
      <c r="B18" s="61">
        <f>'27'!H23</f>
        <v>44.916201117318437</v>
      </c>
      <c r="C18" s="61">
        <f>'27'!I23</f>
        <v>0.12305808525292722</v>
      </c>
      <c r="D18" s="214">
        <f t="shared" si="0"/>
        <v>1.4821327241005882E-3</v>
      </c>
    </row>
    <row r="19" spans="1:4">
      <c r="A19" s="59" t="s">
        <v>33</v>
      </c>
      <c r="B19" s="61">
        <f>'27'!H24</f>
        <v>139.66480446927375</v>
      </c>
      <c r="C19" s="61">
        <f>'27'!I24</f>
        <v>0.38264329991581847</v>
      </c>
      <c r="D19" s="214">
        <f t="shared" si="0"/>
        <v>4.6086216545416295E-3</v>
      </c>
    </row>
    <row r="20" spans="1:4">
      <c r="A20" s="59" t="s">
        <v>34</v>
      </c>
      <c r="B20" s="61">
        <f>'27'!H25</f>
        <v>346.36871508379886</v>
      </c>
      <c r="C20" s="61">
        <f>'27'!I25</f>
        <v>0.94895538379122979</v>
      </c>
      <c r="D20" s="214">
        <f t="shared" si="0"/>
        <v>1.1429381703263242E-2</v>
      </c>
    </row>
    <row r="21" spans="1:4">
      <c r="A21" s="59" t="s">
        <v>36</v>
      </c>
      <c r="B21" s="61">
        <f>'27'!H26</f>
        <v>446.92737430167597</v>
      </c>
      <c r="C21" s="61">
        <f>'27'!I26</f>
        <v>1.224458559730619</v>
      </c>
      <c r="D21" s="214">
        <f t="shared" si="0"/>
        <v>1.4747589294533214E-2</v>
      </c>
    </row>
    <row r="22" spans="1:4">
      <c r="A22" s="59" t="s">
        <v>37</v>
      </c>
      <c r="B22" s="61">
        <f>'27'!H27</f>
        <v>1452.5139664804467</v>
      </c>
      <c r="C22" s="61">
        <f>'27'!I27</f>
        <v>3.9794903191245115</v>
      </c>
      <c r="D22" s="214">
        <f t="shared" si="0"/>
        <v>4.7929665207232942E-2</v>
      </c>
    </row>
    <row r="23" spans="1:4">
      <c r="A23" s="59" t="s">
        <v>38</v>
      </c>
      <c r="B23" s="61">
        <f>'27'!H28</f>
        <v>55.865921787709496</v>
      </c>
      <c r="C23" s="61">
        <f>'27'!I28</f>
        <v>0.15305731996632738</v>
      </c>
      <c r="D23" s="214">
        <f t="shared" si="0"/>
        <v>1.8434486618166517E-3</v>
      </c>
    </row>
    <row r="24" spans="1:4">
      <c r="A24" s="59" t="s">
        <v>39</v>
      </c>
      <c r="B24" s="61">
        <f>'27'!H29</f>
        <v>279.32960893854749</v>
      </c>
      <c r="C24" s="61">
        <f>'27'!I29</f>
        <v>0.76528659983163694</v>
      </c>
      <c r="D24" s="214">
        <f t="shared" si="0"/>
        <v>9.217243309083259E-3</v>
      </c>
    </row>
    <row r="25" spans="1:4">
      <c r="A25" s="59" t="s">
        <v>40</v>
      </c>
      <c r="B25" s="61">
        <f>'27'!H30</f>
        <v>0</v>
      </c>
      <c r="C25" s="61">
        <f>'27'!I30</f>
        <v>0</v>
      </c>
      <c r="D25" s="214">
        <f t="shared" si="0"/>
        <v>0</v>
      </c>
    </row>
    <row r="27" spans="1:4">
      <c r="A27" s="63" t="s">
        <v>564</v>
      </c>
      <c r="B27" s="62">
        <f>SUM(B6:B26)</f>
        <v>30305.113966480447</v>
      </c>
      <c r="C27" s="62">
        <f>SUM(C6:C26)</f>
        <v>83.027709497206686</v>
      </c>
      <c r="D27" s="215">
        <f>SUM(D6:D25)</f>
        <v>1</v>
      </c>
    </row>
  </sheetData>
  <pageMargins left="0.7" right="0.7" top="0.75" bottom="0.75" header="0.3" footer="0.3"/>
  <pageSetup fitToHeight="1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30"/>
  <sheetViews>
    <sheetView workbookViewId="0">
      <selection activeCell="C23" sqref="C23"/>
    </sheetView>
  </sheetViews>
  <sheetFormatPr defaultColWidth="9.109375" defaultRowHeight="14.4"/>
  <cols>
    <col min="1" max="1" width="29.33203125" style="59" customWidth="1"/>
    <col min="2" max="3" width="19.5546875" style="65" customWidth="1"/>
    <col min="4" max="4" width="2.33203125" style="65" customWidth="1"/>
    <col min="5" max="6" width="19.5546875" style="65" customWidth="1"/>
    <col min="7" max="7" width="2.33203125" style="65" customWidth="1"/>
    <col min="8" max="8" width="19.5546875" style="65" customWidth="1"/>
    <col min="9" max="9" width="19.5546875" style="60" customWidth="1"/>
    <col min="10" max="10" width="9.109375" style="59"/>
    <col min="11" max="11" width="11.44140625" style="59" bestFit="1" customWidth="1"/>
    <col min="12" max="16384" width="9.109375" style="59"/>
  </cols>
  <sheetData>
    <row r="1" spans="1:11">
      <c r="A1" s="59" t="s">
        <v>612</v>
      </c>
    </row>
    <row r="2" spans="1:11">
      <c r="A2" s="59" t="s">
        <v>1</v>
      </c>
    </row>
    <row r="3" spans="1:11">
      <c r="A3" s="74" t="s">
        <v>110</v>
      </c>
    </row>
    <row r="4" spans="1:11">
      <c r="A4" s="74" t="s">
        <v>611</v>
      </c>
    </row>
    <row r="6" spans="1:11">
      <c r="B6" s="280" t="s">
        <v>610</v>
      </c>
      <c r="C6" s="280"/>
      <c r="E6" s="280" t="s">
        <v>609</v>
      </c>
      <c r="F6" s="280"/>
    </row>
    <row r="7" spans="1:11">
      <c r="A7" s="73"/>
      <c r="B7" s="72"/>
      <c r="C7" s="72"/>
      <c r="D7" s="72"/>
      <c r="E7" s="72"/>
      <c r="F7" s="72"/>
      <c r="G7" s="72"/>
      <c r="H7" s="72" t="s">
        <v>606</v>
      </c>
      <c r="I7" s="71" t="s">
        <v>584</v>
      </c>
    </row>
    <row r="8" spans="1:11">
      <c r="A8" s="70" t="s">
        <v>48</v>
      </c>
      <c r="B8" s="69" t="s">
        <v>608</v>
      </c>
      <c r="C8" s="69" t="s">
        <v>606</v>
      </c>
      <c r="D8" s="69"/>
      <c r="E8" s="69" t="s">
        <v>607</v>
      </c>
      <c r="F8" s="69" t="s">
        <v>606</v>
      </c>
      <c r="G8" s="69"/>
      <c r="H8" s="69" t="s">
        <v>41</v>
      </c>
      <c r="I8" s="68" t="s">
        <v>606</v>
      </c>
    </row>
    <row r="9" spans="1:11">
      <c r="A9" s="59" t="s">
        <v>20</v>
      </c>
      <c r="B9" s="65">
        <f>'29'!C6</f>
        <v>31.352337950562482</v>
      </c>
      <c r="C9" s="65">
        <f>B9*'28'!B8*8.34568</f>
        <v>52331.315957450061</v>
      </c>
      <c r="E9" s="65">
        <f>'27'!D11/365/1000</f>
        <v>3.2919954848090569</v>
      </c>
      <c r="F9" s="65">
        <f>E9*'28'!F8*8.34568</f>
        <v>1098.95763510645</v>
      </c>
      <c r="H9" s="65">
        <f>F9+C9</f>
        <v>53430.273592556514</v>
      </c>
      <c r="I9" s="214">
        <f>H9/$H$30</f>
        <v>0.34595679985671446</v>
      </c>
      <c r="K9" s="211">
        <f>C9/B9/'28'!B8</f>
        <v>8.3456799999999998</v>
      </c>
    </row>
    <row r="10" spans="1:11">
      <c r="A10" s="59" t="s">
        <v>21</v>
      </c>
      <c r="B10" s="65">
        <f>'29'!C7</f>
        <v>20.912252238463303</v>
      </c>
      <c r="C10" s="65">
        <f>B10*'28'!B9*8.34568</f>
        <v>34905.393052299682</v>
      </c>
      <c r="E10" s="65">
        <f>'27'!D12/365/1000</f>
        <v>2.1957864850386466</v>
      </c>
      <c r="F10" s="65">
        <f>E10*'28'!F9*8.34568</f>
        <v>733.01325409829326</v>
      </c>
      <c r="H10" s="65">
        <f t="shared" ref="H10:H28" si="0">F10+C10</f>
        <v>35638.406306397977</v>
      </c>
      <c r="I10" s="214">
        <f t="shared" ref="I10:I28" si="1">H10/$H$30</f>
        <v>0.23075586495728564</v>
      </c>
    </row>
    <row r="11" spans="1:11">
      <c r="A11" s="59" t="s">
        <v>22</v>
      </c>
      <c r="B11" s="65">
        <f>'29'!C8</f>
        <v>19.607077370475242</v>
      </c>
      <c r="C11" s="65">
        <f>B11*'28'!B10*8.34568</f>
        <v>32726.878693845563</v>
      </c>
      <c r="E11" s="65">
        <f>'27'!D13/365/1000</f>
        <v>2.0587431238999003</v>
      </c>
      <c r="F11" s="65">
        <f>E11*'28'!F10*8.34568</f>
        <v>687.2644525707567</v>
      </c>
      <c r="H11" s="65">
        <f t="shared" si="0"/>
        <v>33414.143146416318</v>
      </c>
      <c r="I11" s="214">
        <f t="shared" si="1"/>
        <v>0.21635393674081402</v>
      </c>
    </row>
    <row r="12" spans="1:11">
      <c r="A12" s="59" t="s">
        <v>23</v>
      </c>
      <c r="B12" s="65">
        <f>'29'!C9</f>
        <v>1.6530190556363355E-2</v>
      </c>
      <c r="C12" s="65">
        <f>B12*'28'!B11*8.34568</f>
        <v>0.55182272288972212</v>
      </c>
      <c r="E12" s="65">
        <f>'27'!D14/365/1000</f>
        <v>1.7356700084181509E-3</v>
      </c>
      <c r="F12" s="65">
        <f>E12*'28'!F11*8.34568</f>
        <v>0.57941385903420772</v>
      </c>
      <c r="H12" s="65">
        <f t="shared" si="0"/>
        <v>1.1312365819239298</v>
      </c>
      <c r="I12" s="214">
        <f t="shared" si="1"/>
        <v>7.3246674862202433E-6</v>
      </c>
    </row>
    <row r="13" spans="1:11">
      <c r="A13" s="59" t="s">
        <v>24</v>
      </c>
      <c r="B13" s="65">
        <f>'29'!C10</f>
        <v>0.19591336955689906</v>
      </c>
      <c r="C13" s="65">
        <f>B13*'28'!B12*8.34568</f>
        <v>327.00605800872421</v>
      </c>
      <c r="E13" s="65">
        <f>'27'!D15/365/1000</f>
        <v>2.0570903803474407E-2</v>
      </c>
      <c r="F13" s="65">
        <f>E13*'28'!F12*8.34568</f>
        <v>6.867127218183211</v>
      </c>
      <c r="H13" s="65">
        <f t="shared" si="0"/>
        <v>333.87318522690742</v>
      </c>
      <c r="I13" s="214">
        <f t="shared" si="1"/>
        <v>2.1618024942166927E-3</v>
      </c>
    </row>
    <row r="14" spans="1:11">
      <c r="A14" s="59" t="s">
        <v>25</v>
      </c>
      <c r="B14" s="65">
        <f>'29'!C11</f>
        <v>0.86018213821075995</v>
      </c>
      <c r="C14" s="65">
        <f>B14*'28'!B13*8.34568</f>
        <v>1435.7609734445548</v>
      </c>
      <c r="E14" s="65">
        <f>'27'!D16/365/1000</f>
        <v>9.031912451212977E-2</v>
      </c>
      <c r="F14" s="65">
        <f>E14*'28'!F13*8.34568</f>
        <v>30.150980442335644</v>
      </c>
      <c r="H14" s="65">
        <f t="shared" si="0"/>
        <v>1465.9119538868904</v>
      </c>
      <c r="I14" s="214">
        <f t="shared" si="1"/>
        <v>9.4916640761701677E-3</v>
      </c>
    </row>
    <row r="15" spans="1:11">
      <c r="A15" s="59" t="s">
        <v>26</v>
      </c>
      <c r="B15" s="65">
        <f>'29'!C12</f>
        <v>0.70712481824443252</v>
      </c>
      <c r="C15" s="65">
        <f>B15*'28'!B14*8.34568</f>
        <v>1180.2874906252389</v>
      </c>
      <c r="E15" s="65">
        <f>'27'!D17/365/1000</f>
        <v>7.4248105915665399E-2</v>
      </c>
      <c r="F15" s="65">
        <f>E15*'28'!F14*8.34568</f>
        <v>24.786037303130016</v>
      </c>
      <c r="H15" s="65">
        <f t="shared" si="0"/>
        <v>1205.073527928369</v>
      </c>
      <c r="I15" s="214">
        <f t="shared" si="1"/>
        <v>7.8027558775633759E-3</v>
      </c>
    </row>
    <row r="16" spans="1:11">
      <c r="A16" s="59" t="s">
        <v>27</v>
      </c>
      <c r="B16" s="65">
        <f>'29'!C13</f>
        <v>0.10560955077676588</v>
      </c>
      <c r="C16" s="65">
        <f>B16*'28'!B15*8.34568</f>
        <v>176.2767031453279</v>
      </c>
      <c r="E16" s="65">
        <f>'27'!D18/365/1000</f>
        <v>1.1089002831560404E-2</v>
      </c>
      <c r="F16" s="65">
        <f>E16*'28'!F15*8.34568</f>
        <v>3.7018107660518815</v>
      </c>
      <c r="H16" s="65">
        <f t="shared" si="0"/>
        <v>179.97851391137979</v>
      </c>
      <c r="I16" s="214">
        <f t="shared" si="1"/>
        <v>1.1653466570386861E-3</v>
      </c>
    </row>
    <row r="17" spans="1:9">
      <c r="A17" s="59" t="s">
        <v>28</v>
      </c>
      <c r="B17" s="65">
        <f>'29'!C14</f>
        <v>0.25652406826356466</v>
      </c>
      <c r="C17" s="65">
        <f>B17*'28'!B16*8.34568</f>
        <v>428.17355720517321</v>
      </c>
      <c r="E17" s="65">
        <f>'27'!D19/365/1000</f>
        <v>2.6935027167674278E-2</v>
      </c>
      <c r="F17" s="65">
        <f>E17*'28'!F16*8.34568</f>
        <v>8.9916447013086334</v>
      </c>
      <c r="H17" s="65">
        <f t="shared" si="0"/>
        <v>437.16520190648185</v>
      </c>
      <c r="I17" s="214">
        <f t="shared" si="1"/>
        <v>2.8306101408649819E-3</v>
      </c>
    </row>
    <row r="18" spans="1:9">
      <c r="A18" s="59" t="s">
        <v>29</v>
      </c>
      <c r="B18" s="65">
        <f>'29'!C15</f>
        <v>0.22407591643070329</v>
      </c>
      <c r="C18" s="65">
        <f>B18*'28'!B17*8.34568</f>
        <v>374.01317884747834</v>
      </c>
      <c r="E18" s="65">
        <f>'27'!D20/365/1000</f>
        <v>2.3527971225223834E-2</v>
      </c>
      <c r="F18" s="65">
        <f>E18*'28'!F17*8.34568</f>
        <v>7.8542767557970414</v>
      </c>
      <c r="H18" s="65">
        <f t="shared" si="0"/>
        <v>381.8674556032754</v>
      </c>
      <c r="I18" s="214">
        <f t="shared" si="1"/>
        <v>2.4725616027603428E-3</v>
      </c>
    </row>
    <row r="19" spans="1:9">
      <c r="A19" s="59" t="s">
        <v>30</v>
      </c>
      <c r="B19" s="65">
        <f>'29'!C16</f>
        <v>1.8366878395959286E-2</v>
      </c>
      <c r="C19" s="65">
        <f>B19*'28'!B18*8.34568</f>
        <v>0.61313635876635797</v>
      </c>
      <c r="E19" s="65">
        <f>'27'!D21/365/1000</f>
        <v>1.928522231575723E-3</v>
      </c>
      <c r="F19" s="65">
        <f>E19*'28'!F18*8.34568</f>
        <v>0.64379317670467517</v>
      </c>
      <c r="H19" s="65">
        <f t="shared" si="0"/>
        <v>1.2569295354710333</v>
      </c>
      <c r="I19" s="214">
        <f t="shared" si="1"/>
        <v>8.1385194291336052E-6</v>
      </c>
    </row>
    <row r="20" spans="1:9">
      <c r="A20" s="59" t="s">
        <v>31</v>
      </c>
      <c r="B20" s="65">
        <f>'29'!C17</f>
        <v>1.1947654396571514</v>
      </c>
      <c r="C20" s="65">
        <f>B20*'28'!B19*8.34568</f>
        <v>1994.2260068875789</v>
      </c>
      <c r="E20" s="65">
        <f>'27'!D22/365/1000</f>
        <v>0.12545037116400087</v>
      </c>
      <c r="F20" s="65">
        <f>E20*'28'!F19*8.34568</f>
        <v>41.878746144639152</v>
      </c>
      <c r="H20" s="65">
        <f t="shared" si="0"/>
        <v>2036.104753032218</v>
      </c>
      <c r="I20" s="214">
        <f t="shared" si="1"/>
        <v>1.3183617398324611E-2</v>
      </c>
    </row>
    <row r="21" spans="1:9">
      <c r="A21" s="59" t="s">
        <v>32</v>
      </c>
      <c r="B21" s="65">
        <f>'29'!C18</f>
        <v>0.12305808525292722</v>
      </c>
      <c r="C21" s="65">
        <f>B21*'28'!B20*8.34568</f>
        <v>205.40068018672991</v>
      </c>
      <c r="E21" s="65">
        <f>'27'!D23/365/1000</f>
        <v>1.292109895155736E-2</v>
      </c>
      <c r="F21" s="65">
        <f>E21*'28'!F20*8.34568</f>
        <v>4.3134142839213281</v>
      </c>
      <c r="H21" s="65">
        <f t="shared" si="0"/>
        <v>209.71409447065125</v>
      </c>
      <c r="I21" s="214">
        <f t="shared" si="1"/>
        <v>1.3578821916798603E-3</v>
      </c>
    </row>
    <row r="22" spans="1:9">
      <c r="A22" s="59" t="s">
        <v>33</v>
      </c>
      <c r="B22" s="65">
        <f>'29'!C19</f>
        <v>0.38264329991581847</v>
      </c>
      <c r="C22" s="65">
        <f>B22*'28'!B21*8.34568</f>
        <v>638.68370704828953</v>
      </c>
      <c r="E22" s="65">
        <f>'27'!D24/365/1000</f>
        <v>4.0177546491160947E-2</v>
      </c>
      <c r="F22" s="65">
        <f>E22*'28'!F21*8.34568</f>
        <v>13.412357848014084</v>
      </c>
      <c r="H22" s="65">
        <f t="shared" si="0"/>
        <v>652.09606489630357</v>
      </c>
      <c r="I22" s="214">
        <f t="shared" si="1"/>
        <v>4.2222704965169788E-3</v>
      </c>
    </row>
    <row r="23" spans="1:9">
      <c r="A23" s="59" t="s">
        <v>34</v>
      </c>
      <c r="B23" s="65">
        <f>'29'!C20</f>
        <v>0.94895538379122979</v>
      </c>
      <c r="C23" s="65">
        <f>B23*'28'!B22*8.34568</f>
        <v>87.116457641386702</v>
      </c>
      <c r="E23" s="65">
        <f>'27'!D25/365/1000</f>
        <v>9.9640315298079055E-2</v>
      </c>
      <c r="F23" s="65">
        <f>E23*'28'!F22*8.34568</f>
        <v>33.262647463074892</v>
      </c>
      <c r="H23" s="65">
        <f t="shared" si="0"/>
        <v>120.37910510446159</v>
      </c>
      <c r="I23" s="214">
        <f t="shared" si="1"/>
        <v>7.794451941072674E-4</v>
      </c>
    </row>
    <row r="24" spans="1:9">
      <c r="A24" s="59" t="s">
        <v>36</v>
      </c>
      <c r="B24" s="65">
        <f>'29'!C21</f>
        <v>1.224458559730619</v>
      </c>
      <c r="C24" s="65">
        <f>B24*'28'!B23*8.34568</f>
        <v>1113.8643850922169</v>
      </c>
      <c r="E24" s="65">
        <f>'27'!D26/365/1000</f>
        <v>0.12856814877171491</v>
      </c>
      <c r="F24" s="65">
        <f>E24*'28'!F23*8.34568</f>
        <v>42.919545113645029</v>
      </c>
      <c r="H24" s="65">
        <f t="shared" si="0"/>
        <v>1156.7839302058619</v>
      </c>
      <c r="I24" s="214">
        <f t="shared" si="1"/>
        <v>7.4900845477880035E-3</v>
      </c>
    </row>
    <row r="25" spans="1:9">
      <c r="A25" s="59" t="s">
        <v>37</v>
      </c>
      <c r="B25" s="65">
        <f>'29'!C22</f>
        <v>3.9794903191245115</v>
      </c>
      <c r="C25" s="65">
        <f>B25*'28'!B24*8.34568</f>
        <v>1693.7891910920637</v>
      </c>
      <c r="E25" s="65">
        <f>'27'!D27/365/1000</f>
        <v>0.4178464835080733</v>
      </c>
      <c r="F25" s="65">
        <f>E25*'28'!F24*8.34568</f>
        <v>139.4885216193463</v>
      </c>
      <c r="H25" s="65">
        <f t="shared" si="0"/>
        <v>1833.27771271141</v>
      </c>
      <c r="I25" s="214">
        <f t="shared" si="1"/>
        <v>1.1870328338102188E-2</v>
      </c>
    </row>
    <row r="26" spans="1:9">
      <c r="A26" s="59" t="s">
        <v>38</v>
      </c>
      <c r="B26" s="65">
        <f>'29'!C23</f>
        <v>0.15305731996632738</v>
      </c>
      <c r="C26" s="65">
        <f>B26*'28'!B25*8.34568</f>
        <v>112.40833244049895</v>
      </c>
      <c r="E26" s="65">
        <f>'27'!D28/365/1000</f>
        <v>1.6071018596464363E-2</v>
      </c>
      <c r="F26" s="65">
        <f>E26*'28'!F25*8.34568</f>
        <v>5.3649431392056286</v>
      </c>
      <c r="H26" s="65">
        <f t="shared" si="0"/>
        <v>117.77327557970457</v>
      </c>
      <c r="I26" s="214">
        <f t="shared" si="1"/>
        <v>7.6257265382735629E-4</v>
      </c>
    </row>
    <row r="27" spans="1:9">
      <c r="A27" s="59" t="s">
        <v>39</v>
      </c>
      <c r="B27" s="65">
        <f>'29'!C24</f>
        <v>0.76528659983163694</v>
      </c>
      <c r="C27" s="65">
        <f>B27*'28'!B26*8.34568</f>
        <v>1162.4043468278869</v>
      </c>
      <c r="E27" s="65">
        <f>'27'!D29/365/1000</f>
        <v>8.0355092982321893E-2</v>
      </c>
      <c r="F27" s="65">
        <f>E27*'28'!F26*8.34568</f>
        <v>26.824715696028168</v>
      </c>
      <c r="H27" s="65">
        <f t="shared" si="0"/>
        <v>1189.229062523915</v>
      </c>
      <c r="I27" s="214">
        <f t="shared" si="1"/>
        <v>7.700164215979053E-3</v>
      </c>
    </row>
    <row r="28" spans="1:9">
      <c r="A28" s="59" t="s">
        <v>40</v>
      </c>
      <c r="C28" s="216">
        <v>20637.599999999999</v>
      </c>
      <c r="H28" s="65">
        <f t="shared" si="0"/>
        <v>20637.599999999999</v>
      </c>
      <c r="I28" s="214">
        <f t="shared" si="1"/>
        <v>0.13362682937333079</v>
      </c>
    </row>
    <row r="30" spans="1:9">
      <c r="A30" s="67" t="s">
        <v>86</v>
      </c>
      <c r="B30" s="66">
        <f>SUM(B9:B28)</f>
        <v>83.027709497206686</v>
      </c>
      <c r="C30" s="66">
        <f>SUM(C9:C28)</f>
        <v>151531.7637311701</v>
      </c>
      <c r="D30" s="66"/>
      <c r="E30" s="66">
        <f>SUM(E9:E28)</f>
        <v>8.7179094972066977</v>
      </c>
      <c r="F30" s="66">
        <f>SUM(F9:F28)</f>
        <v>2910.2753173059195</v>
      </c>
      <c r="G30" s="66"/>
      <c r="H30" s="66">
        <f>SUM(H9:H28)</f>
        <v>154442.03904847606</v>
      </c>
      <c r="I30" s="215">
        <f>SUM(I9:I29)</f>
        <v>1</v>
      </c>
    </row>
  </sheetData>
  <mergeCells count="2">
    <mergeCell ref="E6:F6"/>
    <mergeCell ref="B6:C6"/>
  </mergeCells>
  <pageMargins left="0.7" right="0.7" top="0.75" bottom="0.75" header="0.3" footer="0.3"/>
  <pageSetup scale="78" fitToHeight="1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30"/>
  <sheetViews>
    <sheetView workbookViewId="0">
      <selection activeCell="C23" sqref="C23"/>
    </sheetView>
  </sheetViews>
  <sheetFormatPr defaultColWidth="9.109375" defaultRowHeight="13.2"/>
  <cols>
    <col min="1" max="1" width="29" style="75" customWidth="1"/>
    <col min="2" max="3" width="18.33203125" style="77" customWidth="1"/>
    <col min="4" max="4" width="2" style="77" customWidth="1"/>
    <col min="5" max="6" width="18.33203125" style="77" customWidth="1"/>
    <col min="7" max="7" width="2" style="77" customWidth="1"/>
    <col min="8" max="8" width="18.33203125" style="77" customWidth="1"/>
    <col min="9" max="9" width="18.33203125" style="76" customWidth="1"/>
    <col min="10" max="16384" width="9.109375" style="75"/>
  </cols>
  <sheetData>
    <row r="1" spans="1:9">
      <c r="A1" s="75" t="s">
        <v>628</v>
      </c>
    </row>
    <row r="2" spans="1:9">
      <c r="A2" s="75" t="s">
        <v>1</v>
      </c>
    </row>
    <row r="3" spans="1:9">
      <c r="A3" s="75" t="s">
        <v>627</v>
      </c>
    </row>
    <row r="6" spans="1:9" s="59" customFormat="1" ht="14.4">
      <c r="B6" s="281" t="s">
        <v>610</v>
      </c>
      <c r="C6" s="281"/>
      <c r="D6" s="83"/>
      <c r="E6" s="281" t="s">
        <v>609</v>
      </c>
      <c r="F6" s="281"/>
      <c r="G6" s="83"/>
      <c r="H6" s="83"/>
      <c r="I6" s="60"/>
    </row>
    <row r="7" spans="1:9" s="59" customFormat="1" ht="14.4">
      <c r="A7" s="73"/>
      <c r="B7" s="82"/>
      <c r="C7" s="82"/>
      <c r="D7" s="82"/>
      <c r="E7" s="82"/>
      <c r="F7" s="82"/>
      <c r="G7" s="82"/>
      <c r="H7" s="81" t="s">
        <v>626</v>
      </c>
      <c r="I7" s="71" t="s">
        <v>584</v>
      </c>
    </row>
    <row r="8" spans="1:9" s="59" customFormat="1" ht="14.4">
      <c r="A8" s="70" t="s">
        <v>48</v>
      </c>
      <c r="B8" s="79" t="s">
        <v>608</v>
      </c>
      <c r="C8" s="80" t="s">
        <v>626</v>
      </c>
      <c r="D8" s="79"/>
      <c r="E8" s="79" t="s">
        <v>607</v>
      </c>
      <c r="F8" s="80" t="s">
        <v>626</v>
      </c>
      <c r="G8" s="79"/>
      <c r="H8" s="79" t="s">
        <v>41</v>
      </c>
      <c r="I8" s="78" t="s">
        <v>626</v>
      </c>
    </row>
    <row r="9" spans="1:9" ht="14.4">
      <c r="A9" s="75" t="s">
        <v>20</v>
      </c>
      <c r="B9" s="77">
        <f>'30'!B9</f>
        <v>31.352337950562482</v>
      </c>
      <c r="C9" s="65">
        <f>B9*'28'!C8*8.34568</f>
        <v>52331.315957450061</v>
      </c>
      <c r="E9" s="77">
        <f>'30'!E9</f>
        <v>3.2919954848090569</v>
      </c>
      <c r="F9" s="65">
        <f>E9*'28'!G8*8.34568</f>
        <v>2610.024383377819</v>
      </c>
      <c r="H9" s="77">
        <f>F9+C9</f>
        <v>54941.340340827883</v>
      </c>
      <c r="I9" s="217">
        <f>H9/$H$30</f>
        <v>0.40147555045044314</v>
      </c>
    </row>
    <row r="10" spans="1:9" ht="14.4">
      <c r="A10" s="75" t="s">
        <v>21</v>
      </c>
      <c r="B10" s="77">
        <f>'30'!B10</f>
        <v>20.912252238463303</v>
      </c>
      <c r="C10" s="65">
        <f>B10*'28'!C9*8.34568</f>
        <v>34905.393052299682</v>
      </c>
      <c r="E10" s="77">
        <f>'30'!E10</f>
        <v>2.1957864850386466</v>
      </c>
      <c r="F10" s="65">
        <f>E10*'28'!G9*8.34568</f>
        <v>1740.9064784834466</v>
      </c>
      <c r="H10" s="77">
        <f t="shared" ref="H10:H28" si="0">F10+C10</f>
        <v>36646.29953078313</v>
      </c>
      <c r="I10" s="217">
        <f t="shared" ref="I10:I28" si="1">H10/$H$30</f>
        <v>0.26778730159882508</v>
      </c>
    </row>
    <row r="11" spans="1:9" ht="14.4">
      <c r="A11" s="75" t="s">
        <v>22</v>
      </c>
      <c r="B11" s="77">
        <f>'30'!B11</f>
        <v>19.607077370475242</v>
      </c>
      <c r="C11" s="65">
        <f>B11*'28'!C10*8.34568</f>
        <v>32726.878693845563</v>
      </c>
      <c r="E11" s="77">
        <f>'30'!E11</f>
        <v>2.0587431238999003</v>
      </c>
      <c r="F11" s="65">
        <f>E11*'28'!G10*8.34568</f>
        <v>1632.2530748555473</v>
      </c>
      <c r="H11" s="77">
        <f t="shared" si="0"/>
        <v>34359.131768701111</v>
      </c>
      <c r="I11" s="217">
        <f t="shared" si="1"/>
        <v>0.2510741684543098</v>
      </c>
    </row>
    <row r="12" spans="1:9" ht="14.4">
      <c r="A12" s="75" t="s">
        <v>23</v>
      </c>
      <c r="B12" s="77">
        <f>'30'!B12</f>
        <v>1.6530190556363355E-2</v>
      </c>
      <c r="C12" s="65">
        <f>B12*'28'!C11*8.34568</f>
        <v>0.82773408433458306</v>
      </c>
      <c r="E12" s="77">
        <f>'30'!E12</f>
        <v>1.7356700084181509E-3</v>
      </c>
      <c r="F12" s="65">
        <f>E12*'28'!G11*8.34568</f>
        <v>1.3761079152062434</v>
      </c>
      <c r="H12" s="77">
        <f t="shared" si="0"/>
        <v>2.2038419995408267</v>
      </c>
      <c r="I12" s="217">
        <f t="shared" si="1"/>
        <v>1.6104242713823209E-5</v>
      </c>
    </row>
    <row r="13" spans="1:9" ht="14.4">
      <c r="A13" s="75" t="s">
        <v>24</v>
      </c>
      <c r="B13" s="77">
        <f>'30'!B13</f>
        <v>0.19591336955689906</v>
      </c>
      <c r="C13" s="65">
        <f>B13*'28'!C12*8.34568</f>
        <v>327.00605800872421</v>
      </c>
      <c r="E13" s="77">
        <f>'30'!E13</f>
        <v>2.0570903803474407E-2</v>
      </c>
      <c r="F13" s="65">
        <f>E13*'28'!G12*8.34568</f>
        <v>16.309427143185125</v>
      </c>
      <c r="H13" s="77">
        <f t="shared" si="0"/>
        <v>343.31548515190934</v>
      </c>
      <c r="I13" s="217">
        <f t="shared" si="1"/>
        <v>2.5087260799332512E-3</v>
      </c>
    </row>
    <row r="14" spans="1:9" ht="14.4">
      <c r="A14" s="75" t="s">
        <v>25</v>
      </c>
      <c r="B14" s="77">
        <f>'30'!B14</f>
        <v>0.86018213821075995</v>
      </c>
      <c r="C14" s="65">
        <f>B14*'28'!C13*8.34568</f>
        <v>1435.7609734445548</v>
      </c>
      <c r="E14" s="77">
        <f>'30'!E14</f>
        <v>9.031912451212977E-2</v>
      </c>
      <c r="F14" s="65">
        <f>E14*'28'!G13*8.34568</f>
        <v>71.608578550547165</v>
      </c>
      <c r="H14" s="77">
        <f t="shared" si="0"/>
        <v>1507.369551995102</v>
      </c>
      <c r="I14" s="217">
        <f t="shared" si="1"/>
        <v>1.1014875444706931E-2</v>
      </c>
    </row>
    <row r="15" spans="1:9" ht="14.4">
      <c r="A15" s="75" t="s">
        <v>26</v>
      </c>
      <c r="B15" s="77">
        <f>'30'!B15</f>
        <v>0.70712481824443252</v>
      </c>
      <c r="C15" s="65">
        <f>B15*'28'!C14*8.34568</f>
        <v>1180.2874906252389</v>
      </c>
      <c r="E15" s="77">
        <f>'30'!E15</f>
        <v>7.4248105915665399E-2</v>
      </c>
      <c r="F15" s="65">
        <f>E15*'28'!G14*8.34568</f>
        <v>58.866838594933789</v>
      </c>
      <c r="H15" s="77">
        <f t="shared" si="0"/>
        <v>1239.1543292201727</v>
      </c>
      <c r="I15" s="217">
        <f t="shared" si="1"/>
        <v>9.054933194759078E-3</v>
      </c>
    </row>
    <row r="16" spans="1:9" ht="14.4">
      <c r="A16" s="75" t="s">
        <v>27</v>
      </c>
      <c r="B16" s="77">
        <f>'30'!B16</f>
        <v>0.10560955077676588</v>
      </c>
      <c r="C16" s="65">
        <f>B16*'28'!C15*8.34568</f>
        <v>176.2767031453279</v>
      </c>
      <c r="E16" s="77">
        <f>'30'!E16</f>
        <v>1.1089002831560404E-2</v>
      </c>
      <c r="F16" s="65">
        <f>E16*'28'!G15*8.34568</f>
        <v>8.7918005693732173</v>
      </c>
      <c r="H16" s="77">
        <f t="shared" si="0"/>
        <v>185.06850371470111</v>
      </c>
      <c r="I16" s="217">
        <f t="shared" si="1"/>
        <v>1.3523601524640181E-3</v>
      </c>
    </row>
    <row r="17" spans="1:9" ht="14.4">
      <c r="A17" s="75" t="s">
        <v>28</v>
      </c>
      <c r="B17" s="77">
        <f>'30'!B17</f>
        <v>0.25652406826356466</v>
      </c>
      <c r="C17" s="65">
        <f>B17*'28'!C16*8.34568</f>
        <v>428.17355720517321</v>
      </c>
      <c r="E17" s="77">
        <f>'30'!E17</f>
        <v>2.6935027167674278E-2</v>
      </c>
      <c r="F17" s="65">
        <f>E17*'28'!G16*8.34568</f>
        <v>21.355156165608008</v>
      </c>
      <c r="H17" s="77">
        <f t="shared" si="0"/>
        <v>449.52871337078125</v>
      </c>
      <c r="I17" s="217">
        <f t="shared" si="1"/>
        <v>3.2848632109126006E-3</v>
      </c>
    </row>
    <row r="18" spans="1:9" ht="14.4">
      <c r="A18" s="75" t="s">
        <v>29</v>
      </c>
      <c r="B18" s="77">
        <f>'30'!B18</f>
        <v>0.22407591643070329</v>
      </c>
      <c r="C18" s="65">
        <f>B18*'28'!C17*8.34568</f>
        <v>374.01317884747834</v>
      </c>
      <c r="E18" s="77">
        <f>'30'!E18</f>
        <v>2.3527971225223834E-2</v>
      </c>
      <c r="F18" s="65">
        <f>E18*'28'!G17*8.34568</f>
        <v>18.653907295017973</v>
      </c>
      <c r="H18" s="77">
        <f t="shared" si="0"/>
        <v>392.66708614249632</v>
      </c>
      <c r="I18" s="217">
        <f t="shared" si="1"/>
        <v>2.8693554539236561E-3</v>
      </c>
    </row>
    <row r="19" spans="1:9" ht="14.4">
      <c r="A19" s="75" t="s">
        <v>30</v>
      </c>
      <c r="B19" s="77">
        <f>'30'!B19</f>
        <v>1.8366878395959286E-2</v>
      </c>
      <c r="C19" s="65">
        <f>B19*'28'!C18*8.34568</f>
        <v>0.91970453814953701</v>
      </c>
      <c r="E19" s="77">
        <f>'30'!E19</f>
        <v>1.928522231575723E-3</v>
      </c>
      <c r="F19" s="65">
        <f>E19*'28'!G18*8.34568</f>
        <v>1.5290087946736035</v>
      </c>
      <c r="H19" s="77">
        <f t="shared" si="0"/>
        <v>2.4487133328231403</v>
      </c>
      <c r="I19" s="217">
        <f t="shared" si="1"/>
        <v>1.7893603015359119E-5</v>
      </c>
    </row>
    <row r="20" spans="1:9" ht="14.4">
      <c r="A20" s="75" t="s">
        <v>31</v>
      </c>
      <c r="B20" s="77">
        <f>'30'!B20</f>
        <v>1.1947654396571514</v>
      </c>
      <c r="C20" s="65">
        <f>B20*'28'!C19*8.34568</f>
        <v>1994.2260068875789</v>
      </c>
      <c r="E20" s="77">
        <f>'30'!E20</f>
        <v>0.12545037116400087</v>
      </c>
      <c r="F20" s="65">
        <f>E20*'28'!G19*8.34568</f>
        <v>99.462022093517973</v>
      </c>
      <c r="H20" s="77">
        <f t="shared" si="0"/>
        <v>2093.688028981097</v>
      </c>
      <c r="I20" s="217">
        <f t="shared" si="1"/>
        <v>1.5299309203092937E-2</v>
      </c>
    </row>
    <row r="21" spans="1:9" ht="14.4">
      <c r="A21" s="75" t="s">
        <v>32</v>
      </c>
      <c r="B21" s="77">
        <f>'30'!B21</f>
        <v>0.12305808525292722</v>
      </c>
      <c r="C21" s="65">
        <f>B21*'28'!C20*8.34568</f>
        <v>205.40068018672991</v>
      </c>
      <c r="E21" s="77">
        <f>'30'!E21</f>
        <v>1.292109895155736E-2</v>
      </c>
      <c r="F21" s="65">
        <f>E21*'28'!G20*8.34568</f>
        <v>10.244358924313156</v>
      </c>
      <c r="H21" s="77">
        <f t="shared" si="0"/>
        <v>215.64503911104308</v>
      </c>
      <c r="I21" s="217">
        <f t="shared" si="1"/>
        <v>1.5757935689580736E-3</v>
      </c>
    </row>
    <row r="22" spans="1:9" ht="14.4">
      <c r="A22" s="75" t="s">
        <v>33</v>
      </c>
      <c r="B22" s="77">
        <f>'30'!B22</f>
        <v>0.38264329991581847</v>
      </c>
      <c r="C22" s="65">
        <f>B22*'28'!C21*8.34568</f>
        <v>300.18134231269607</v>
      </c>
      <c r="E22" s="77">
        <f>'30'!E22</f>
        <v>4.0177546491160947E-2</v>
      </c>
      <c r="F22" s="65">
        <f>E22*'28'!G21*8.34568</f>
        <v>31.854349889033447</v>
      </c>
      <c r="H22" s="77">
        <f t="shared" si="0"/>
        <v>332.03569220172955</v>
      </c>
      <c r="I22" s="217">
        <f t="shared" si="1"/>
        <v>2.4263006957772116E-3</v>
      </c>
    </row>
    <row r="23" spans="1:9" ht="14.4">
      <c r="A23" s="75" t="s">
        <v>34</v>
      </c>
      <c r="B23" s="77">
        <f>'30'!B23</f>
        <v>0.94895538379122979</v>
      </c>
      <c r="C23" s="65">
        <f>B23*'28'!C22*8.34568</f>
        <v>47.518067804392743</v>
      </c>
      <c r="E23" s="77">
        <f>'30'!E23</f>
        <v>9.9640315298079055E-2</v>
      </c>
      <c r="F23" s="65">
        <f>E23*'28'!G22*8.34568</f>
        <v>78.998787724802867</v>
      </c>
      <c r="H23" s="77">
        <f t="shared" si="0"/>
        <v>126.51685552919561</v>
      </c>
      <c r="I23" s="217">
        <f t="shared" si="1"/>
        <v>9.2450282246022135E-4</v>
      </c>
    </row>
    <row r="24" spans="1:9" ht="14.4">
      <c r="A24" s="75" t="s">
        <v>36</v>
      </c>
      <c r="B24" s="77">
        <f>'30'!B24</f>
        <v>1.224458559730619</v>
      </c>
      <c r="C24" s="65">
        <f>B24*'28'!C23*8.34568</f>
        <v>991.23711333894539</v>
      </c>
      <c r="E24" s="77">
        <f>'30'!E24</f>
        <v>0.12856814877171491</v>
      </c>
      <c r="F24" s="65">
        <f>E24*'28'!G23*8.34568</f>
        <v>101.93391964490694</v>
      </c>
      <c r="H24" s="77">
        <f t="shared" si="0"/>
        <v>1093.1710329838522</v>
      </c>
      <c r="I24" s="217">
        <f t="shared" si="1"/>
        <v>7.9881822955369559E-3</v>
      </c>
    </row>
    <row r="25" spans="1:9" ht="14.4">
      <c r="A25" s="75" t="s">
        <v>37</v>
      </c>
      <c r="B25" s="77">
        <f>'30'!B25</f>
        <v>3.9794903191245115</v>
      </c>
      <c r="C25" s="65">
        <f>B25*'28'!C24*8.34568</f>
        <v>1062.7696885283538</v>
      </c>
      <c r="E25" s="77">
        <f>'30'!E25</f>
        <v>0.4178464835080733</v>
      </c>
      <c r="F25" s="65">
        <f>E25*'28'!G24*8.34568</f>
        <v>331.28523884594745</v>
      </c>
      <c r="H25" s="77">
        <f t="shared" si="0"/>
        <v>1394.0549273743013</v>
      </c>
      <c r="I25" s="217">
        <f t="shared" si="1"/>
        <v>1.0186845931566085E-2</v>
      </c>
    </row>
    <row r="26" spans="1:9" ht="14.4">
      <c r="A26" s="75" t="s">
        <v>38</v>
      </c>
      <c r="B26" s="77">
        <f>'30'!B26</f>
        <v>0.15305731996632738</v>
      </c>
      <c r="C26" s="65">
        <f>B26*'28'!C25*8.34568</f>
        <v>136.67831330833394</v>
      </c>
      <c r="E26" s="77">
        <f>'30'!E26</f>
        <v>1.6071018596464363E-2</v>
      </c>
      <c r="F26" s="65">
        <f>E26*'28'!G25*8.34568</f>
        <v>12.741739955613367</v>
      </c>
      <c r="H26" s="77">
        <f t="shared" si="0"/>
        <v>149.4200532639473</v>
      </c>
      <c r="I26" s="217">
        <f t="shared" si="1"/>
        <v>1.0918644823795691E-3</v>
      </c>
    </row>
    <row r="27" spans="1:9" ht="14.4">
      <c r="A27" s="75" t="s">
        <v>39</v>
      </c>
      <c r="B27" s="77">
        <f>'30'!B27</f>
        <v>0.76528659983163694</v>
      </c>
      <c r="C27" s="65">
        <f>B27*'28'!C26*8.34568</f>
        <v>1200.7253692507843</v>
      </c>
      <c r="E27" s="77">
        <f>'30'!E27</f>
        <v>8.0355092982321893E-2</v>
      </c>
      <c r="F27" s="65">
        <f>E27*'28'!G26*8.34568</f>
        <v>63.708699778066894</v>
      </c>
      <c r="H27" s="77">
        <f t="shared" si="0"/>
        <v>1264.4340690288511</v>
      </c>
      <c r="I27" s="217">
        <f t="shared" si="1"/>
        <v>9.2396610771145644E-3</v>
      </c>
    </row>
    <row r="28" spans="1:9" ht="14.4">
      <c r="A28" s="75" t="s">
        <v>40</v>
      </c>
      <c r="C28" s="216">
        <v>111.04</v>
      </c>
      <c r="H28" s="77">
        <f t="shared" si="0"/>
        <v>111.04</v>
      </c>
      <c r="I28" s="217">
        <f t="shared" si="1"/>
        <v>8.114080371076993E-4</v>
      </c>
    </row>
    <row r="30" spans="1:9">
      <c r="A30" s="75" t="s">
        <v>86</v>
      </c>
      <c r="B30" s="77">
        <f>SUM(B9:B29)</f>
        <v>83.027709497206686</v>
      </c>
      <c r="C30" s="77">
        <f>SUM(C9:C29)</f>
        <v>129936.6296851121</v>
      </c>
      <c r="E30" s="77">
        <f>SUM(E9:E29)</f>
        <v>8.7179094972066977</v>
      </c>
      <c r="F30" s="77">
        <f>SUM(F9:F29)</f>
        <v>6911.9038786015617</v>
      </c>
      <c r="H30" s="77">
        <f>SUM(H9:H29)</f>
        <v>136848.53356371366</v>
      </c>
      <c r="I30" s="218">
        <f>SUM(I9:I29)</f>
        <v>1.0000000000000002</v>
      </c>
    </row>
  </sheetData>
  <mergeCells count="2">
    <mergeCell ref="B6:C6"/>
    <mergeCell ref="E6:F6"/>
  </mergeCells>
  <pageMargins left="0.7" right="0.7" top="0.75" bottom="0.75" header="0.3" footer="0.3"/>
  <pageSetup scale="96" fitToHeight="1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29"/>
  <sheetViews>
    <sheetView topLeftCell="A4" workbookViewId="0">
      <selection activeCell="C23" sqref="C23"/>
    </sheetView>
  </sheetViews>
  <sheetFormatPr defaultColWidth="9.109375" defaultRowHeight="13.2"/>
  <cols>
    <col min="1" max="1" width="23.88671875" style="75" customWidth="1"/>
    <col min="2" max="2" width="17.33203125" style="84" bestFit="1" customWidth="1"/>
    <col min="3" max="3" width="13.33203125" style="76" bestFit="1" customWidth="1"/>
    <col min="4" max="16384" width="9.109375" style="75"/>
  </cols>
  <sheetData>
    <row r="1" spans="1:3">
      <c r="A1" s="75" t="s">
        <v>636</v>
      </c>
    </row>
    <row r="2" spans="1:3">
      <c r="A2" s="75" t="s">
        <v>1</v>
      </c>
    </row>
    <row r="3" spans="1:3">
      <c r="A3" s="75" t="s">
        <v>117</v>
      </c>
    </row>
    <row r="4" spans="1:3">
      <c r="A4" s="75" t="s">
        <v>635</v>
      </c>
    </row>
    <row r="6" spans="1:3">
      <c r="A6" s="87" t="s">
        <v>48</v>
      </c>
      <c r="B6" s="86" t="s">
        <v>634</v>
      </c>
      <c r="C6" s="85" t="s">
        <v>584</v>
      </c>
    </row>
    <row r="7" spans="1:3">
      <c r="A7" s="75" t="s">
        <v>20</v>
      </c>
      <c r="B7" s="84">
        <f>'23'!B6</f>
        <v>186743</v>
      </c>
      <c r="C7" s="219">
        <f>B7/$B$29</f>
        <v>0.91714223972811304</v>
      </c>
    </row>
    <row r="8" spans="1:3">
      <c r="A8" s="75" t="s">
        <v>21</v>
      </c>
      <c r="B8" s="84">
        <f>'23'!B7</f>
        <v>5111</v>
      </c>
      <c r="C8" s="219">
        <f>B8/$B$29</f>
        <v>2.5101417387802409E-2</v>
      </c>
    </row>
    <row r="9" spans="1:3">
      <c r="A9" s="75" t="s">
        <v>22</v>
      </c>
      <c r="B9" s="84">
        <f>'23'!B8</f>
        <v>11729</v>
      </c>
      <c r="C9" s="219">
        <f>B9/$B$29</f>
        <v>5.760409402103981E-2</v>
      </c>
    </row>
    <row r="10" spans="1:3">
      <c r="A10" s="75" t="s">
        <v>23</v>
      </c>
      <c r="B10" s="84">
        <f>'23'!B9</f>
        <v>1</v>
      </c>
      <c r="C10" s="219">
        <f>B10/$B$29</f>
        <v>4.9112536466058324E-6</v>
      </c>
    </row>
    <row r="11" spans="1:3">
      <c r="A11" s="75" t="s">
        <v>24</v>
      </c>
      <c r="B11" s="84">
        <f>'23'!B10</f>
        <v>1</v>
      </c>
      <c r="C11" s="219">
        <f>B11/$B$29</f>
        <v>4.9112536466058324E-6</v>
      </c>
    </row>
    <row r="12" spans="1:3">
      <c r="A12" s="75" t="s">
        <v>25</v>
      </c>
      <c r="B12" s="84">
        <f>'23'!B11</f>
        <v>1</v>
      </c>
      <c r="C12" s="219">
        <f>B12/$B$29</f>
        <v>4.9112536466058324E-6</v>
      </c>
    </row>
    <row r="13" spans="1:3">
      <c r="A13" s="75" t="s">
        <v>26</v>
      </c>
      <c r="B13" s="84">
        <f>'23'!B12</f>
        <v>1</v>
      </c>
      <c r="C13" s="219">
        <f>B13/$B$29</f>
        <v>4.9112536466058324E-6</v>
      </c>
    </row>
    <row r="14" spans="1:3">
      <c r="A14" s="75" t="s">
        <v>27</v>
      </c>
      <c r="B14" s="84">
        <f>'23'!B13</f>
        <v>1</v>
      </c>
      <c r="C14" s="219">
        <f>B14/$B$29</f>
        <v>4.9112536466058324E-6</v>
      </c>
    </row>
    <row r="15" spans="1:3">
      <c r="A15" s="75" t="s">
        <v>28</v>
      </c>
      <c r="B15" s="84">
        <f>'23'!B14</f>
        <v>1</v>
      </c>
      <c r="C15" s="219">
        <f>B15/$B$29</f>
        <v>4.9112536466058324E-6</v>
      </c>
    </row>
    <row r="16" spans="1:3">
      <c r="A16" s="75" t="s">
        <v>29</v>
      </c>
      <c r="B16" s="84">
        <f>'23'!B15</f>
        <v>1</v>
      </c>
      <c r="C16" s="219">
        <f>B16/$B$29</f>
        <v>4.9112536466058324E-6</v>
      </c>
    </row>
    <row r="17" spans="1:3">
      <c r="A17" s="75" t="s">
        <v>30</v>
      </c>
      <c r="B17" s="84">
        <f>'23'!B16</f>
        <v>1</v>
      </c>
      <c r="C17" s="219">
        <f>B17/$B$29</f>
        <v>4.9112536466058324E-6</v>
      </c>
    </row>
    <row r="18" spans="1:3">
      <c r="A18" s="75" t="s">
        <v>31</v>
      </c>
      <c r="B18" s="84">
        <f>'23'!B17</f>
        <v>1</v>
      </c>
      <c r="C18" s="219">
        <f>B18/$B$29</f>
        <v>4.9112536466058324E-6</v>
      </c>
    </row>
    <row r="19" spans="1:3">
      <c r="A19" s="75" t="s">
        <v>32</v>
      </c>
      <c r="B19" s="84">
        <f>'23'!B18</f>
        <v>1</v>
      </c>
      <c r="C19" s="219">
        <f>B19/$B$29</f>
        <v>4.9112536466058324E-6</v>
      </c>
    </row>
    <row r="20" spans="1:3">
      <c r="A20" s="75" t="s">
        <v>33</v>
      </c>
      <c r="B20" s="84">
        <f>'23'!B19</f>
        <v>1</v>
      </c>
      <c r="C20" s="219">
        <f>B20/$B$29</f>
        <v>4.9112536466058324E-6</v>
      </c>
    </row>
    <row r="21" spans="1:3">
      <c r="A21" s="75" t="s">
        <v>34</v>
      </c>
      <c r="B21" s="84">
        <f>'23'!B20</f>
        <v>1</v>
      </c>
      <c r="C21" s="219">
        <f>B21/$B$29</f>
        <v>4.9112536466058324E-6</v>
      </c>
    </row>
    <row r="22" spans="1:3">
      <c r="A22" s="75" t="s">
        <v>35</v>
      </c>
      <c r="B22" s="84">
        <f>'23'!B21</f>
        <v>0</v>
      </c>
      <c r="C22" s="219">
        <f>B22/$B$29</f>
        <v>0</v>
      </c>
    </row>
    <row r="23" spans="1:3">
      <c r="A23" s="75" t="s">
        <v>36</v>
      </c>
      <c r="B23" s="84">
        <f>'23'!B22</f>
        <v>3</v>
      </c>
      <c r="C23" s="219">
        <f>B23/$B$29</f>
        <v>1.4733760939817497E-5</v>
      </c>
    </row>
    <row r="24" spans="1:3">
      <c r="A24" s="75" t="s">
        <v>37</v>
      </c>
      <c r="B24" s="84">
        <f>'23'!B23</f>
        <v>1</v>
      </c>
      <c r="C24" s="219">
        <f>B24/$B$29</f>
        <v>4.9112536466058324E-6</v>
      </c>
    </row>
    <row r="25" spans="1:3">
      <c r="A25" s="75" t="s">
        <v>38</v>
      </c>
      <c r="B25" s="84">
        <f>'23'!B24</f>
        <v>1</v>
      </c>
      <c r="C25" s="219">
        <f>B25/$B$29</f>
        <v>4.9112536466058324E-6</v>
      </c>
    </row>
    <row r="26" spans="1:3">
      <c r="A26" s="75" t="s">
        <v>39</v>
      </c>
      <c r="B26" s="84">
        <f>'23'!B25</f>
        <v>14</v>
      </c>
      <c r="C26" s="219">
        <f>B26/$B$29</f>
        <v>6.875755105248166E-5</v>
      </c>
    </row>
    <row r="27" spans="1:3">
      <c r="A27" s="75" t="s">
        <v>40</v>
      </c>
      <c r="B27" s="84">
        <f>'23'!B26</f>
        <v>0</v>
      </c>
      <c r="C27" s="219">
        <f>B27/$B$29</f>
        <v>0</v>
      </c>
    </row>
    <row r="29" spans="1:3">
      <c r="A29" s="87" t="s">
        <v>86</v>
      </c>
      <c r="B29" s="86">
        <f>SUM(B7:B28)</f>
        <v>203614</v>
      </c>
      <c r="C29" s="220">
        <f>SUM(C7:C28)</f>
        <v>1.0000000000000007</v>
      </c>
    </row>
  </sheetData>
  <pageMargins left="0.7" right="0.7" top="0.75" bottom="0.75" header="0.3" footer="0.3"/>
  <pageSetup fitToHeight="1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29"/>
  <sheetViews>
    <sheetView topLeftCell="A4" workbookViewId="0">
      <selection activeCell="C23" sqref="C23"/>
    </sheetView>
  </sheetViews>
  <sheetFormatPr defaultColWidth="9.109375" defaultRowHeight="13.2"/>
  <cols>
    <col min="1" max="1" width="26" style="75" customWidth="1"/>
    <col min="2" max="2" width="15.109375" style="77" bestFit="1" customWidth="1"/>
    <col min="3" max="3" width="24.6640625" style="75" bestFit="1" customWidth="1"/>
    <col min="4" max="16384" width="9.109375" style="75"/>
  </cols>
  <sheetData>
    <row r="1" spans="1:3">
      <c r="A1" s="75" t="s">
        <v>641</v>
      </c>
    </row>
    <row r="2" spans="1:3">
      <c r="A2" s="75" t="s">
        <v>1</v>
      </c>
    </row>
    <row r="3" spans="1:3">
      <c r="A3" s="75" t="s">
        <v>110</v>
      </c>
    </row>
    <row r="4" spans="1:3">
      <c r="A4" s="75" t="s">
        <v>640</v>
      </c>
    </row>
    <row r="6" spans="1:3">
      <c r="A6" s="87" t="s">
        <v>48</v>
      </c>
      <c r="B6" s="89" t="s">
        <v>639</v>
      </c>
      <c r="C6" s="87" t="s">
        <v>638</v>
      </c>
    </row>
    <row r="7" spans="1:3">
      <c r="A7" s="75" t="s">
        <v>20</v>
      </c>
      <c r="B7" s="224">
        <v>186743</v>
      </c>
      <c r="C7" s="217">
        <f>B7/$B$29</f>
        <v>0.91704765880128658</v>
      </c>
    </row>
    <row r="8" spans="1:3">
      <c r="A8" s="75" t="s">
        <v>21</v>
      </c>
      <c r="B8" s="224">
        <v>5111</v>
      </c>
      <c r="C8" s="217">
        <f>B8/$B$29</f>
        <v>2.509882878679991E-2</v>
      </c>
    </row>
    <row r="9" spans="1:3">
      <c r="A9" s="75" t="s">
        <v>22</v>
      </c>
      <c r="B9" s="224">
        <v>11729</v>
      </c>
      <c r="C9" s="217">
        <f>B9/$B$29</f>
        <v>5.759815355906401E-2</v>
      </c>
    </row>
    <row r="10" spans="1:3">
      <c r="A10" s="75" t="s">
        <v>23</v>
      </c>
      <c r="B10" s="224">
        <v>1</v>
      </c>
      <c r="C10" s="217">
        <f>B10/$B$29</f>
        <v>4.9107471701819436E-6</v>
      </c>
    </row>
    <row r="11" spans="1:3">
      <c r="A11" s="75" t="s">
        <v>24</v>
      </c>
      <c r="B11" s="224">
        <v>1</v>
      </c>
      <c r="C11" s="217">
        <f>B11/$B$29</f>
        <v>4.9107471701819436E-6</v>
      </c>
    </row>
    <row r="12" spans="1:3">
      <c r="A12" s="75" t="s">
        <v>25</v>
      </c>
      <c r="B12" s="224">
        <v>6</v>
      </c>
      <c r="C12" s="217">
        <f>B12/$B$29</f>
        <v>2.9464483021091658E-5</v>
      </c>
    </row>
    <row r="13" spans="1:3">
      <c r="A13" s="75" t="s">
        <v>26</v>
      </c>
      <c r="B13" s="224">
        <v>7</v>
      </c>
      <c r="C13" s="217">
        <f>B13/$B$29</f>
        <v>3.4375230191273603E-5</v>
      </c>
    </row>
    <row r="14" spans="1:3">
      <c r="A14" s="75" t="s">
        <v>27</v>
      </c>
      <c r="B14" s="224">
        <v>1</v>
      </c>
      <c r="C14" s="217">
        <f>B14/$B$29</f>
        <v>4.9107471701819436E-6</v>
      </c>
    </row>
    <row r="15" spans="1:3">
      <c r="A15" s="75" t="s">
        <v>28</v>
      </c>
      <c r="B15" s="224">
        <v>1</v>
      </c>
      <c r="C15" s="217">
        <f>B15/$B$29</f>
        <v>4.9107471701819436E-6</v>
      </c>
    </row>
    <row r="16" spans="1:3">
      <c r="A16" s="75" t="s">
        <v>29</v>
      </c>
      <c r="B16" s="224">
        <v>6</v>
      </c>
      <c r="C16" s="217">
        <f>B16/$B$29</f>
        <v>2.9464483021091658E-5</v>
      </c>
    </row>
    <row r="17" spans="1:3">
      <c r="A17" s="75" t="s">
        <v>30</v>
      </c>
      <c r="B17" s="224">
        <v>1</v>
      </c>
      <c r="C17" s="217">
        <f>B17/$B$29</f>
        <v>4.9107471701819436E-6</v>
      </c>
    </row>
    <row r="18" spans="1:3">
      <c r="A18" s="75" t="s">
        <v>31</v>
      </c>
      <c r="B18" s="224">
        <v>6</v>
      </c>
      <c r="C18" s="217">
        <f>B18/$B$29</f>
        <v>2.9464483021091658E-5</v>
      </c>
    </row>
    <row r="19" spans="1:3">
      <c r="A19" s="75" t="s">
        <v>32</v>
      </c>
      <c r="B19" s="224">
        <v>1</v>
      </c>
      <c r="C19" s="217">
        <f>B19/$B$29</f>
        <v>4.9107471701819436E-6</v>
      </c>
    </row>
    <row r="20" spans="1:3">
      <c r="A20" s="75" t="s">
        <v>33</v>
      </c>
      <c r="B20" s="224">
        <v>1</v>
      </c>
      <c r="C20" s="217">
        <f>B20/$B$29</f>
        <v>4.9107471701819436E-6</v>
      </c>
    </row>
    <row r="21" spans="1:3">
      <c r="A21" s="75" t="s">
        <v>34</v>
      </c>
      <c r="B21" s="224">
        <v>1</v>
      </c>
      <c r="C21" s="217">
        <f>B21/$B$29</f>
        <v>4.9107471701819436E-6</v>
      </c>
    </row>
    <row r="22" spans="1:3">
      <c r="A22" s="75" t="s">
        <v>35</v>
      </c>
      <c r="B22" s="224">
        <v>0</v>
      </c>
      <c r="C22" s="217">
        <f>B22/$B$29</f>
        <v>0</v>
      </c>
    </row>
    <row r="23" spans="1:3">
      <c r="A23" s="75" t="s">
        <v>36</v>
      </c>
      <c r="B23" s="224">
        <v>3</v>
      </c>
      <c r="C23" s="217">
        <f>B23/$B$29</f>
        <v>1.4732241510545829E-5</v>
      </c>
    </row>
    <row r="24" spans="1:3">
      <c r="A24" s="75" t="s">
        <v>37</v>
      </c>
      <c r="B24" s="224">
        <v>1</v>
      </c>
      <c r="C24" s="217">
        <f>B24/$B$29</f>
        <v>4.9107471701819436E-6</v>
      </c>
    </row>
    <row r="25" spans="1:3">
      <c r="A25" s="75" t="s">
        <v>38</v>
      </c>
      <c r="B25" s="224">
        <v>1</v>
      </c>
      <c r="C25" s="217">
        <f>B25/$B$29</f>
        <v>4.9107471701819436E-6</v>
      </c>
    </row>
    <row r="26" spans="1:3">
      <c r="A26" s="75" t="s">
        <v>39</v>
      </c>
      <c r="B26" s="224">
        <v>14</v>
      </c>
      <c r="C26" s="217">
        <f>B26/$B$29</f>
        <v>6.8750460382547207E-5</v>
      </c>
    </row>
    <row r="27" spans="1:3">
      <c r="A27" s="75" t="s">
        <v>40</v>
      </c>
      <c r="B27" s="224">
        <v>0</v>
      </c>
      <c r="C27" s="217">
        <f>B27/$B$29</f>
        <v>0</v>
      </c>
    </row>
    <row r="28" spans="1:3">
      <c r="B28" s="84"/>
      <c r="C28" s="217"/>
    </row>
    <row r="29" spans="1:3">
      <c r="A29" s="87" t="s">
        <v>86</v>
      </c>
      <c r="B29" s="86">
        <f>SUM(B7:B28)</f>
        <v>203635</v>
      </c>
      <c r="C29" s="223">
        <f>SUM(C7:C27)</f>
        <v>0.99999999999999944</v>
      </c>
    </row>
  </sheetData>
  <pageMargins left="0.7" right="0.7" top="0.75" bottom="0.75" header="0.3" footer="0.3"/>
  <pageSetup fitToHeight="1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0"/>
  <sheetViews>
    <sheetView workbookViewId="0">
      <selection activeCell="C23" sqref="C23"/>
    </sheetView>
  </sheetViews>
  <sheetFormatPr defaultColWidth="9.109375" defaultRowHeight="13.2"/>
  <cols>
    <col min="1" max="1" width="27.33203125" style="75" customWidth="1"/>
    <col min="2" max="3" width="9.109375" style="75"/>
    <col min="4" max="4" width="1.5546875" style="75" customWidth="1"/>
    <col min="5" max="6" width="9.109375" style="75"/>
    <col min="7" max="7" width="1.5546875" style="75" customWidth="1"/>
    <col min="8" max="16384" width="9.109375" style="75"/>
  </cols>
  <sheetData>
    <row r="1" spans="1:9">
      <c r="A1" s="75" t="s">
        <v>644</v>
      </c>
    </row>
    <row r="2" spans="1:9">
      <c r="A2" s="75" t="s">
        <v>1</v>
      </c>
    </row>
    <row r="3" spans="1:9">
      <c r="A3" s="75" t="s">
        <v>117</v>
      </c>
    </row>
    <row r="4" spans="1:9">
      <c r="A4" s="75" t="s">
        <v>643</v>
      </c>
    </row>
    <row r="6" spans="1:9">
      <c r="B6" s="294" t="s">
        <v>610</v>
      </c>
      <c r="C6" s="294"/>
      <c r="E6" s="282" t="s">
        <v>609</v>
      </c>
      <c r="F6" s="282"/>
    </row>
    <row r="7" spans="1:9">
      <c r="A7" s="87" t="s">
        <v>48</v>
      </c>
      <c r="B7" s="87" t="s">
        <v>608</v>
      </c>
      <c r="C7" s="87" t="s">
        <v>642</v>
      </c>
      <c r="D7" s="87"/>
      <c r="E7" s="87" t="s">
        <v>607</v>
      </c>
      <c r="F7" s="87" t="s">
        <v>642</v>
      </c>
      <c r="G7" s="87"/>
      <c r="H7" s="87" t="s">
        <v>642</v>
      </c>
      <c r="I7" s="87" t="s">
        <v>584</v>
      </c>
    </row>
    <row r="8" spans="1:9">
      <c r="A8" s="75" t="s">
        <v>20</v>
      </c>
      <c r="B8" s="75">
        <v>31.35</v>
      </c>
      <c r="C8" s="75">
        <v>0</v>
      </c>
      <c r="E8" s="75">
        <v>3.29</v>
      </c>
      <c r="F8" s="75">
        <v>0</v>
      </c>
      <c r="H8" s="75">
        <v>0</v>
      </c>
      <c r="I8" s="75" t="s">
        <v>565</v>
      </c>
    </row>
    <row r="9" spans="1:9">
      <c r="A9" s="75" t="s">
        <v>21</v>
      </c>
      <c r="B9" s="75">
        <v>20.91</v>
      </c>
      <c r="C9" s="75">
        <v>0</v>
      </c>
      <c r="E9" s="75">
        <v>2.2000000000000002</v>
      </c>
      <c r="F9" s="75">
        <v>0</v>
      </c>
      <c r="H9" s="75">
        <v>0</v>
      </c>
      <c r="I9" s="75" t="s">
        <v>565</v>
      </c>
    </row>
    <row r="10" spans="1:9">
      <c r="A10" s="75" t="s">
        <v>22</v>
      </c>
      <c r="B10" s="75">
        <v>19.61</v>
      </c>
      <c r="C10" s="75">
        <v>0</v>
      </c>
      <c r="E10" s="75">
        <v>2.06</v>
      </c>
      <c r="F10" s="75">
        <v>0</v>
      </c>
      <c r="H10" s="75">
        <v>0</v>
      </c>
      <c r="I10" s="75" t="s">
        <v>565</v>
      </c>
    </row>
    <row r="11" spans="1:9">
      <c r="A11" s="75" t="s">
        <v>23</v>
      </c>
      <c r="B11" s="75">
        <v>0.02</v>
      </c>
      <c r="C11" s="75">
        <v>0</v>
      </c>
      <c r="E11" s="75">
        <v>0</v>
      </c>
      <c r="F11" s="75">
        <v>0</v>
      </c>
      <c r="H11" s="75">
        <v>0</v>
      </c>
      <c r="I11" s="75" t="s">
        <v>565</v>
      </c>
    </row>
    <row r="12" spans="1:9">
      <c r="A12" s="75" t="s">
        <v>24</v>
      </c>
      <c r="B12" s="75">
        <v>0.2</v>
      </c>
      <c r="C12" s="75">
        <v>0</v>
      </c>
      <c r="E12" s="75">
        <v>0.02</v>
      </c>
      <c r="F12" s="75">
        <v>0</v>
      </c>
      <c r="H12" s="75">
        <v>0</v>
      </c>
      <c r="I12" s="75" t="s">
        <v>565</v>
      </c>
    </row>
    <row r="13" spans="1:9">
      <c r="A13" s="75" t="s">
        <v>25</v>
      </c>
      <c r="B13" s="75">
        <v>0.86</v>
      </c>
      <c r="C13" s="75">
        <v>0</v>
      </c>
      <c r="E13" s="75">
        <v>0.09</v>
      </c>
      <c r="F13" s="75">
        <v>0</v>
      </c>
      <c r="H13" s="75">
        <v>0</v>
      </c>
      <c r="I13" s="75" t="s">
        <v>565</v>
      </c>
    </row>
    <row r="14" spans="1:9">
      <c r="A14" s="75" t="s">
        <v>26</v>
      </c>
      <c r="B14" s="75">
        <v>0.71</v>
      </c>
      <c r="C14" s="75">
        <v>0</v>
      </c>
      <c r="E14" s="75">
        <v>7.0000000000000007E-2</v>
      </c>
      <c r="F14" s="75">
        <v>0</v>
      </c>
      <c r="H14" s="75">
        <v>0</v>
      </c>
      <c r="I14" s="75" t="s">
        <v>565</v>
      </c>
    </row>
    <row r="15" spans="1:9">
      <c r="A15" s="75" t="s">
        <v>27</v>
      </c>
      <c r="B15" s="75">
        <v>0.11</v>
      </c>
      <c r="C15" s="75">
        <v>0</v>
      </c>
      <c r="E15" s="75">
        <v>0.01</v>
      </c>
      <c r="F15" s="75">
        <v>0</v>
      </c>
      <c r="H15" s="75">
        <v>0</v>
      </c>
      <c r="I15" s="75" t="s">
        <v>565</v>
      </c>
    </row>
    <row r="16" spans="1:9">
      <c r="A16" s="75" t="s">
        <v>28</v>
      </c>
      <c r="B16" s="75">
        <v>0.26</v>
      </c>
      <c r="C16" s="75">
        <v>0</v>
      </c>
      <c r="E16" s="75">
        <v>0.03</v>
      </c>
      <c r="F16" s="75">
        <v>0</v>
      </c>
      <c r="H16" s="75">
        <v>0</v>
      </c>
      <c r="I16" s="75" t="s">
        <v>565</v>
      </c>
    </row>
    <row r="17" spans="1:9">
      <c r="A17" s="75" t="s">
        <v>29</v>
      </c>
      <c r="B17" s="75">
        <v>0.22</v>
      </c>
      <c r="C17" s="75">
        <v>0</v>
      </c>
      <c r="E17" s="75">
        <v>0.02</v>
      </c>
      <c r="F17" s="75">
        <v>0</v>
      </c>
      <c r="H17" s="75">
        <v>0</v>
      </c>
      <c r="I17" s="75" t="s">
        <v>565</v>
      </c>
    </row>
    <row r="18" spans="1:9">
      <c r="A18" s="75" t="s">
        <v>30</v>
      </c>
      <c r="B18" s="75">
        <v>0.02</v>
      </c>
      <c r="C18" s="75">
        <v>0</v>
      </c>
      <c r="E18" s="75">
        <v>0</v>
      </c>
      <c r="F18" s="75">
        <v>0</v>
      </c>
      <c r="H18" s="75">
        <v>0</v>
      </c>
      <c r="I18" s="75" t="s">
        <v>565</v>
      </c>
    </row>
    <row r="19" spans="1:9">
      <c r="A19" s="75" t="s">
        <v>31</v>
      </c>
      <c r="B19" s="75">
        <v>1.19</v>
      </c>
      <c r="C19" s="75">
        <v>0</v>
      </c>
      <c r="E19" s="75">
        <v>0.13</v>
      </c>
      <c r="F19" s="75">
        <v>0</v>
      </c>
      <c r="H19" s="75">
        <v>0</v>
      </c>
      <c r="I19" s="75" t="s">
        <v>565</v>
      </c>
    </row>
    <row r="20" spans="1:9">
      <c r="A20" s="75" t="s">
        <v>32</v>
      </c>
      <c r="B20" s="75">
        <v>0.12</v>
      </c>
      <c r="C20" s="75">
        <v>0</v>
      </c>
      <c r="E20" s="75">
        <v>0.01</v>
      </c>
      <c r="F20" s="75">
        <v>0</v>
      </c>
      <c r="H20" s="75">
        <v>0</v>
      </c>
      <c r="I20" s="75" t="s">
        <v>565</v>
      </c>
    </row>
    <row r="21" spans="1:9">
      <c r="A21" s="75" t="s">
        <v>33</v>
      </c>
      <c r="B21" s="75">
        <v>0.38</v>
      </c>
      <c r="C21" s="75">
        <v>0</v>
      </c>
      <c r="E21" s="75">
        <v>0.04</v>
      </c>
      <c r="F21" s="75">
        <v>0</v>
      </c>
      <c r="H21" s="75">
        <v>0</v>
      </c>
      <c r="I21" s="75" t="s">
        <v>565</v>
      </c>
    </row>
    <row r="22" spans="1:9">
      <c r="A22" s="75" t="s">
        <v>34</v>
      </c>
      <c r="B22" s="75">
        <v>0.95</v>
      </c>
      <c r="C22" s="75">
        <v>0</v>
      </c>
      <c r="E22" s="75">
        <v>0.1</v>
      </c>
      <c r="F22" s="75">
        <v>0</v>
      </c>
      <c r="H22" s="75">
        <v>0</v>
      </c>
      <c r="I22" s="75" t="s">
        <v>565</v>
      </c>
    </row>
    <row r="23" spans="1:9">
      <c r="A23" s="75" t="s">
        <v>35</v>
      </c>
      <c r="B23" s="75">
        <v>0</v>
      </c>
      <c r="C23" s="75">
        <v>0</v>
      </c>
      <c r="E23" s="75">
        <v>0</v>
      </c>
      <c r="F23" s="75">
        <v>0</v>
      </c>
      <c r="H23" s="75">
        <v>0</v>
      </c>
      <c r="I23" s="75" t="s">
        <v>565</v>
      </c>
    </row>
    <row r="24" spans="1:9">
      <c r="A24" s="75" t="s">
        <v>36</v>
      </c>
      <c r="B24" s="75">
        <v>1.22</v>
      </c>
      <c r="C24" s="75">
        <v>0</v>
      </c>
      <c r="E24" s="75">
        <v>0.13</v>
      </c>
      <c r="F24" s="75">
        <v>0</v>
      </c>
      <c r="H24" s="75">
        <v>0</v>
      </c>
      <c r="I24" s="75" t="s">
        <v>565</v>
      </c>
    </row>
    <row r="25" spans="1:9">
      <c r="A25" s="75" t="s">
        <v>37</v>
      </c>
      <c r="B25" s="75">
        <v>3.98</v>
      </c>
      <c r="C25" s="75">
        <v>0</v>
      </c>
      <c r="E25" s="75">
        <v>0.42</v>
      </c>
      <c r="F25" s="75">
        <v>0</v>
      </c>
      <c r="H25" s="75">
        <v>0</v>
      </c>
      <c r="I25" s="75" t="s">
        <v>565</v>
      </c>
    </row>
    <row r="26" spans="1:9">
      <c r="A26" s="75" t="s">
        <v>38</v>
      </c>
      <c r="B26" s="75">
        <v>0.15</v>
      </c>
      <c r="C26" s="75">
        <v>0</v>
      </c>
      <c r="E26" s="75">
        <v>0.02</v>
      </c>
      <c r="F26" s="75">
        <v>0</v>
      </c>
      <c r="H26" s="75">
        <v>0</v>
      </c>
      <c r="I26" s="75" t="s">
        <v>565</v>
      </c>
    </row>
    <row r="27" spans="1:9">
      <c r="A27" s="75" t="s">
        <v>39</v>
      </c>
      <c r="B27" s="75">
        <v>0.77</v>
      </c>
      <c r="C27" s="75">
        <v>0</v>
      </c>
      <c r="E27" s="75">
        <v>0.08</v>
      </c>
      <c r="F27" s="75">
        <v>0</v>
      </c>
      <c r="H27" s="75">
        <v>0</v>
      </c>
      <c r="I27" s="75" t="s">
        <v>565</v>
      </c>
    </row>
    <row r="28" spans="1:9">
      <c r="A28" s="75" t="s">
        <v>40</v>
      </c>
      <c r="C28" s="75">
        <v>0</v>
      </c>
      <c r="H28" s="75">
        <v>0</v>
      </c>
      <c r="I28" s="75" t="s">
        <v>565</v>
      </c>
    </row>
    <row r="30" spans="1:9">
      <c r="A30" s="87" t="s">
        <v>86</v>
      </c>
      <c r="B30" s="87">
        <v>83.03</v>
      </c>
      <c r="C30" s="87">
        <v>0</v>
      </c>
      <c r="D30" s="87"/>
      <c r="E30" s="87">
        <v>8.7200000000000006</v>
      </c>
      <c r="F30" s="87">
        <v>0</v>
      </c>
      <c r="G30" s="87"/>
      <c r="H30" s="87">
        <v>0</v>
      </c>
      <c r="I30" s="88">
        <v>1</v>
      </c>
    </row>
  </sheetData>
  <mergeCells count="2">
    <mergeCell ref="B6:C6"/>
    <mergeCell ref="E6:F6"/>
  </mergeCells>
  <pageMargins left="0.7" right="0.7" top="0.75" bottom="0.75" header="0.3" footer="0.3"/>
  <pageSetup fitToHeight="1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28"/>
  <sheetViews>
    <sheetView workbookViewId="0">
      <selection activeCell="C23" sqref="C23"/>
    </sheetView>
  </sheetViews>
  <sheetFormatPr defaultColWidth="9.109375" defaultRowHeight="13.2"/>
  <cols>
    <col min="1" max="1" width="27.44140625" style="75" customWidth="1"/>
    <col min="2" max="7" width="13.88671875" style="75" customWidth="1"/>
    <col min="8" max="16384" width="9.109375" style="75"/>
  </cols>
  <sheetData>
    <row r="1" spans="1:7">
      <c r="A1" s="75" t="s">
        <v>646</v>
      </c>
    </row>
    <row r="2" spans="1:7">
      <c r="A2" s="75" t="s">
        <v>1</v>
      </c>
    </row>
    <row r="3" spans="1:7">
      <c r="A3" s="75" t="s">
        <v>110</v>
      </c>
    </row>
    <row r="4" spans="1:7">
      <c r="A4" s="75" t="s">
        <v>645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127">
        <f>'29'!D6</f>
        <v>0.37761294561085385</v>
      </c>
      <c r="C7" s="127">
        <f>'30'!I9</f>
        <v>0.34595679985671446</v>
      </c>
      <c r="D7" s="127">
        <f>'31'!I9</f>
        <v>0.40147555045044314</v>
      </c>
      <c r="E7" s="127">
        <f>'32'!C7</f>
        <v>0.91714223972811304</v>
      </c>
      <c r="F7" s="221" t="s">
        <v>637</v>
      </c>
      <c r="G7" s="221" t="s">
        <v>565</v>
      </c>
    </row>
    <row r="8" spans="1:7">
      <c r="A8" s="75" t="s">
        <v>21</v>
      </c>
      <c r="B8" s="127">
        <f>'29'!D7</f>
        <v>0.25187075935374148</v>
      </c>
      <c r="C8" s="127">
        <f>'30'!I10</f>
        <v>0.23075586495728564</v>
      </c>
      <c r="D8" s="127">
        <f>'31'!I10</f>
        <v>0.26778730159882508</v>
      </c>
      <c r="E8" s="127">
        <f>'32'!C8</f>
        <v>2.5101417387802409E-2</v>
      </c>
      <c r="F8" s="221" t="s">
        <v>632</v>
      </c>
      <c r="G8" s="221" t="s">
        <v>565</v>
      </c>
    </row>
    <row r="9" spans="1:7">
      <c r="A9" s="75" t="s">
        <v>22</v>
      </c>
      <c r="B9" s="127">
        <f>'29'!D8</f>
        <v>0.23615100897291266</v>
      </c>
      <c r="C9" s="127">
        <f>'30'!I11</f>
        <v>0.21635393674081402</v>
      </c>
      <c r="D9" s="127">
        <f>'31'!I11</f>
        <v>0.2510741684543098</v>
      </c>
      <c r="E9" s="127">
        <f>'32'!C9</f>
        <v>5.760409402103981E-2</v>
      </c>
      <c r="F9" s="221" t="s">
        <v>631</v>
      </c>
      <c r="G9" s="221" t="s">
        <v>565</v>
      </c>
    </row>
    <row r="10" spans="1:7">
      <c r="A10" s="75" t="s">
        <v>23</v>
      </c>
      <c r="B10" s="127">
        <f>'29'!D9</f>
        <v>1.9909245547619837E-4</v>
      </c>
      <c r="C10" s="127">
        <f>'30'!I12</f>
        <v>7.3246674862202433E-6</v>
      </c>
      <c r="D10" s="127">
        <f>'31'!I12</f>
        <v>1.6104242713823209E-5</v>
      </c>
      <c r="E10" s="127">
        <f>'32'!C10</f>
        <v>4.9112536466058324E-6</v>
      </c>
      <c r="F10" s="221" t="s">
        <v>565</v>
      </c>
      <c r="G10" s="221" t="s">
        <v>565</v>
      </c>
    </row>
    <row r="11" spans="1:7">
      <c r="A11" s="75" t="s">
        <v>24</v>
      </c>
      <c r="B11" s="127">
        <f>'29'!D10</f>
        <v>2.3596142871253143E-3</v>
      </c>
      <c r="C11" s="127">
        <f>'30'!I13</f>
        <v>2.1618024942166927E-3</v>
      </c>
      <c r="D11" s="127">
        <f>'31'!I13</f>
        <v>2.5087260799332512E-3</v>
      </c>
      <c r="E11" s="127">
        <f>'32'!C11</f>
        <v>4.9112536466058324E-6</v>
      </c>
      <c r="F11" s="221" t="s">
        <v>565</v>
      </c>
      <c r="G11" s="221" t="s">
        <v>565</v>
      </c>
    </row>
    <row r="12" spans="1:7">
      <c r="A12" s="75" t="s">
        <v>25</v>
      </c>
      <c r="B12" s="127">
        <f>'29'!D11</f>
        <v>1.0360181479409585E-2</v>
      </c>
      <c r="C12" s="127">
        <f>'30'!I14</f>
        <v>9.4916640761701677E-3</v>
      </c>
      <c r="D12" s="127">
        <f>'31'!I14</f>
        <v>1.1014875444706931E-2</v>
      </c>
      <c r="E12" s="127">
        <f>'32'!C12</f>
        <v>4.9112536466058324E-6</v>
      </c>
      <c r="F12" s="221" t="s">
        <v>565</v>
      </c>
      <c r="G12" s="221" t="s">
        <v>565</v>
      </c>
    </row>
    <row r="13" spans="1:7">
      <c r="A13" s="75" t="s">
        <v>26</v>
      </c>
      <c r="B13" s="127">
        <f>'29'!D12</f>
        <v>8.5167328175929317E-3</v>
      </c>
      <c r="C13" s="127">
        <f>'30'!I15</f>
        <v>7.8027558775633759E-3</v>
      </c>
      <c r="D13" s="127">
        <f>'31'!I15</f>
        <v>9.054933194759078E-3</v>
      </c>
      <c r="E13" s="127">
        <f>'32'!C13</f>
        <v>4.9112536466058324E-6</v>
      </c>
      <c r="F13" s="221" t="s">
        <v>565</v>
      </c>
      <c r="G13" s="221" t="s">
        <v>565</v>
      </c>
    </row>
    <row r="14" spans="1:7">
      <c r="A14" s="75" t="s">
        <v>27</v>
      </c>
      <c r="B14" s="127">
        <f>'29'!D13</f>
        <v>1.2719795766534896E-3</v>
      </c>
      <c r="C14" s="127">
        <f>'30'!I16</f>
        <v>1.1653466570386861E-3</v>
      </c>
      <c r="D14" s="127">
        <f>'31'!I16</f>
        <v>1.3523601524640181E-3</v>
      </c>
      <c r="E14" s="127">
        <f>'32'!C14</f>
        <v>4.9112536466058324E-6</v>
      </c>
      <c r="F14" s="221" t="s">
        <v>565</v>
      </c>
      <c r="G14" s="221" t="s">
        <v>565</v>
      </c>
    </row>
    <row r="15" spans="1:7">
      <c r="A15" s="75" t="s">
        <v>28</v>
      </c>
      <c r="B15" s="127">
        <f>'29'!D14</f>
        <v>3.0896199572047083E-3</v>
      </c>
      <c r="C15" s="127">
        <f>'30'!I17</f>
        <v>2.8306101408649819E-3</v>
      </c>
      <c r="D15" s="127">
        <f>'31'!I17</f>
        <v>3.2848632109126006E-3</v>
      </c>
      <c r="E15" s="127">
        <f>'32'!C15</f>
        <v>4.9112536466058324E-6</v>
      </c>
      <c r="F15" s="221" t="s">
        <v>565</v>
      </c>
      <c r="G15" s="221" t="s">
        <v>565</v>
      </c>
    </row>
    <row r="16" spans="1:7">
      <c r="A16" s="75" t="s">
        <v>29</v>
      </c>
      <c r="B16" s="127">
        <f>'29'!D15</f>
        <v>2.6988088408995783E-3</v>
      </c>
      <c r="C16" s="127">
        <f>'30'!I18</f>
        <v>2.4725616027603428E-3</v>
      </c>
      <c r="D16" s="127">
        <f>'31'!I18</f>
        <v>2.8693554539236561E-3</v>
      </c>
      <c r="E16" s="127">
        <f>'32'!C16</f>
        <v>4.9112536466058324E-6</v>
      </c>
      <c r="F16" s="221" t="s">
        <v>565</v>
      </c>
      <c r="G16" s="221" t="s">
        <v>565</v>
      </c>
    </row>
    <row r="17" spans="1:7">
      <c r="A17" s="75" t="s">
        <v>30</v>
      </c>
      <c r="B17" s="127">
        <f>'29'!D16</f>
        <v>2.2121383941799822E-4</v>
      </c>
      <c r="C17" s="127">
        <f>'30'!I19</f>
        <v>8.1385194291336052E-6</v>
      </c>
      <c r="D17" s="127">
        <f>'31'!I19</f>
        <v>1.7893603015359119E-5</v>
      </c>
      <c r="E17" s="127">
        <f>'32'!C17</f>
        <v>4.9112536466058324E-6</v>
      </c>
      <c r="F17" s="221" t="s">
        <v>565</v>
      </c>
      <c r="G17" s="221" t="s">
        <v>565</v>
      </c>
    </row>
    <row r="18" spans="1:7">
      <c r="A18" s="75" t="s">
        <v>31</v>
      </c>
      <c r="B18" s="127">
        <f>'29'!D17</f>
        <v>1.4389960254140783E-2</v>
      </c>
      <c r="C18" s="127">
        <f>'30'!I20</f>
        <v>1.3183617398324611E-2</v>
      </c>
      <c r="D18" s="127">
        <f>'31'!I20</f>
        <v>1.5299309203092937E-2</v>
      </c>
      <c r="E18" s="127">
        <f>'32'!C18</f>
        <v>4.9112536466058324E-6</v>
      </c>
      <c r="F18" s="221" t="s">
        <v>565</v>
      </c>
      <c r="G18" s="221" t="s">
        <v>565</v>
      </c>
    </row>
    <row r="19" spans="1:7">
      <c r="A19" s="75" t="s">
        <v>32</v>
      </c>
      <c r="B19" s="127">
        <f>'29'!D18</f>
        <v>1.4821327241005882E-3</v>
      </c>
      <c r="C19" s="127">
        <f>'30'!I21</f>
        <v>1.3578821916798603E-3</v>
      </c>
      <c r="D19" s="127">
        <f>'31'!I21</f>
        <v>1.5757935689580736E-3</v>
      </c>
      <c r="E19" s="127">
        <f>'32'!C19</f>
        <v>4.9112536466058324E-6</v>
      </c>
      <c r="F19" s="221" t="s">
        <v>565</v>
      </c>
      <c r="G19" s="221" t="s">
        <v>565</v>
      </c>
    </row>
    <row r="20" spans="1:7">
      <c r="A20" s="75" t="s">
        <v>33</v>
      </c>
      <c r="B20" s="127">
        <f>'29'!D19</f>
        <v>4.6086216545416295E-3</v>
      </c>
      <c r="C20" s="127">
        <f>'30'!I22</f>
        <v>4.2222704965169788E-3</v>
      </c>
      <c r="D20" s="127">
        <f>'31'!I22</f>
        <v>2.4263006957772116E-3</v>
      </c>
      <c r="E20" s="127">
        <f>'32'!C20</f>
        <v>4.9112536466058324E-6</v>
      </c>
      <c r="F20" s="221" t="s">
        <v>565</v>
      </c>
      <c r="G20" s="221" t="s">
        <v>565</v>
      </c>
    </row>
    <row r="21" spans="1:7">
      <c r="A21" s="75" t="s">
        <v>34</v>
      </c>
      <c r="B21" s="127">
        <f>'29'!D20</f>
        <v>1.1429381703263242E-2</v>
      </c>
      <c r="C21" s="127">
        <f>'30'!I23</f>
        <v>7.794451941072674E-4</v>
      </c>
      <c r="D21" s="127">
        <f>'31'!I23</f>
        <v>9.2450282246022135E-4</v>
      </c>
      <c r="E21" s="127">
        <f>'32'!C21</f>
        <v>4.9112536466058324E-6</v>
      </c>
      <c r="F21" s="221" t="s">
        <v>565</v>
      </c>
      <c r="G21" s="221" t="s">
        <v>565</v>
      </c>
    </row>
    <row r="22" spans="1:7">
      <c r="A22" s="75" t="s">
        <v>36</v>
      </c>
      <c r="B22" s="127">
        <f>'29'!D21</f>
        <v>1.4747589294533214E-2</v>
      </c>
      <c r="C22" s="127">
        <f>'30'!I24</f>
        <v>7.4900845477880035E-3</v>
      </c>
      <c r="D22" s="127">
        <f>'31'!I24</f>
        <v>7.9881822955369559E-3</v>
      </c>
      <c r="E22" s="127">
        <f>'32'!C22</f>
        <v>0</v>
      </c>
      <c r="F22" s="221" t="s">
        <v>565</v>
      </c>
      <c r="G22" s="221" t="s">
        <v>565</v>
      </c>
    </row>
    <row r="23" spans="1:7">
      <c r="A23" s="75" t="s">
        <v>37</v>
      </c>
      <c r="B23" s="127">
        <f>'29'!D22</f>
        <v>4.7929665207232942E-2</v>
      </c>
      <c r="C23" s="127">
        <f>'30'!I25</f>
        <v>1.1870328338102188E-2</v>
      </c>
      <c r="D23" s="127">
        <f>'31'!I25</f>
        <v>1.0186845931566085E-2</v>
      </c>
      <c r="E23" s="127">
        <f>'32'!C23</f>
        <v>1.4733760939817497E-5</v>
      </c>
      <c r="F23" s="221" t="s">
        <v>565</v>
      </c>
      <c r="G23" s="221" t="s">
        <v>565</v>
      </c>
    </row>
    <row r="24" spans="1:7">
      <c r="A24" s="75" t="s">
        <v>38</v>
      </c>
      <c r="B24" s="127">
        <f>'29'!D23</f>
        <v>1.8434486618166517E-3</v>
      </c>
      <c r="C24" s="127">
        <f>'30'!I26</f>
        <v>7.6257265382735629E-4</v>
      </c>
      <c r="D24" s="127">
        <f>'31'!I26</f>
        <v>1.0918644823795691E-3</v>
      </c>
      <c r="E24" s="127">
        <f>'32'!C24</f>
        <v>4.9112536466058324E-6</v>
      </c>
      <c r="F24" s="221" t="s">
        <v>565</v>
      </c>
      <c r="G24" s="221" t="s">
        <v>565</v>
      </c>
    </row>
    <row r="25" spans="1:7">
      <c r="A25" s="75" t="s">
        <v>39</v>
      </c>
      <c r="B25" s="127">
        <f>'29'!D24</f>
        <v>9.217243309083259E-3</v>
      </c>
      <c r="C25" s="127">
        <f>'30'!I27</f>
        <v>7.700164215979053E-3</v>
      </c>
      <c r="D25" s="127">
        <f>'31'!I27</f>
        <v>9.2396610771145644E-3</v>
      </c>
      <c r="E25" s="127">
        <f>'32'!C25</f>
        <v>4.9112536466058324E-6</v>
      </c>
      <c r="F25" s="221" t="s">
        <v>630</v>
      </c>
      <c r="G25" s="221" t="s">
        <v>565</v>
      </c>
    </row>
    <row r="26" spans="1:7">
      <c r="A26" s="75" t="s">
        <v>40</v>
      </c>
      <c r="B26" s="127">
        <f>'29'!D25</f>
        <v>0</v>
      </c>
      <c r="C26" s="127">
        <f>'30'!I28</f>
        <v>0.13362682937333079</v>
      </c>
      <c r="D26" s="127">
        <f>'31'!I28</f>
        <v>8.114080371076993E-4</v>
      </c>
      <c r="E26" s="127">
        <f>'32'!C26</f>
        <v>6.875755105248166E-5</v>
      </c>
      <c r="F26" s="221" t="s">
        <v>565</v>
      </c>
      <c r="G26" s="221" t="s">
        <v>565</v>
      </c>
    </row>
    <row r="28" spans="1:7">
      <c r="A28" s="87" t="s">
        <v>86</v>
      </c>
      <c r="B28" s="87" t="s">
        <v>629</v>
      </c>
      <c r="C28" s="87" t="s">
        <v>629</v>
      </c>
      <c r="D28" s="87" t="s">
        <v>629</v>
      </c>
      <c r="E28" s="87" t="s">
        <v>629</v>
      </c>
      <c r="F28" s="87" t="s">
        <v>629</v>
      </c>
      <c r="G28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7"/>
  <sheetViews>
    <sheetView zoomScaleNormal="100" workbookViewId="0">
      <selection activeCell="C23" sqref="C23"/>
    </sheetView>
  </sheetViews>
  <sheetFormatPr defaultColWidth="9.109375" defaultRowHeight="13.2"/>
  <cols>
    <col min="1" max="1" width="27.44140625" style="75" customWidth="1"/>
    <col min="2" max="4" width="14.88671875" style="75" customWidth="1"/>
    <col min="5" max="5" width="20.44140625" style="75" bestFit="1" customWidth="1"/>
    <col min="6" max="6" width="19.5546875" style="75" bestFit="1" customWidth="1"/>
    <col min="7" max="7" width="17.5546875" style="75" bestFit="1" customWidth="1"/>
    <col min="8" max="16384" width="9.109375" style="75"/>
  </cols>
  <sheetData>
    <row r="1" spans="1:7">
      <c r="A1" s="90" t="s">
        <v>653</v>
      </c>
    </row>
    <row r="2" spans="1:7">
      <c r="A2" s="75" t="s">
        <v>1</v>
      </c>
    </row>
    <row r="3" spans="1:7">
      <c r="A3" s="75" t="s">
        <v>110</v>
      </c>
    </row>
    <row r="4" spans="1:7">
      <c r="A4" s="75" t="s">
        <v>652</v>
      </c>
    </row>
    <row r="6" spans="1:7">
      <c r="A6" s="87" t="s">
        <v>48</v>
      </c>
      <c r="B6" s="87" t="s">
        <v>331</v>
      </c>
      <c r="C6" s="87" t="s">
        <v>330</v>
      </c>
      <c r="D6" s="87" t="s">
        <v>329</v>
      </c>
      <c r="E6" s="87" t="s">
        <v>651</v>
      </c>
      <c r="F6" s="87" t="s">
        <v>650</v>
      </c>
      <c r="G6" s="87" t="s">
        <v>649</v>
      </c>
    </row>
    <row r="7" spans="1:7">
      <c r="A7" s="75" t="s">
        <v>20</v>
      </c>
      <c r="B7" s="75" t="s">
        <v>392</v>
      </c>
      <c r="C7" s="75" t="s">
        <v>392</v>
      </c>
      <c r="D7" s="75" t="s">
        <v>647</v>
      </c>
      <c r="E7" s="75" t="s">
        <v>392</v>
      </c>
      <c r="F7" s="75" t="s">
        <v>647</v>
      </c>
      <c r="G7" s="75" t="s">
        <v>647</v>
      </c>
    </row>
    <row r="8" spans="1:7">
      <c r="A8" s="75" t="s">
        <v>21</v>
      </c>
      <c r="B8" s="75" t="s">
        <v>392</v>
      </c>
      <c r="C8" s="75" t="s">
        <v>392</v>
      </c>
      <c r="D8" s="75" t="s">
        <v>647</v>
      </c>
      <c r="E8" s="75" t="s">
        <v>392</v>
      </c>
      <c r="F8" s="75" t="s">
        <v>647</v>
      </c>
      <c r="G8" s="75" t="s">
        <v>647</v>
      </c>
    </row>
    <row r="9" spans="1:7">
      <c r="A9" s="75" t="s">
        <v>22</v>
      </c>
      <c r="B9" s="75" t="s">
        <v>392</v>
      </c>
      <c r="C9" s="75" t="s">
        <v>392</v>
      </c>
      <c r="D9" s="75" t="s">
        <v>647</v>
      </c>
      <c r="E9" s="75" t="s">
        <v>392</v>
      </c>
      <c r="F9" s="75" t="s">
        <v>392</v>
      </c>
      <c r="G9" s="75" t="s">
        <v>647</v>
      </c>
    </row>
    <row r="10" spans="1:7">
      <c r="A10" s="75" t="s">
        <v>23</v>
      </c>
      <c r="B10" s="75" t="s">
        <v>392</v>
      </c>
      <c r="C10" s="75" t="s">
        <v>647</v>
      </c>
      <c r="D10" s="75" t="s">
        <v>392</v>
      </c>
      <c r="E10" s="75" t="s">
        <v>392</v>
      </c>
      <c r="F10" s="75" t="s">
        <v>647</v>
      </c>
      <c r="G10" s="75" t="s">
        <v>647</v>
      </c>
    </row>
    <row r="11" spans="1:7">
      <c r="A11" s="75" t="s">
        <v>24</v>
      </c>
      <c r="B11" s="75" t="s">
        <v>392</v>
      </c>
      <c r="C11" s="75" t="s">
        <v>647</v>
      </c>
      <c r="D11" s="75" t="s">
        <v>392</v>
      </c>
      <c r="E11" s="75" t="s">
        <v>392</v>
      </c>
      <c r="F11" s="75" t="s">
        <v>647</v>
      </c>
      <c r="G11" s="75" t="s">
        <v>647</v>
      </c>
    </row>
    <row r="12" spans="1:7">
      <c r="A12" s="75" t="s">
        <v>25</v>
      </c>
      <c r="B12" s="75" t="s">
        <v>392</v>
      </c>
      <c r="C12" s="75" t="s">
        <v>647</v>
      </c>
      <c r="D12" s="75" t="s">
        <v>392</v>
      </c>
      <c r="E12" s="75" t="s">
        <v>647</v>
      </c>
      <c r="F12" s="75" t="s">
        <v>647</v>
      </c>
      <c r="G12" s="75" t="s">
        <v>647</v>
      </c>
    </row>
    <row r="13" spans="1:7">
      <c r="A13" s="75" t="s">
        <v>26</v>
      </c>
      <c r="B13" s="75" t="s">
        <v>392</v>
      </c>
      <c r="C13" s="75" t="s">
        <v>647</v>
      </c>
      <c r="D13" s="75" t="s">
        <v>392</v>
      </c>
      <c r="E13" s="75" t="s">
        <v>392</v>
      </c>
      <c r="F13" s="75" t="s">
        <v>647</v>
      </c>
      <c r="G13" s="75" t="s">
        <v>647</v>
      </c>
    </row>
    <row r="14" spans="1:7">
      <c r="A14" s="75" t="s">
        <v>27</v>
      </c>
      <c r="B14" s="75" t="s">
        <v>392</v>
      </c>
      <c r="C14" s="75" t="s">
        <v>647</v>
      </c>
      <c r="D14" s="75" t="s">
        <v>392</v>
      </c>
      <c r="E14" s="75" t="s">
        <v>392</v>
      </c>
      <c r="F14" s="75" t="s">
        <v>647</v>
      </c>
      <c r="G14" s="75" t="s">
        <v>647</v>
      </c>
    </row>
    <row r="15" spans="1:7">
      <c r="A15" s="75" t="s">
        <v>28</v>
      </c>
      <c r="B15" s="75" t="s">
        <v>392</v>
      </c>
      <c r="C15" s="75" t="s">
        <v>647</v>
      </c>
      <c r="D15" s="75" t="s">
        <v>392</v>
      </c>
      <c r="E15" s="75" t="s">
        <v>392</v>
      </c>
      <c r="F15" s="75" t="s">
        <v>647</v>
      </c>
      <c r="G15" s="75" t="s">
        <v>647</v>
      </c>
    </row>
    <row r="16" spans="1:7">
      <c r="A16" s="75" t="s">
        <v>29</v>
      </c>
      <c r="B16" s="75" t="s">
        <v>392</v>
      </c>
      <c r="C16" s="75" t="s">
        <v>647</v>
      </c>
      <c r="D16" s="75" t="s">
        <v>392</v>
      </c>
      <c r="E16" s="75" t="s">
        <v>392</v>
      </c>
      <c r="F16" s="75" t="s">
        <v>647</v>
      </c>
      <c r="G16" s="75" t="s">
        <v>647</v>
      </c>
    </row>
    <row r="17" spans="1:7">
      <c r="A17" s="75" t="s">
        <v>30</v>
      </c>
      <c r="B17" s="75" t="s">
        <v>392</v>
      </c>
      <c r="C17" s="75" t="s">
        <v>647</v>
      </c>
      <c r="D17" s="75" t="s">
        <v>392</v>
      </c>
      <c r="E17" s="75" t="s">
        <v>392</v>
      </c>
      <c r="F17" s="75" t="s">
        <v>647</v>
      </c>
      <c r="G17" s="75" t="s">
        <v>647</v>
      </c>
    </row>
    <row r="18" spans="1:7">
      <c r="A18" s="75" t="s">
        <v>31</v>
      </c>
      <c r="B18" s="75" t="s">
        <v>392</v>
      </c>
      <c r="C18" s="75" t="s">
        <v>647</v>
      </c>
      <c r="D18" s="75" t="s">
        <v>392</v>
      </c>
      <c r="E18" s="75" t="s">
        <v>392</v>
      </c>
      <c r="F18" s="75" t="s">
        <v>647</v>
      </c>
      <c r="G18" s="75" t="s">
        <v>647</v>
      </c>
    </row>
    <row r="19" spans="1:7">
      <c r="A19" s="75" t="s">
        <v>32</v>
      </c>
      <c r="B19" s="75" t="s">
        <v>392</v>
      </c>
      <c r="C19" s="75" t="s">
        <v>647</v>
      </c>
      <c r="D19" s="75" t="s">
        <v>392</v>
      </c>
      <c r="E19" s="75" t="s">
        <v>392</v>
      </c>
      <c r="F19" s="75" t="s">
        <v>647</v>
      </c>
      <c r="G19" s="75" t="s">
        <v>647</v>
      </c>
    </row>
    <row r="20" spans="1:7">
      <c r="A20" s="75" t="s">
        <v>33</v>
      </c>
      <c r="B20" s="75" t="s">
        <v>392</v>
      </c>
      <c r="C20" s="75" t="s">
        <v>392</v>
      </c>
      <c r="D20" s="75" t="s">
        <v>647</v>
      </c>
      <c r="E20" s="75" t="s">
        <v>392</v>
      </c>
      <c r="F20" s="75" t="s">
        <v>648</v>
      </c>
      <c r="G20" s="75" t="s">
        <v>647</v>
      </c>
    </row>
    <row r="21" spans="1:7">
      <c r="A21" s="75" t="s">
        <v>34</v>
      </c>
      <c r="B21" s="75" t="s">
        <v>392</v>
      </c>
      <c r="C21" s="75" t="s">
        <v>392</v>
      </c>
      <c r="D21" s="75" t="s">
        <v>647</v>
      </c>
      <c r="E21" s="75" t="s">
        <v>392</v>
      </c>
      <c r="F21" s="75" t="s">
        <v>648</v>
      </c>
      <c r="G21" s="75" t="s">
        <v>647</v>
      </c>
    </row>
    <row r="22" spans="1:7">
      <c r="A22" s="75" t="s">
        <v>35</v>
      </c>
      <c r="B22" s="75" t="s">
        <v>392</v>
      </c>
      <c r="C22" s="75" t="s">
        <v>392</v>
      </c>
      <c r="D22" s="75" t="s">
        <v>647</v>
      </c>
      <c r="E22" s="75" t="s">
        <v>392</v>
      </c>
      <c r="F22" s="75" t="s">
        <v>648</v>
      </c>
      <c r="G22" s="75" t="s">
        <v>647</v>
      </c>
    </row>
    <row r="23" spans="1:7">
      <c r="A23" s="75" t="s">
        <v>36</v>
      </c>
      <c r="B23" s="75" t="s">
        <v>392</v>
      </c>
      <c r="C23" s="75" t="s">
        <v>392</v>
      </c>
      <c r="D23" s="75" t="s">
        <v>647</v>
      </c>
      <c r="E23" s="75" t="s">
        <v>392</v>
      </c>
      <c r="F23" s="75" t="s">
        <v>648</v>
      </c>
      <c r="G23" s="75" t="s">
        <v>647</v>
      </c>
    </row>
    <row r="24" spans="1:7">
      <c r="A24" s="75" t="s">
        <v>37</v>
      </c>
      <c r="B24" s="75" t="s">
        <v>392</v>
      </c>
      <c r="C24" s="75" t="s">
        <v>392</v>
      </c>
      <c r="D24" s="75" t="s">
        <v>647</v>
      </c>
      <c r="E24" s="75" t="s">
        <v>392</v>
      </c>
      <c r="F24" s="75" t="s">
        <v>648</v>
      </c>
      <c r="G24" s="75" t="s">
        <v>647</v>
      </c>
    </row>
    <row r="25" spans="1:7">
      <c r="A25" s="75" t="s">
        <v>38</v>
      </c>
      <c r="B25" s="75" t="s">
        <v>392</v>
      </c>
      <c r="C25" s="75" t="s">
        <v>392</v>
      </c>
      <c r="D25" s="75" t="s">
        <v>647</v>
      </c>
      <c r="E25" s="75" t="s">
        <v>392</v>
      </c>
      <c r="F25" s="75" t="s">
        <v>648</v>
      </c>
      <c r="G25" s="75" t="s">
        <v>647</v>
      </c>
    </row>
    <row r="26" spans="1:7">
      <c r="A26" s="75" t="s">
        <v>39</v>
      </c>
      <c r="B26" s="75" t="s">
        <v>392</v>
      </c>
      <c r="C26" s="75" t="s">
        <v>392</v>
      </c>
      <c r="D26" s="75" t="s">
        <v>647</v>
      </c>
      <c r="E26" s="75" t="s">
        <v>392</v>
      </c>
      <c r="F26" s="75" t="s">
        <v>648</v>
      </c>
      <c r="G26" s="75" t="s">
        <v>647</v>
      </c>
    </row>
    <row r="27" spans="1:7">
      <c r="A27" s="75" t="s">
        <v>40</v>
      </c>
      <c r="B27" s="75" t="s">
        <v>392</v>
      </c>
      <c r="C27" s="75" t="s">
        <v>647</v>
      </c>
      <c r="D27" s="75" t="s">
        <v>647</v>
      </c>
      <c r="E27" s="75" t="s">
        <v>392</v>
      </c>
      <c r="F27" s="75" t="s">
        <v>647</v>
      </c>
      <c r="G27" s="75" t="s">
        <v>392</v>
      </c>
    </row>
  </sheetData>
  <pageMargins left="0.7" right="0.7" top="0.75" bottom="0.75" header="0.3" footer="0.3"/>
  <pageSetup fitToHeight="1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workbookViewId="0">
      <selection activeCell="C23" sqref="C23"/>
    </sheetView>
  </sheetViews>
  <sheetFormatPr defaultColWidth="9.109375" defaultRowHeight="13.2"/>
  <cols>
    <col min="1" max="1" width="28.109375" style="75" customWidth="1"/>
    <col min="2" max="7" width="14" style="75" customWidth="1"/>
    <col min="8" max="16384" width="9.109375" style="75"/>
  </cols>
  <sheetData>
    <row r="1" spans="1:7">
      <c r="A1" s="75" t="s">
        <v>655</v>
      </c>
    </row>
    <row r="2" spans="1:7">
      <c r="A2" s="75" t="s">
        <v>1</v>
      </c>
    </row>
    <row r="3" spans="1:7">
      <c r="A3" s="75" t="s">
        <v>110</v>
      </c>
    </row>
    <row r="4" spans="1:7">
      <c r="A4" s="75" t="s">
        <v>654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75" t="s">
        <v>583</v>
      </c>
      <c r="C7" s="75" t="s">
        <v>605</v>
      </c>
      <c r="D7" s="75" t="s">
        <v>625</v>
      </c>
      <c r="E7" s="75" t="s">
        <v>633</v>
      </c>
      <c r="F7" s="75" t="s">
        <v>637</v>
      </c>
      <c r="G7" s="75" t="s">
        <v>565</v>
      </c>
    </row>
    <row r="8" spans="1:7">
      <c r="A8" s="75" t="s">
        <v>21</v>
      </c>
      <c r="B8" s="75" t="s">
        <v>582</v>
      </c>
      <c r="C8" s="75" t="s">
        <v>604</v>
      </c>
      <c r="D8" s="75" t="s">
        <v>624</v>
      </c>
      <c r="E8" s="75" t="s">
        <v>632</v>
      </c>
      <c r="F8" s="75" t="s">
        <v>632</v>
      </c>
      <c r="G8" s="75" t="s">
        <v>565</v>
      </c>
    </row>
    <row r="9" spans="1:7">
      <c r="A9" s="75" t="s">
        <v>22</v>
      </c>
      <c r="B9" s="75" t="s">
        <v>581</v>
      </c>
      <c r="C9" s="75" t="s">
        <v>603</v>
      </c>
      <c r="D9" s="75" t="s">
        <v>623</v>
      </c>
      <c r="E9" s="75" t="s">
        <v>631</v>
      </c>
      <c r="F9" s="75" t="s">
        <v>631</v>
      </c>
      <c r="G9" s="75" t="s">
        <v>565</v>
      </c>
    </row>
    <row r="10" spans="1:7">
      <c r="A10" s="75" t="s">
        <v>23</v>
      </c>
      <c r="B10" s="75" t="s">
        <v>574</v>
      </c>
      <c r="C10" s="75" t="s">
        <v>565</v>
      </c>
      <c r="D10" s="75" t="s">
        <v>565</v>
      </c>
      <c r="E10" s="75" t="s">
        <v>565</v>
      </c>
      <c r="F10" s="75" t="s">
        <v>565</v>
      </c>
      <c r="G10" s="75" t="s">
        <v>565</v>
      </c>
    </row>
    <row r="11" spans="1:7">
      <c r="A11" s="75" t="s">
        <v>24</v>
      </c>
      <c r="B11" s="75" t="s">
        <v>580</v>
      </c>
      <c r="C11" s="75" t="s">
        <v>602</v>
      </c>
      <c r="D11" s="75" t="s">
        <v>597</v>
      </c>
      <c r="E11" s="75" t="s">
        <v>565</v>
      </c>
      <c r="F11" s="75" t="s">
        <v>565</v>
      </c>
      <c r="G11" s="75" t="s">
        <v>565</v>
      </c>
    </row>
    <row r="12" spans="1:7">
      <c r="A12" s="75" t="s">
        <v>25</v>
      </c>
      <c r="B12" s="75" t="s">
        <v>579</v>
      </c>
      <c r="C12" s="75" t="s">
        <v>601</v>
      </c>
      <c r="D12" s="75" t="s">
        <v>622</v>
      </c>
      <c r="E12" s="75" t="s">
        <v>565</v>
      </c>
      <c r="F12" s="75" t="s">
        <v>565</v>
      </c>
      <c r="G12" s="75" t="s">
        <v>565</v>
      </c>
    </row>
    <row r="13" spans="1:7">
      <c r="A13" s="75" t="s">
        <v>26</v>
      </c>
      <c r="B13" s="75" t="s">
        <v>578</v>
      </c>
      <c r="C13" s="75" t="s">
        <v>600</v>
      </c>
      <c r="D13" s="75" t="s">
        <v>621</v>
      </c>
      <c r="E13" s="75" t="s">
        <v>565</v>
      </c>
      <c r="F13" s="75" t="s">
        <v>565</v>
      </c>
      <c r="G13" s="75" t="s">
        <v>565</v>
      </c>
    </row>
    <row r="14" spans="1:7">
      <c r="A14" s="75" t="s">
        <v>27</v>
      </c>
      <c r="B14" s="75" t="s">
        <v>577</v>
      </c>
      <c r="C14" s="75" t="s">
        <v>599</v>
      </c>
      <c r="D14" s="75" t="s">
        <v>595</v>
      </c>
      <c r="E14" s="75" t="s">
        <v>565</v>
      </c>
      <c r="F14" s="75" t="s">
        <v>565</v>
      </c>
      <c r="G14" s="75" t="s">
        <v>565</v>
      </c>
    </row>
    <row r="15" spans="1:7">
      <c r="A15" s="75" t="s">
        <v>28</v>
      </c>
      <c r="B15" s="75" t="s">
        <v>576</v>
      </c>
      <c r="C15" s="75" t="s">
        <v>598</v>
      </c>
      <c r="D15" s="75" t="s">
        <v>620</v>
      </c>
      <c r="E15" s="75" t="s">
        <v>565</v>
      </c>
      <c r="F15" s="75" t="s">
        <v>565</v>
      </c>
      <c r="G15" s="75" t="s">
        <v>565</v>
      </c>
    </row>
    <row r="16" spans="1:7">
      <c r="A16" s="75" t="s">
        <v>29</v>
      </c>
      <c r="B16" s="75" t="s">
        <v>575</v>
      </c>
      <c r="C16" s="75" t="s">
        <v>597</v>
      </c>
      <c r="D16" s="75" t="s">
        <v>619</v>
      </c>
      <c r="E16" s="75" t="s">
        <v>565</v>
      </c>
      <c r="F16" s="75" t="s">
        <v>565</v>
      </c>
      <c r="G16" s="75" t="s">
        <v>565</v>
      </c>
    </row>
    <row r="17" spans="1:7">
      <c r="A17" s="75" t="s">
        <v>30</v>
      </c>
      <c r="B17" s="75" t="s">
        <v>574</v>
      </c>
      <c r="C17" s="75" t="s">
        <v>565</v>
      </c>
      <c r="D17" s="75" t="s">
        <v>565</v>
      </c>
      <c r="E17" s="75" t="s">
        <v>565</v>
      </c>
      <c r="F17" s="75" t="s">
        <v>565</v>
      </c>
      <c r="G17" s="75" t="s">
        <v>565</v>
      </c>
    </row>
    <row r="18" spans="1:7">
      <c r="A18" s="75" t="s">
        <v>31</v>
      </c>
      <c r="B18" s="75" t="s">
        <v>573</v>
      </c>
      <c r="C18" s="75" t="s">
        <v>596</v>
      </c>
      <c r="D18" s="75" t="s">
        <v>618</v>
      </c>
      <c r="E18" s="75" t="s">
        <v>565</v>
      </c>
      <c r="F18" s="75" t="s">
        <v>565</v>
      </c>
      <c r="G18" s="75" t="s">
        <v>565</v>
      </c>
    </row>
    <row r="19" spans="1:7">
      <c r="A19" s="75" t="s">
        <v>32</v>
      </c>
      <c r="B19" s="75" t="s">
        <v>572</v>
      </c>
      <c r="C19" s="75" t="s">
        <v>595</v>
      </c>
      <c r="D19" s="75" t="s">
        <v>617</v>
      </c>
      <c r="E19" s="75" t="s">
        <v>565</v>
      </c>
      <c r="F19" s="75" t="s">
        <v>565</v>
      </c>
      <c r="G19" s="75" t="s">
        <v>565</v>
      </c>
    </row>
    <row r="20" spans="1:7">
      <c r="A20" s="75" t="s">
        <v>33</v>
      </c>
      <c r="B20" s="75" t="s">
        <v>571</v>
      </c>
      <c r="C20" s="75" t="s">
        <v>594</v>
      </c>
      <c r="D20" s="75" t="s">
        <v>580</v>
      </c>
      <c r="E20" s="75" t="s">
        <v>565</v>
      </c>
      <c r="F20" s="75" t="s">
        <v>565</v>
      </c>
      <c r="G20" s="75" t="s">
        <v>565</v>
      </c>
    </row>
    <row r="21" spans="1:7">
      <c r="A21" s="75" t="s">
        <v>34</v>
      </c>
      <c r="B21" s="75" t="s">
        <v>570</v>
      </c>
      <c r="C21" s="75" t="s">
        <v>591</v>
      </c>
      <c r="D21" s="75" t="s">
        <v>616</v>
      </c>
      <c r="E21" s="75" t="s">
        <v>565</v>
      </c>
      <c r="F21" s="75" t="s">
        <v>565</v>
      </c>
      <c r="G21" s="75" t="s">
        <v>565</v>
      </c>
    </row>
    <row r="22" spans="1:7">
      <c r="A22" s="75" t="s">
        <v>35</v>
      </c>
      <c r="B22" s="75" t="s">
        <v>565</v>
      </c>
      <c r="C22" s="75" t="s">
        <v>565</v>
      </c>
      <c r="D22" s="75" t="s">
        <v>565</v>
      </c>
      <c r="E22" s="75" t="s">
        <v>565</v>
      </c>
      <c r="F22" s="75" t="s">
        <v>565</v>
      </c>
      <c r="G22" s="75" t="s">
        <v>565</v>
      </c>
    </row>
    <row r="23" spans="1:7">
      <c r="A23" s="75" t="s">
        <v>36</v>
      </c>
      <c r="B23" s="75" t="s">
        <v>569</v>
      </c>
      <c r="C23" s="75" t="s">
        <v>593</v>
      </c>
      <c r="D23" s="75" t="s">
        <v>615</v>
      </c>
      <c r="E23" s="75" t="s">
        <v>565</v>
      </c>
      <c r="F23" s="75" t="s">
        <v>565</v>
      </c>
      <c r="G23" s="75" t="s">
        <v>565</v>
      </c>
    </row>
    <row r="24" spans="1:7">
      <c r="A24" s="75" t="s">
        <v>37</v>
      </c>
      <c r="B24" s="75" t="s">
        <v>568</v>
      </c>
      <c r="C24" s="75" t="s">
        <v>592</v>
      </c>
      <c r="D24" s="75" t="s">
        <v>614</v>
      </c>
      <c r="E24" s="75" t="s">
        <v>565</v>
      </c>
      <c r="F24" s="75" t="s">
        <v>565</v>
      </c>
      <c r="G24" s="75" t="s">
        <v>565</v>
      </c>
    </row>
    <row r="25" spans="1:7">
      <c r="A25" s="75" t="s">
        <v>38</v>
      </c>
      <c r="B25" s="75" t="s">
        <v>567</v>
      </c>
      <c r="C25" s="75" t="s">
        <v>591</v>
      </c>
      <c r="D25" s="75" t="s">
        <v>613</v>
      </c>
      <c r="E25" s="75" t="s">
        <v>565</v>
      </c>
      <c r="F25" s="75" t="s">
        <v>565</v>
      </c>
      <c r="G25" s="75" t="s">
        <v>565</v>
      </c>
    </row>
    <row r="26" spans="1:7">
      <c r="A26" s="75" t="s">
        <v>39</v>
      </c>
      <c r="B26" s="75" t="s">
        <v>566</v>
      </c>
      <c r="C26" s="75" t="s">
        <v>590</v>
      </c>
      <c r="D26" s="75" t="s">
        <v>566</v>
      </c>
      <c r="E26" s="75" t="s">
        <v>630</v>
      </c>
      <c r="F26" s="75" t="s">
        <v>630</v>
      </c>
      <c r="G26" s="75" t="s">
        <v>565</v>
      </c>
    </row>
    <row r="27" spans="1:7">
      <c r="A27" s="75" t="s">
        <v>40</v>
      </c>
      <c r="B27" s="75" t="s">
        <v>565</v>
      </c>
      <c r="C27" s="75" t="s">
        <v>589</v>
      </c>
      <c r="D27" s="75" t="s">
        <v>591</v>
      </c>
      <c r="E27" s="75" t="s">
        <v>565</v>
      </c>
      <c r="F27" s="75" t="s">
        <v>565</v>
      </c>
      <c r="G27" s="75" t="s">
        <v>565</v>
      </c>
    </row>
    <row r="29" spans="1:7">
      <c r="A29" s="87" t="s">
        <v>86</v>
      </c>
      <c r="B29" s="87" t="s">
        <v>629</v>
      </c>
      <c r="C29" s="87" t="s">
        <v>629</v>
      </c>
      <c r="D29" s="87" t="s">
        <v>629</v>
      </c>
      <c r="E29" s="87" t="s">
        <v>629</v>
      </c>
      <c r="F29" s="87" t="s">
        <v>629</v>
      </c>
      <c r="G29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workbookViewId="0">
      <selection activeCell="C23" sqref="C23"/>
    </sheetView>
  </sheetViews>
  <sheetFormatPr defaultColWidth="9.109375" defaultRowHeight="13.2"/>
  <cols>
    <col min="1" max="1" width="27" style="75" customWidth="1"/>
    <col min="2" max="16384" width="9.109375" style="75"/>
  </cols>
  <sheetData>
    <row r="1" spans="1:7">
      <c r="A1" s="75" t="s">
        <v>679</v>
      </c>
    </row>
    <row r="2" spans="1:7">
      <c r="A2" s="75" t="s">
        <v>1</v>
      </c>
    </row>
    <row r="3" spans="1:7">
      <c r="A3" s="75" t="s">
        <v>110</v>
      </c>
    </row>
    <row r="4" spans="1:7">
      <c r="A4" s="75" t="s">
        <v>678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75" t="s">
        <v>677</v>
      </c>
      <c r="C7" s="75" t="s">
        <v>676</v>
      </c>
      <c r="D7" s="75" t="s">
        <v>675</v>
      </c>
      <c r="E7" s="75" t="s">
        <v>674</v>
      </c>
      <c r="F7" s="75" t="s">
        <v>674</v>
      </c>
      <c r="G7" s="75" t="s">
        <v>565</v>
      </c>
    </row>
    <row r="8" spans="1:7">
      <c r="A8" s="75" t="s">
        <v>21</v>
      </c>
      <c r="B8" s="75" t="s">
        <v>673</v>
      </c>
      <c r="C8" s="75" t="s">
        <v>672</v>
      </c>
      <c r="D8" s="75" t="s">
        <v>671</v>
      </c>
      <c r="E8" s="75" t="s">
        <v>632</v>
      </c>
      <c r="F8" s="75" t="s">
        <v>632</v>
      </c>
      <c r="G8" s="75" t="s">
        <v>565</v>
      </c>
    </row>
    <row r="9" spans="1:7">
      <c r="A9" s="75" t="s">
        <v>22</v>
      </c>
      <c r="B9" s="75" t="s">
        <v>670</v>
      </c>
      <c r="C9" s="75" t="s">
        <v>669</v>
      </c>
      <c r="D9" s="75" t="s">
        <v>668</v>
      </c>
      <c r="E9" s="75" t="s">
        <v>631</v>
      </c>
      <c r="F9" s="75" t="s">
        <v>631</v>
      </c>
      <c r="G9" s="75" t="s">
        <v>565</v>
      </c>
    </row>
    <row r="10" spans="1:7">
      <c r="A10" s="75" t="s">
        <v>23</v>
      </c>
      <c r="B10" s="75" t="s">
        <v>565</v>
      </c>
      <c r="C10" s="75" t="s">
        <v>565</v>
      </c>
      <c r="D10" s="75" t="s">
        <v>565</v>
      </c>
      <c r="E10" s="75" t="s">
        <v>565</v>
      </c>
      <c r="F10" s="75" t="s">
        <v>565</v>
      </c>
      <c r="G10" s="75" t="s">
        <v>565</v>
      </c>
    </row>
    <row r="11" spans="1:7">
      <c r="A11" s="75" t="s">
        <v>24</v>
      </c>
      <c r="B11" s="75" t="s">
        <v>565</v>
      </c>
      <c r="C11" s="75" t="s">
        <v>565</v>
      </c>
      <c r="D11" s="75" t="s">
        <v>565</v>
      </c>
      <c r="E11" s="75" t="s">
        <v>565</v>
      </c>
      <c r="F11" s="75" t="s">
        <v>565</v>
      </c>
      <c r="G11" s="75" t="s">
        <v>565</v>
      </c>
    </row>
    <row r="12" spans="1:7">
      <c r="A12" s="75" t="s">
        <v>25</v>
      </c>
      <c r="B12" s="75" t="s">
        <v>565</v>
      </c>
      <c r="C12" s="75" t="s">
        <v>565</v>
      </c>
      <c r="D12" s="75" t="s">
        <v>565</v>
      </c>
      <c r="E12" s="75" t="s">
        <v>565</v>
      </c>
      <c r="F12" s="75" t="s">
        <v>565</v>
      </c>
      <c r="G12" s="75" t="s">
        <v>565</v>
      </c>
    </row>
    <row r="13" spans="1:7">
      <c r="A13" s="75" t="s">
        <v>26</v>
      </c>
      <c r="B13" s="75" t="s">
        <v>565</v>
      </c>
      <c r="C13" s="75" t="s">
        <v>565</v>
      </c>
      <c r="D13" s="75" t="s">
        <v>565</v>
      </c>
      <c r="E13" s="75" t="s">
        <v>565</v>
      </c>
      <c r="F13" s="75" t="s">
        <v>565</v>
      </c>
      <c r="G13" s="75" t="s">
        <v>565</v>
      </c>
    </row>
    <row r="14" spans="1:7">
      <c r="A14" s="75" t="s">
        <v>27</v>
      </c>
      <c r="B14" s="75" t="s">
        <v>565</v>
      </c>
      <c r="C14" s="75" t="s">
        <v>565</v>
      </c>
      <c r="D14" s="75" t="s">
        <v>565</v>
      </c>
      <c r="E14" s="75" t="s">
        <v>565</v>
      </c>
      <c r="F14" s="75" t="s">
        <v>565</v>
      </c>
      <c r="G14" s="75" t="s">
        <v>565</v>
      </c>
    </row>
    <row r="15" spans="1:7">
      <c r="A15" s="75" t="s">
        <v>28</v>
      </c>
      <c r="B15" s="75" t="s">
        <v>565</v>
      </c>
      <c r="C15" s="75" t="s">
        <v>565</v>
      </c>
      <c r="D15" s="75" t="s">
        <v>565</v>
      </c>
      <c r="E15" s="75" t="s">
        <v>565</v>
      </c>
      <c r="F15" s="75" t="s">
        <v>565</v>
      </c>
      <c r="G15" s="75" t="s">
        <v>565</v>
      </c>
    </row>
    <row r="16" spans="1:7">
      <c r="A16" s="75" t="s">
        <v>29</v>
      </c>
      <c r="B16" s="75" t="s">
        <v>565</v>
      </c>
      <c r="C16" s="75" t="s">
        <v>565</v>
      </c>
      <c r="D16" s="75" t="s">
        <v>565</v>
      </c>
      <c r="E16" s="75" t="s">
        <v>565</v>
      </c>
      <c r="F16" s="75" t="s">
        <v>565</v>
      </c>
      <c r="G16" s="75" t="s">
        <v>565</v>
      </c>
    </row>
    <row r="17" spans="1:7">
      <c r="A17" s="75" t="s">
        <v>30</v>
      </c>
      <c r="B17" s="75" t="s">
        <v>565</v>
      </c>
      <c r="C17" s="75" t="s">
        <v>565</v>
      </c>
      <c r="D17" s="75" t="s">
        <v>565</v>
      </c>
      <c r="E17" s="75" t="s">
        <v>565</v>
      </c>
      <c r="F17" s="75" t="s">
        <v>565</v>
      </c>
      <c r="G17" s="75" t="s">
        <v>565</v>
      </c>
    </row>
    <row r="18" spans="1:7">
      <c r="A18" s="75" t="s">
        <v>31</v>
      </c>
      <c r="B18" s="75" t="s">
        <v>565</v>
      </c>
      <c r="C18" s="75" t="s">
        <v>565</v>
      </c>
      <c r="D18" s="75" t="s">
        <v>565</v>
      </c>
      <c r="E18" s="75" t="s">
        <v>565</v>
      </c>
      <c r="F18" s="75" t="s">
        <v>565</v>
      </c>
      <c r="G18" s="75" t="s">
        <v>565</v>
      </c>
    </row>
    <row r="19" spans="1:7">
      <c r="A19" s="75" t="s">
        <v>32</v>
      </c>
      <c r="B19" s="75" t="s">
        <v>565</v>
      </c>
      <c r="C19" s="75" t="s">
        <v>565</v>
      </c>
      <c r="D19" s="75" t="s">
        <v>565</v>
      </c>
      <c r="E19" s="75" t="s">
        <v>565</v>
      </c>
      <c r="F19" s="75" t="s">
        <v>565</v>
      </c>
      <c r="G19" s="75" t="s">
        <v>565</v>
      </c>
    </row>
    <row r="20" spans="1:7">
      <c r="A20" s="75" t="s">
        <v>33</v>
      </c>
      <c r="B20" s="75" t="s">
        <v>667</v>
      </c>
      <c r="C20" s="75" t="s">
        <v>666</v>
      </c>
      <c r="D20" s="75" t="s">
        <v>597</v>
      </c>
      <c r="E20" s="75" t="s">
        <v>565</v>
      </c>
      <c r="F20" s="75" t="s">
        <v>565</v>
      </c>
      <c r="G20" s="75" t="s">
        <v>565</v>
      </c>
    </row>
    <row r="21" spans="1:7">
      <c r="A21" s="75" t="s">
        <v>34</v>
      </c>
      <c r="B21" s="75" t="s">
        <v>665</v>
      </c>
      <c r="C21" s="75" t="s">
        <v>616</v>
      </c>
      <c r="D21" s="75" t="s">
        <v>664</v>
      </c>
      <c r="E21" s="75" t="s">
        <v>565</v>
      </c>
      <c r="F21" s="75" t="s">
        <v>565</v>
      </c>
      <c r="G21" s="75" t="s">
        <v>565</v>
      </c>
    </row>
    <row r="22" spans="1:7">
      <c r="A22" s="75" t="s">
        <v>35</v>
      </c>
      <c r="B22" s="75" t="s">
        <v>565</v>
      </c>
      <c r="C22" s="75" t="s">
        <v>565</v>
      </c>
      <c r="D22" s="75" t="s">
        <v>565</v>
      </c>
      <c r="E22" s="75" t="s">
        <v>565</v>
      </c>
      <c r="F22" s="75" t="s">
        <v>565</v>
      </c>
      <c r="G22" s="75" t="s">
        <v>565</v>
      </c>
    </row>
    <row r="23" spans="1:7">
      <c r="A23" s="75" t="s">
        <v>36</v>
      </c>
      <c r="B23" s="75" t="s">
        <v>663</v>
      </c>
      <c r="C23" s="75" t="s">
        <v>621</v>
      </c>
      <c r="D23" s="75" t="s">
        <v>662</v>
      </c>
      <c r="E23" s="75" t="s">
        <v>565</v>
      </c>
      <c r="F23" s="75" t="s">
        <v>565</v>
      </c>
      <c r="G23" s="75" t="s">
        <v>565</v>
      </c>
    </row>
    <row r="24" spans="1:7">
      <c r="A24" s="75" t="s">
        <v>37</v>
      </c>
      <c r="B24" s="75" t="s">
        <v>661</v>
      </c>
      <c r="C24" s="75" t="s">
        <v>573</v>
      </c>
      <c r="D24" s="75" t="s">
        <v>660</v>
      </c>
      <c r="E24" s="75" t="s">
        <v>565</v>
      </c>
      <c r="F24" s="75" t="s">
        <v>565</v>
      </c>
      <c r="G24" s="75" t="s">
        <v>565</v>
      </c>
    </row>
    <row r="25" spans="1:7">
      <c r="A25" s="75" t="s">
        <v>38</v>
      </c>
      <c r="B25" s="75" t="s">
        <v>659</v>
      </c>
      <c r="C25" s="75" t="s">
        <v>616</v>
      </c>
      <c r="D25" s="75" t="s">
        <v>613</v>
      </c>
      <c r="E25" s="75" t="s">
        <v>565</v>
      </c>
      <c r="F25" s="75" t="s">
        <v>565</v>
      </c>
      <c r="G25" s="75" t="s">
        <v>565</v>
      </c>
    </row>
    <row r="26" spans="1:7">
      <c r="A26" s="75" t="s">
        <v>39</v>
      </c>
      <c r="B26" s="75" t="s">
        <v>658</v>
      </c>
      <c r="C26" s="75" t="s">
        <v>657</v>
      </c>
      <c r="D26" s="75" t="s">
        <v>656</v>
      </c>
      <c r="E26" s="75" t="s">
        <v>630</v>
      </c>
      <c r="F26" s="75" t="s">
        <v>630</v>
      </c>
      <c r="G26" s="75" t="s">
        <v>565</v>
      </c>
    </row>
    <row r="27" spans="1:7">
      <c r="A27" s="75" t="s">
        <v>40</v>
      </c>
      <c r="B27" s="75" t="s">
        <v>565</v>
      </c>
      <c r="C27" s="75" t="s">
        <v>565</v>
      </c>
      <c r="D27" s="75" t="s">
        <v>565</v>
      </c>
      <c r="E27" s="75" t="s">
        <v>565</v>
      </c>
      <c r="F27" s="75" t="s">
        <v>565</v>
      </c>
      <c r="G27" s="75" t="s">
        <v>565</v>
      </c>
    </row>
    <row r="29" spans="1:7">
      <c r="A29" s="87" t="s">
        <v>86</v>
      </c>
      <c r="B29" s="91" t="s">
        <v>629</v>
      </c>
      <c r="C29" s="91" t="s">
        <v>629</v>
      </c>
      <c r="D29" s="91" t="s">
        <v>629</v>
      </c>
      <c r="E29" s="91" t="s">
        <v>629</v>
      </c>
      <c r="F29" s="91" t="s">
        <v>629</v>
      </c>
      <c r="G29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workbookViewId="0">
      <selection activeCell="C23" sqref="C23"/>
    </sheetView>
  </sheetViews>
  <sheetFormatPr defaultColWidth="9.109375" defaultRowHeight="13.2"/>
  <cols>
    <col min="1" max="1" width="25.88671875" style="75" customWidth="1"/>
    <col min="2" max="7" width="16.33203125" style="75" customWidth="1"/>
    <col min="8" max="16384" width="9.109375" style="75"/>
  </cols>
  <sheetData>
    <row r="1" spans="1:7">
      <c r="A1" s="75" t="s">
        <v>707</v>
      </c>
    </row>
    <row r="2" spans="1:7">
      <c r="A2" s="75" t="s">
        <v>1</v>
      </c>
    </row>
    <row r="3" spans="1:7">
      <c r="A3" s="75" t="s">
        <v>110</v>
      </c>
    </row>
    <row r="4" spans="1:7">
      <c r="A4" s="75" t="s">
        <v>706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75" t="s">
        <v>565</v>
      </c>
      <c r="C7" s="75" t="s">
        <v>565</v>
      </c>
      <c r="D7" s="75" t="s">
        <v>565</v>
      </c>
      <c r="E7" s="75" t="s">
        <v>565</v>
      </c>
      <c r="F7" s="75" t="s">
        <v>565</v>
      </c>
      <c r="G7" s="75" t="s">
        <v>565</v>
      </c>
    </row>
    <row r="8" spans="1:7">
      <c r="A8" s="75" t="s">
        <v>21</v>
      </c>
      <c r="B8" s="75" t="s">
        <v>565</v>
      </c>
      <c r="C8" s="75" t="s">
        <v>565</v>
      </c>
      <c r="D8" s="75" t="s">
        <v>565</v>
      </c>
      <c r="E8" s="75" t="s">
        <v>565</v>
      </c>
      <c r="F8" s="75" t="s">
        <v>565</v>
      </c>
      <c r="G8" s="75" t="s">
        <v>565</v>
      </c>
    </row>
    <row r="9" spans="1:7">
      <c r="A9" s="75" t="s">
        <v>22</v>
      </c>
      <c r="B9" s="75" t="s">
        <v>565</v>
      </c>
      <c r="C9" s="75" t="s">
        <v>565</v>
      </c>
      <c r="D9" s="75" t="s">
        <v>565</v>
      </c>
      <c r="E9" s="75" t="s">
        <v>565</v>
      </c>
      <c r="F9" s="75" t="s">
        <v>565</v>
      </c>
      <c r="G9" s="75" t="s">
        <v>565</v>
      </c>
    </row>
    <row r="10" spans="1:7">
      <c r="A10" s="75" t="s">
        <v>23</v>
      </c>
      <c r="B10" s="75" t="s">
        <v>705</v>
      </c>
      <c r="C10" s="75" t="s">
        <v>574</v>
      </c>
      <c r="D10" s="75" t="s">
        <v>704</v>
      </c>
      <c r="E10" s="75" t="s">
        <v>681</v>
      </c>
      <c r="F10" s="75" t="s">
        <v>680</v>
      </c>
      <c r="G10" s="75" t="s">
        <v>565</v>
      </c>
    </row>
    <row r="11" spans="1:7">
      <c r="A11" s="75" t="s">
        <v>24</v>
      </c>
      <c r="B11" s="75" t="s">
        <v>703</v>
      </c>
      <c r="C11" s="75" t="s">
        <v>702</v>
      </c>
      <c r="D11" s="75" t="s">
        <v>702</v>
      </c>
      <c r="E11" s="75" t="s">
        <v>681</v>
      </c>
      <c r="F11" s="75" t="s">
        <v>680</v>
      </c>
      <c r="G11" s="75" t="s">
        <v>565</v>
      </c>
    </row>
    <row r="12" spans="1:7">
      <c r="A12" s="75" t="s">
        <v>25</v>
      </c>
      <c r="B12" s="75" t="s">
        <v>701</v>
      </c>
      <c r="C12" s="75" t="s">
        <v>700</v>
      </c>
      <c r="D12" s="75" t="s">
        <v>699</v>
      </c>
      <c r="E12" s="75" t="s">
        <v>681</v>
      </c>
      <c r="F12" s="75" t="s">
        <v>684</v>
      </c>
      <c r="G12" s="75" t="s">
        <v>565</v>
      </c>
    </row>
    <row r="13" spans="1:7">
      <c r="A13" s="75" t="s">
        <v>26</v>
      </c>
      <c r="B13" s="75" t="s">
        <v>698</v>
      </c>
      <c r="C13" s="75" t="s">
        <v>697</v>
      </c>
      <c r="D13" s="75" t="s">
        <v>697</v>
      </c>
      <c r="E13" s="75" t="s">
        <v>681</v>
      </c>
      <c r="F13" s="75" t="s">
        <v>696</v>
      </c>
      <c r="G13" s="75" t="s">
        <v>565</v>
      </c>
    </row>
    <row r="14" spans="1:7">
      <c r="A14" s="75" t="s">
        <v>27</v>
      </c>
      <c r="B14" s="75" t="s">
        <v>695</v>
      </c>
      <c r="C14" s="75" t="s">
        <v>694</v>
      </c>
      <c r="D14" s="75" t="s">
        <v>694</v>
      </c>
      <c r="E14" s="75" t="s">
        <v>681</v>
      </c>
      <c r="F14" s="75" t="s">
        <v>680</v>
      </c>
      <c r="G14" s="75" t="s">
        <v>565</v>
      </c>
    </row>
    <row r="15" spans="1:7">
      <c r="A15" s="75" t="s">
        <v>28</v>
      </c>
      <c r="B15" s="75" t="s">
        <v>693</v>
      </c>
      <c r="C15" s="75" t="s">
        <v>692</v>
      </c>
      <c r="D15" s="75" t="s">
        <v>692</v>
      </c>
      <c r="E15" s="75" t="s">
        <v>681</v>
      </c>
      <c r="F15" s="75" t="s">
        <v>680</v>
      </c>
      <c r="G15" s="75" t="s">
        <v>565</v>
      </c>
    </row>
    <row r="16" spans="1:7">
      <c r="A16" s="75" t="s">
        <v>29</v>
      </c>
      <c r="B16" s="75" t="s">
        <v>691</v>
      </c>
      <c r="C16" s="75" t="s">
        <v>690</v>
      </c>
      <c r="D16" s="75" t="s">
        <v>690</v>
      </c>
      <c r="E16" s="75" t="s">
        <v>681</v>
      </c>
      <c r="F16" s="75" t="s">
        <v>684</v>
      </c>
      <c r="G16" s="75" t="s">
        <v>565</v>
      </c>
    </row>
    <row r="17" spans="1:7">
      <c r="A17" s="75" t="s">
        <v>30</v>
      </c>
      <c r="B17" s="75" t="s">
        <v>689</v>
      </c>
      <c r="C17" s="75" t="s">
        <v>574</v>
      </c>
      <c r="D17" s="75" t="s">
        <v>688</v>
      </c>
      <c r="E17" s="75" t="s">
        <v>681</v>
      </c>
      <c r="F17" s="75" t="s">
        <v>680</v>
      </c>
      <c r="G17" s="75" t="s">
        <v>565</v>
      </c>
    </row>
    <row r="18" spans="1:7">
      <c r="A18" s="75" t="s">
        <v>31</v>
      </c>
      <c r="B18" s="75" t="s">
        <v>687</v>
      </c>
      <c r="C18" s="75" t="s">
        <v>686</v>
      </c>
      <c r="D18" s="75" t="s">
        <v>685</v>
      </c>
      <c r="E18" s="75" t="s">
        <v>681</v>
      </c>
      <c r="F18" s="75" t="s">
        <v>684</v>
      </c>
      <c r="G18" s="75" t="s">
        <v>565</v>
      </c>
    </row>
    <row r="19" spans="1:7">
      <c r="A19" s="75" t="s">
        <v>32</v>
      </c>
      <c r="B19" s="75" t="s">
        <v>683</v>
      </c>
      <c r="C19" s="75" t="s">
        <v>682</v>
      </c>
      <c r="D19" s="75" t="s">
        <v>682</v>
      </c>
      <c r="E19" s="75" t="s">
        <v>681</v>
      </c>
      <c r="F19" s="75" t="s">
        <v>680</v>
      </c>
      <c r="G19" s="75" t="s">
        <v>565</v>
      </c>
    </row>
    <row r="20" spans="1:7">
      <c r="A20" s="75" t="s">
        <v>33</v>
      </c>
      <c r="B20" s="75" t="s">
        <v>565</v>
      </c>
      <c r="C20" s="75" t="s">
        <v>565</v>
      </c>
      <c r="D20" s="75" t="s">
        <v>565</v>
      </c>
      <c r="E20" s="75" t="s">
        <v>565</v>
      </c>
      <c r="F20" s="75" t="s">
        <v>565</v>
      </c>
      <c r="G20" s="75" t="s">
        <v>565</v>
      </c>
    </row>
    <row r="21" spans="1:7">
      <c r="A21" s="75" t="s">
        <v>34</v>
      </c>
      <c r="B21" s="75" t="s">
        <v>565</v>
      </c>
      <c r="C21" s="75" t="s">
        <v>565</v>
      </c>
      <c r="D21" s="75" t="s">
        <v>565</v>
      </c>
      <c r="E21" s="75" t="s">
        <v>565</v>
      </c>
      <c r="F21" s="75" t="s">
        <v>565</v>
      </c>
      <c r="G21" s="75" t="s">
        <v>565</v>
      </c>
    </row>
    <row r="22" spans="1:7">
      <c r="A22" s="75" t="s">
        <v>35</v>
      </c>
      <c r="B22" s="75" t="s">
        <v>565</v>
      </c>
      <c r="C22" s="75" t="s">
        <v>565</v>
      </c>
      <c r="D22" s="75" t="s">
        <v>565</v>
      </c>
      <c r="E22" s="75" t="s">
        <v>565</v>
      </c>
      <c r="F22" s="75" t="s">
        <v>565</v>
      </c>
      <c r="G22" s="75" t="s">
        <v>565</v>
      </c>
    </row>
    <row r="23" spans="1:7">
      <c r="A23" s="75" t="s">
        <v>36</v>
      </c>
      <c r="B23" s="75" t="s">
        <v>565</v>
      </c>
      <c r="C23" s="75" t="s">
        <v>565</v>
      </c>
      <c r="D23" s="75" t="s">
        <v>565</v>
      </c>
      <c r="E23" s="75" t="s">
        <v>565</v>
      </c>
      <c r="F23" s="75" t="s">
        <v>565</v>
      </c>
      <c r="G23" s="75" t="s">
        <v>565</v>
      </c>
    </row>
    <row r="24" spans="1:7">
      <c r="A24" s="75" t="s">
        <v>37</v>
      </c>
      <c r="B24" s="75" t="s">
        <v>565</v>
      </c>
      <c r="C24" s="75" t="s">
        <v>565</v>
      </c>
      <c r="D24" s="75" t="s">
        <v>565</v>
      </c>
      <c r="E24" s="75" t="s">
        <v>565</v>
      </c>
      <c r="F24" s="75" t="s">
        <v>565</v>
      </c>
      <c r="G24" s="75" t="s">
        <v>565</v>
      </c>
    </row>
    <row r="25" spans="1:7">
      <c r="A25" s="75" t="s">
        <v>38</v>
      </c>
      <c r="B25" s="75" t="s">
        <v>565</v>
      </c>
      <c r="C25" s="75" t="s">
        <v>565</v>
      </c>
      <c r="D25" s="75" t="s">
        <v>565</v>
      </c>
      <c r="E25" s="75" t="s">
        <v>565</v>
      </c>
      <c r="F25" s="75" t="s">
        <v>565</v>
      </c>
      <c r="G25" s="75" t="s">
        <v>565</v>
      </c>
    </row>
    <row r="26" spans="1:7">
      <c r="A26" s="75" t="s">
        <v>39</v>
      </c>
      <c r="B26" s="75" t="s">
        <v>565</v>
      </c>
      <c r="C26" s="75" t="s">
        <v>565</v>
      </c>
      <c r="D26" s="75" t="s">
        <v>565</v>
      </c>
      <c r="E26" s="75" t="s">
        <v>565</v>
      </c>
      <c r="F26" s="75" t="s">
        <v>565</v>
      </c>
      <c r="G26" s="75" t="s">
        <v>565</v>
      </c>
    </row>
    <row r="27" spans="1:7">
      <c r="A27" s="75" t="s">
        <v>40</v>
      </c>
      <c r="B27" s="75" t="s">
        <v>565</v>
      </c>
      <c r="C27" s="75" t="s">
        <v>565</v>
      </c>
      <c r="D27" s="75" t="s">
        <v>565</v>
      </c>
      <c r="E27" s="75" t="s">
        <v>565</v>
      </c>
      <c r="F27" s="75" t="s">
        <v>565</v>
      </c>
      <c r="G27" s="75" t="s">
        <v>565</v>
      </c>
    </row>
    <row r="29" spans="1:7">
      <c r="A29" s="87" t="s">
        <v>86</v>
      </c>
      <c r="B29" s="91" t="s">
        <v>629</v>
      </c>
      <c r="C29" s="91" t="s">
        <v>629</v>
      </c>
      <c r="D29" s="91" t="s">
        <v>629</v>
      </c>
      <c r="E29" s="91" t="s">
        <v>629</v>
      </c>
      <c r="F29" s="91" t="s">
        <v>629</v>
      </c>
      <c r="G29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workbookViewId="0">
      <selection activeCell="C23" sqref="C23"/>
    </sheetView>
  </sheetViews>
  <sheetFormatPr defaultColWidth="9.109375" defaultRowHeight="13.2"/>
  <cols>
    <col min="1" max="1" width="29.5546875" style="75" customWidth="1"/>
    <col min="2" max="7" width="13" style="75" customWidth="1"/>
    <col min="8" max="16384" width="9.109375" style="75"/>
  </cols>
  <sheetData>
    <row r="1" spans="1:7">
      <c r="A1" s="75" t="s">
        <v>732</v>
      </c>
    </row>
    <row r="2" spans="1:7">
      <c r="A2" s="75" t="s">
        <v>1</v>
      </c>
    </row>
    <row r="3" spans="1:7">
      <c r="A3" s="75" t="s">
        <v>117</v>
      </c>
    </row>
    <row r="4" spans="1:7">
      <c r="A4" s="75" t="s">
        <v>731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75" t="s">
        <v>730</v>
      </c>
      <c r="C7" s="75" t="s">
        <v>729</v>
      </c>
      <c r="D7" s="75" t="s">
        <v>728</v>
      </c>
      <c r="E7" s="75" t="s">
        <v>633</v>
      </c>
      <c r="F7" s="75" t="s">
        <v>633</v>
      </c>
      <c r="G7" s="75" t="s">
        <v>565</v>
      </c>
    </row>
    <row r="8" spans="1:7">
      <c r="A8" s="75" t="s">
        <v>21</v>
      </c>
      <c r="B8" s="75" t="s">
        <v>727</v>
      </c>
      <c r="C8" s="75" t="s">
        <v>726</v>
      </c>
      <c r="D8" s="75" t="s">
        <v>725</v>
      </c>
      <c r="E8" s="75" t="s">
        <v>632</v>
      </c>
      <c r="F8" s="75" t="s">
        <v>632</v>
      </c>
      <c r="G8" s="75" t="s">
        <v>565</v>
      </c>
    </row>
    <row r="9" spans="1:7">
      <c r="A9" s="75" t="s">
        <v>22</v>
      </c>
      <c r="B9" s="75" t="s">
        <v>724</v>
      </c>
      <c r="C9" s="75" t="s">
        <v>723</v>
      </c>
      <c r="D9" s="75" t="s">
        <v>722</v>
      </c>
      <c r="E9" s="75" t="s">
        <v>631</v>
      </c>
      <c r="F9" s="75" t="s">
        <v>631</v>
      </c>
      <c r="G9" s="75" t="s">
        <v>565</v>
      </c>
    </row>
    <row r="10" spans="1:7">
      <c r="A10" s="75" t="s">
        <v>23</v>
      </c>
      <c r="B10" s="75" t="s">
        <v>574</v>
      </c>
      <c r="C10" s="75" t="s">
        <v>565</v>
      </c>
      <c r="D10" s="75" t="s">
        <v>565</v>
      </c>
      <c r="E10" s="75" t="s">
        <v>565</v>
      </c>
      <c r="F10" s="75" t="s">
        <v>565</v>
      </c>
      <c r="G10" s="75" t="s">
        <v>565</v>
      </c>
    </row>
    <row r="11" spans="1:7">
      <c r="A11" s="75" t="s">
        <v>24</v>
      </c>
      <c r="B11" s="75" t="s">
        <v>580</v>
      </c>
      <c r="C11" s="75" t="s">
        <v>602</v>
      </c>
      <c r="D11" s="75" t="s">
        <v>597</v>
      </c>
      <c r="E11" s="75" t="s">
        <v>565</v>
      </c>
      <c r="F11" s="75" t="s">
        <v>565</v>
      </c>
      <c r="G11" s="75" t="s">
        <v>565</v>
      </c>
    </row>
    <row r="12" spans="1:7">
      <c r="A12" s="75" t="s">
        <v>25</v>
      </c>
      <c r="B12" s="75" t="s">
        <v>565</v>
      </c>
      <c r="C12" s="75" t="s">
        <v>565</v>
      </c>
      <c r="D12" s="75" t="s">
        <v>565</v>
      </c>
      <c r="E12" s="75" t="s">
        <v>565</v>
      </c>
      <c r="F12" s="75" t="s">
        <v>565</v>
      </c>
      <c r="G12" s="75" t="s">
        <v>565</v>
      </c>
    </row>
    <row r="13" spans="1:7">
      <c r="A13" s="75" t="s">
        <v>26</v>
      </c>
      <c r="B13" s="75" t="s">
        <v>721</v>
      </c>
      <c r="C13" s="75" t="s">
        <v>720</v>
      </c>
      <c r="D13" s="75" t="s">
        <v>566</v>
      </c>
      <c r="E13" s="75" t="s">
        <v>565</v>
      </c>
      <c r="F13" s="75" t="s">
        <v>565</v>
      </c>
      <c r="G13" s="75" t="s">
        <v>565</v>
      </c>
    </row>
    <row r="14" spans="1:7">
      <c r="A14" s="75" t="s">
        <v>27</v>
      </c>
      <c r="B14" s="75" t="s">
        <v>577</v>
      </c>
      <c r="C14" s="75" t="s">
        <v>599</v>
      </c>
      <c r="D14" s="75" t="s">
        <v>595</v>
      </c>
      <c r="E14" s="75" t="s">
        <v>565</v>
      </c>
      <c r="F14" s="75" t="s">
        <v>565</v>
      </c>
      <c r="G14" s="75" t="s">
        <v>565</v>
      </c>
    </row>
    <row r="15" spans="1:7">
      <c r="A15" s="75" t="s">
        <v>28</v>
      </c>
      <c r="B15" s="75" t="s">
        <v>576</v>
      </c>
      <c r="C15" s="75" t="s">
        <v>619</v>
      </c>
      <c r="D15" s="75" t="s">
        <v>620</v>
      </c>
      <c r="E15" s="75" t="s">
        <v>565</v>
      </c>
      <c r="F15" s="75" t="s">
        <v>565</v>
      </c>
      <c r="G15" s="75" t="s">
        <v>565</v>
      </c>
    </row>
    <row r="16" spans="1:7">
      <c r="A16" s="75" t="s">
        <v>29</v>
      </c>
      <c r="B16" s="75" t="s">
        <v>575</v>
      </c>
      <c r="C16" s="75" t="s">
        <v>597</v>
      </c>
      <c r="D16" s="75" t="s">
        <v>619</v>
      </c>
      <c r="E16" s="75" t="s">
        <v>565</v>
      </c>
      <c r="F16" s="75" t="s">
        <v>565</v>
      </c>
      <c r="G16" s="75" t="s">
        <v>565</v>
      </c>
    </row>
    <row r="17" spans="1:7">
      <c r="A17" s="75" t="s">
        <v>30</v>
      </c>
      <c r="B17" s="75" t="s">
        <v>574</v>
      </c>
      <c r="C17" s="75" t="s">
        <v>565</v>
      </c>
      <c r="D17" s="75" t="s">
        <v>565</v>
      </c>
      <c r="E17" s="75" t="s">
        <v>565</v>
      </c>
      <c r="F17" s="75" t="s">
        <v>565</v>
      </c>
      <c r="G17" s="75" t="s">
        <v>565</v>
      </c>
    </row>
    <row r="18" spans="1:7">
      <c r="A18" s="75" t="s">
        <v>31</v>
      </c>
      <c r="B18" s="75" t="s">
        <v>719</v>
      </c>
      <c r="C18" s="75" t="s">
        <v>718</v>
      </c>
      <c r="D18" s="75" t="s">
        <v>717</v>
      </c>
      <c r="E18" s="75" t="s">
        <v>565</v>
      </c>
      <c r="F18" s="75" t="s">
        <v>565</v>
      </c>
      <c r="G18" s="75" t="s">
        <v>565</v>
      </c>
    </row>
    <row r="19" spans="1:7">
      <c r="A19" s="75" t="s">
        <v>32</v>
      </c>
      <c r="B19" s="75" t="s">
        <v>572</v>
      </c>
      <c r="C19" s="75" t="s">
        <v>595</v>
      </c>
      <c r="D19" s="75" t="s">
        <v>617</v>
      </c>
      <c r="E19" s="75" t="s">
        <v>565</v>
      </c>
      <c r="F19" s="75" t="s">
        <v>565</v>
      </c>
      <c r="G19" s="75" t="s">
        <v>565</v>
      </c>
    </row>
    <row r="20" spans="1:7">
      <c r="A20" s="75" t="s">
        <v>33</v>
      </c>
      <c r="B20" s="75" t="s">
        <v>716</v>
      </c>
      <c r="C20" s="75" t="s">
        <v>715</v>
      </c>
      <c r="D20" s="75" t="s">
        <v>597</v>
      </c>
      <c r="E20" s="75" t="s">
        <v>565</v>
      </c>
      <c r="F20" s="75" t="s">
        <v>565</v>
      </c>
      <c r="G20" s="75" t="s">
        <v>565</v>
      </c>
    </row>
    <row r="21" spans="1:7">
      <c r="A21" s="75" t="s">
        <v>34</v>
      </c>
      <c r="B21" s="75" t="s">
        <v>714</v>
      </c>
      <c r="C21" s="75" t="s">
        <v>591</v>
      </c>
      <c r="D21" s="75" t="s">
        <v>616</v>
      </c>
      <c r="E21" s="75" t="s">
        <v>565</v>
      </c>
      <c r="F21" s="75" t="s">
        <v>565</v>
      </c>
      <c r="G21" s="75" t="s">
        <v>565</v>
      </c>
    </row>
    <row r="22" spans="1:7">
      <c r="A22" s="75" t="s">
        <v>35</v>
      </c>
      <c r="B22" s="75" t="s">
        <v>565</v>
      </c>
      <c r="C22" s="75" t="s">
        <v>565</v>
      </c>
      <c r="D22" s="75" t="s">
        <v>565</v>
      </c>
      <c r="E22" s="75" t="s">
        <v>565</v>
      </c>
      <c r="F22" s="75" t="s">
        <v>565</v>
      </c>
      <c r="G22" s="75" t="s">
        <v>565</v>
      </c>
    </row>
    <row r="23" spans="1:7">
      <c r="A23" s="75" t="s">
        <v>36</v>
      </c>
      <c r="B23" s="75" t="s">
        <v>713</v>
      </c>
      <c r="C23" s="75" t="s">
        <v>712</v>
      </c>
      <c r="D23" s="75" t="s">
        <v>711</v>
      </c>
      <c r="E23" s="75" t="s">
        <v>565</v>
      </c>
      <c r="F23" s="75" t="s">
        <v>565</v>
      </c>
      <c r="G23" s="75" t="s">
        <v>565</v>
      </c>
    </row>
    <row r="24" spans="1:7">
      <c r="A24" s="75" t="s">
        <v>37</v>
      </c>
      <c r="B24" s="75" t="s">
        <v>710</v>
      </c>
      <c r="C24" s="75" t="s">
        <v>665</v>
      </c>
      <c r="D24" s="75" t="s">
        <v>709</v>
      </c>
      <c r="E24" s="75" t="s">
        <v>565</v>
      </c>
      <c r="F24" s="75" t="s">
        <v>565</v>
      </c>
      <c r="G24" s="75" t="s">
        <v>565</v>
      </c>
    </row>
    <row r="25" spans="1:7">
      <c r="A25" s="75" t="s">
        <v>38</v>
      </c>
      <c r="B25" s="75" t="s">
        <v>659</v>
      </c>
      <c r="C25" s="75" t="s">
        <v>591</v>
      </c>
      <c r="D25" s="75" t="s">
        <v>613</v>
      </c>
      <c r="E25" s="75" t="s">
        <v>565</v>
      </c>
      <c r="F25" s="75" t="s">
        <v>565</v>
      </c>
      <c r="G25" s="75" t="s">
        <v>565</v>
      </c>
    </row>
    <row r="26" spans="1:7">
      <c r="A26" s="75" t="s">
        <v>39</v>
      </c>
      <c r="B26" s="75" t="s">
        <v>657</v>
      </c>
      <c r="C26" s="75" t="s">
        <v>600</v>
      </c>
      <c r="D26" s="75" t="s">
        <v>657</v>
      </c>
      <c r="E26" s="75" t="s">
        <v>630</v>
      </c>
      <c r="F26" s="75" t="s">
        <v>630</v>
      </c>
      <c r="G26" s="75" t="s">
        <v>565</v>
      </c>
    </row>
    <row r="27" spans="1:7">
      <c r="A27" s="75" t="s">
        <v>40</v>
      </c>
      <c r="B27" s="75" t="s">
        <v>565</v>
      </c>
      <c r="C27" s="75" t="s">
        <v>708</v>
      </c>
      <c r="D27" s="75" t="s">
        <v>591</v>
      </c>
      <c r="E27" s="75" t="s">
        <v>565</v>
      </c>
      <c r="F27" s="75" t="s">
        <v>565</v>
      </c>
      <c r="G27" s="75" t="s">
        <v>565</v>
      </c>
    </row>
    <row r="29" spans="1:7">
      <c r="A29" s="87" t="s">
        <v>86</v>
      </c>
      <c r="B29" s="91" t="s">
        <v>629</v>
      </c>
      <c r="C29" s="91" t="s">
        <v>629</v>
      </c>
      <c r="D29" s="91" t="s">
        <v>629</v>
      </c>
      <c r="E29" s="91" t="s">
        <v>629</v>
      </c>
      <c r="F29" s="91" t="s">
        <v>629</v>
      </c>
      <c r="G29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workbookViewId="0">
      <selection activeCell="C23" sqref="C23"/>
    </sheetView>
  </sheetViews>
  <sheetFormatPr defaultColWidth="9.109375" defaultRowHeight="13.2"/>
  <cols>
    <col min="1" max="1" width="29.88671875" style="75" customWidth="1"/>
    <col min="2" max="7" width="16.88671875" style="75" customWidth="1"/>
    <col min="8" max="16384" width="9.109375" style="75"/>
  </cols>
  <sheetData>
    <row r="1" spans="1:7">
      <c r="A1" s="75" t="s">
        <v>752</v>
      </c>
    </row>
    <row r="2" spans="1:7">
      <c r="A2" s="75" t="s">
        <v>1</v>
      </c>
    </row>
    <row r="3" spans="1:7">
      <c r="A3" s="75" t="s">
        <v>117</v>
      </c>
    </row>
    <row r="4" spans="1:7">
      <c r="A4" s="75" t="s">
        <v>751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75" t="s">
        <v>565</v>
      </c>
      <c r="C7" s="75" t="s">
        <v>565</v>
      </c>
      <c r="D7" s="75" t="s">
        <v>565</v>
      </c>
      <c r="E7" s="75" t="s">
        <v>565</v>
      </c>
      <c r="F7" s="75" t="s">
        <v>565</v>
      </c>
      <c r="G7" s="75" t="s">
        <v>565</v>
      </c>
    </row>
    <row r="8" spans="1:7">
      <c r="A8" s="75" t="s">
        <v>21</v>
      </c>
      <c r="B8" s="75" t="s">
        <v>565</v>
      </c>
      <c r="C8" s="75" t="s">
        <v>565</v>
      </c>
      <c r="D8" s="75" t="s">
        <v>565</v>
      </c>
      <c r="E8" s="75" t="s">
        <v>565</v>
      </c>
      <c r="F8" s="75" t="s">
        <v>565</v>
      </c>
      <c r="G8" s="75" t="s">
        <v>565</v>
      </c>
    </row>
    <row r="9" spans="1:7">
      <c r="A9" s="75" t="s">
        <v>22</v>
      </c>
      <c r="B9" s="75" t="s">
        <v>750</v>
      </c>
      <c r="C9" s="75" t="s">
        <v>749</v>
      </c>
      <c r="D9" s="75" t="s">
        <v>748</v>
      </c>
      <c r="E9" s="75" t="s">
        <v>747</v>
      </c>
      <c r="F9" s="75" t="s">
        <v>747</v>
      </c>
      <c r="G9" s="75" t="s">
        <v>565</v>
      </c>
    </row>
    <row r="10" spans="1:7">
      <c r="A10" s="75" t="s">
        <v>23</v>
      </c>
      <c r="B10" s="75" t="s">
        <v>565</v>
      </c>
      <c r="C10" s="75" t="s">
        <v>565</v>
      </c>
      <c r="D10" s="75" t="s">
        <v>565</v>
      </c>
      <c r="E10" s="75" t="s">
        <v>565</v>
      </c>
      <c r="F10" s="75" t="s">
        <v>565</v>
      </c>
      <c r="G10" s="75" t="s">
        <v>565</v>
      </c>
    </row>
    <row r="11" spans="1:7">
      <c r="A11" s="75" t="s">
        <v>24</v>
      </c>
      <c r="B11" s="75" t="s">
        <v>565</v>
      </c>
      <c r="C11" s="75" t="s">
        <v>565</v>
      </c>
      <c r="D11" s="75" t="s">
        <v>565</v>
      </c>
      <c r="E11" s="75" t="s">
        <v>565</v>
      </c>
      <c r="F11" s="75" t="s">
        <v>565</v>
      </c>
      <c r="G11" s="75" t="s">
        <v>565</v>
      </c>
    </row>
    <row r="12" spans="1:7">
      <c r="A12" s="75" t="s">
        <v>25</v>
      </c>
      <c r="B12" s="75" t="s">
        <v>565</v>
      </c>
      <c r="C12" s="75" t="s">
        <v>565</v>
      </c>
      <c r="D12" s="75" t="s">
        <v>565</v>
      </c>
      <c r="E12" s="75" t="s">
        <v>565</v>
      </c>
      <c r="F12" s="75" t="s">
        <v>565</v>
      </c>
      <c r="G12" s="75" t="s">
        <v>565</v>
      </c>
    </row>
    <row r="13" spans="1:7">
      <c r="A13" s="75" t="s">
        <v>26</v>
      </c>
      <c r="B13" s="75" t="s">
        <v>565</v>
      </c>
      <c r="C13" s="75" t="s">
        <v>565</v>
      </c>
      <c r="D13" s="75" t="s">
        <v>565</v>
      </c>
      <c r="E13" s="75" t="s">
        <v>565</v>
      </c>
      <c r="F13" s="75" t="s">
        <v>565</v>
      </c>
      <c r="G13" s="75" t="s">
        <v>565</v>
      </c>
    </row>
    <row r="14" spans="1:7">
      <c r="A14" s="75" t="s">
        <v>27</v>
      </c>
      <c r="B14" s="75" t="s">
        <v>565</v>
      </c>
      <c r="C14" s="75" t="s">
        <v>565</v>
      </c>
      <c r="D14" s="75" t="s">
        <v>565</v>
      </c>
      <c r="E14" s="75" t="s">
        <v>565</v>
      </c>
      <c r="F14" s="75" t="s">
        <v>565</v>
      </c>
      <c r="G14" s="75" t="s">
        <v>565</v>
      </c>
    </row>
    <row r="15" spans="1:7">
      <c r="A15" s="75" t="s">
        <v>28</v>
      </c>
      <c r="B15" s="75" t="s">
        <v>565</v>
      </c>
      <c r="C15" s="75" t="s">
        <v>565</v>
      </c>
      <c r="D15" s="75" t="s">
        <v>565</v>
      </c>
      <c r="E15" s="75" t="s">
        <v>565</v>
      </c>
      <c r="F15" s="75" t="s">
        <v>565</v>
      </c>
      <c r="G15" s="75" t="s">
        <v>565</v>
      </c>
    </row>
    <row r="16" spans="1:7">
      <c r="A16" s="75" t="s">
        <v>29</v>
      </c>
      <c r="B16" s="75" t="s">
        <v>565</v>
      </c>
      <c r="C16" s="75" t="s">
        <v>565</v>
      </c>
      <c r="D16" s="75" t="s">
        <v>565</v>
      </c>
      <c r="E16" s="75" t="s">
        <v>565</v>
      </c>
      <c r="F16" s="75" t="s">
        <v>565</v>
      </c>
      <c r="G16" s="75" t="s">
        <v>565</v>
      </c>
    </row>
    <row r="17" spans="1:7">
      <c r="A17" s="75" t="s">
        <v>30</v>
      </c>
      <c r="B17" s="75" t="s">
        <v>565</v>
      </c>
      <c r="C17" s="75" t="s">
        <v>565</v>
      </c>
      <c r="D17" s="75" t="s">
        <v>565</v>
      </c>
      <c r="E17" s="75" t="s">
        <v>565</v>
      </c>
      <c r="F17" s="75" t="s">
        <v>565</v>
      </c>
      <c r="G17" s="75" t="s">
        <v>565</v>
      </c>
    </row>
    <row r="18" spans="1:7">
      <c r="A18" s="75" t="s">
        <v>31</v>
      </c>
      <c r="B18" s="75" t="s">
        <v>565</v>
      </c>
      <c r="C18" s="75" t="s">
        <v>565</v>
      </c>
      <c r="D18" s="75" t="s">
        <v>565</v>
      </c>
      <c r="E18" s="75" t="s">
        <v>565</v>
      </c>
      <c r="F18" s="75" t="s">
        <v>565</v>
      </c>
      <c r="G18" s="75" t="s">
        <v>565</v>
      </c>
    </row>
    <row r="19" spans="1:7">
      <c r="A19" s="75" t="s">
        <v>32</v>
      </c>
      <c r="B19" s="75" t="s">
        <v>565</v>
      </c>
      <c r="C19" s="75" t="s">
        <v>565</v>
      </c>
      <c r="D19" s="75" t="s">
        <v>565</v>
      </c>
      <c r="E19" s="75" t="s">
        <v>565</v>
      </c>
      <c r="F19" s="75" t="s">
        <v>565</v>
      </c>
      <c r="G19" s="75" t="s">
        <v>565</v>
      </c>
    </row>
    <row r="20" spans="1:7">
      <c r="A20" s="75" t="s">
        <v>33</v>
      </c>
      <c r="B20" s="75" t="s">
        <v>621</v>
      </c>
      <c r="C20" s="75" t="s">
        <v>614</v>
      </c>
      <c r="D20" s="75" t="s">
        <v>666</v>
      </c>
      <c r="E20" s="75" t="s">
        <v>565</v>
      </c>
      <c r="F20" s="75" t="s">
        <v>565</v>
      </c>
      <c r="G20" s="75" t="s">
        <v>565</v>
      </c>
    </row>
    <row r="21" spans="1:7">
      <c r="A21" s="75" t="s">
        <v>34</v>
      </c>
      <c r="B21" s="75" t="s">
        <v>746</v>
      </c>
      <c r="C21" s="75" t="s">
        <v>659</v>
      </c>
      <c r="D21" s="75" t="s">
        <v>745</v>
      </c>
      <c r="E21" s="75" t="s">
        <v>565</v>
      </c>
      <c r="F21" s="75" t="s">
        <v>565</v>
      </c>
      <c r="G21" s="75" t="s">
        <v>565</v>
      </c>
    </row>
    <row r="22" spans="1:7">
      <c r="A22" s="75" t="s">
        <v>35</v>
      </c>
      <c r="B22" s="75" t="s">
        <v>565</v>
      </c>
      <c r="C22" s="75" t="s">
        <v>565</v>
      </c>
      <c r="D22" s="75" t="s">
        <v>565</v>
      </c>
      <c r="E22" s="75" t="s">
        <v>565</v>
      </c>
      <c r="F22" s="75" t="s">
        <v>565</v>
      </c>
      <c r="G22" s="75" t="s">
        <v>565</v>
      </c>
    </row>
    <row r="23" spans="1:7">
      <c r="A23" s="75" t="s">
        <v>36</v>
      </c>
      <c r="B23" s="75" t="s">
        <v>744</v>
      </c>
      <c r="C23" s="75" t="s">
        <v>743</v>
      </c>
      <c r="D23" s="75" t="s">
        <v>742</v>
      </c>
      <c r="E23" s="75" t="s">
        <v>630</v>
      </c>
      <c r="F23" s="75" t="s">
        <v>630</v>
      </c>
      <c r="G23" s="75" t="s">
        <v>565</v>
      </c>
    </row>
    <row r="24" spans="1:7">
      <c r="A24" s="75" t="s">
        <v>37</v>
      </c>
      <c r="B24" s="75" t="s">
        <v>741</v>
      </c>
      <c r="C24" s="75" t="s">
        <v>740</v>
      </c>
      <c r="D24" s="75" t="s">
        <v>739</v>
      </c>
      <c r="E24" s="75" t="s">
        <v>565</v>
      </c>
      <c r="F24" s="75" t="s">
        <v>565</v>
      </c>
      <c r="G24" s="75" t="s">
        <v>565</v>
      </c>
    </row>
    <row r="25" spans="1:7">
      <c r="A25" s="75" t="s">
        <v>38</v>
      </c>
      <c r="B25" s="75" t="s">
        <v>738</v>
      </c>
      <c r="C25" s="75" t="s">
        <v>567</v>
      </c>
      <c r="D25" s="75" t="s">
        <v>737</v>
      </c>
      <c r="E25" s="75" t="s">
        <v>565</v>
      </c>
      <c r="F25" s="75" t="s">
        <v>565</v>
      </c>
      <c r="G25" s="75" t="s">
        <v>565</v>
      </c>
    </row>
    <row r="26" spans="1:7">
      <c r="A26" s="75" t="s">
        <v>39</v>
      </c>
      <c r="B26" s="75" t="s">
        <v>736</v>
      </c>
      <c r="C26" s="75" t="s">
        <v>735</v>
      </c>
      <c r="D26" s="75" t="s">
        <v>734</v>
      </c>
      <c r="E26" s="75" t="s">
        <v>733</v>
      </c>
      <c r="F26" s="75" t="s">
        <v>733</v>
      </c>
      <c r="G26" s="75" t="s">
        <v>565</v>
      </c>
    </row>
    <row r="27" spans="1:7">
      <c r="A27" s="75" t="s">
        <v>40</v>
      </c>
      <c r="B27" s="75" t="s">
        <v>565</v>
      </c>
      <c r="C27" s="75" t="s">
        <v>565</v>
      </c>
      <c r="D27" s="75" t="s">
        <v>565</v>
      </c>
      <c r="E27" s="75" t="s">
        <v>565</v>
      </c>
      <c r="F27" s="75" t="s">
        <v>565</v>
      </c>
      <c r="G27" s="75" t="s">
        <v>565</v>
      </c>
    </row>
    <row r="29" spans="1:7">
      <c r="A29" s="87" t="s">
        <v>86</v>
      </c>
      <c r="B29" s="91" t="s">
        <v>629</v>
      </c>
      <c r="C29" s="91" t="s">
        <v>629</v>
      </c>
      <c r="D29" s="91" t="s">
        <v>629</v>
      </c>
      <c r="E29" s="91" t="s">
        <v>629</v>
      </c>
      <c r="F29" s="91" t="s">
        <v>629</v>
      </c>
      <c r="G29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workbookViewId="0">
      <selection activeCell="C23" sqref="C23"/>
    </sheetView>
  </sheetViews>
  <sheetFormatPr defaultColWidth="9.109375" defaultRowHeight="13.2"/>
  <cols>
    <col min="1" max="1" width="27.44140625" style="75" customWidth="1"/>
    <col min="2" max="16384" width="9.109375" style="75"/>
  </cols>
  <sheetData>
    <row r="1" spans="1:7">
      <c r="A1" s="75" t="s">
        <v>754</v>
      </c>
    </row>
    <row r="2" spans="1:7">
      <c r="A2" s="75" t="s">
        <v>1</v>
      </c>
    </row>
    <row r="3" spans="1:7">
      <c r="A3" s="75" t="s">
        <v>117</v>
      </c>
    </row>
    <row r="4" spans="1:7">
      <c r="A4" s="75" t="s">
        <v>753</v>
      </c>
    </row>
    <row r="6" spans="1:7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</row>
    <row r="7" spans="1:7">
      <c r="A7" s="75" t="s">
        <v>20</v>
      </c>
      <c r="B7" s="75" t="s">
        <v>565</v>
      </c>
      <c r="C7" s="75" t="s">
        <v>565</v>
      </c>
      <c r="D7" s="75" t="s">
        <v>565</v>
      </c>
      <c r="E7" s="75" t="s">
        <v>565</v>
      </c>
      <c r="F7" s="75" t="s">
        <v>565</v>
      </c>
      <c r="G7" s="75" t="s">
        <v>565</v>
      </c>
    </row>
    <row r="8" spans="1:7">
      <c r="A8" s="75" t="s">
        <v>21</v>
      </c>
      <c r="B8" s="75" t="s">
        <v>565</v>
      </c>
      <c r="C8" s="75" t="s">
        <v>565</v>
      </c>
      <c r="D8" s="75" t="s">
        <v>565</v>
      </c>
      <c r="E8" s="75" t="s">
        <v>565</v>
      </c>
      <c r="F8" s="75" t="s">
        <v>565</v>
      </c>
      <c r="G8" s="75" t="s">
        <v>565</v>
      </c>
    </row>
    <row r="9" spans="1:7">
      <c r="A9" s="75" t="s">
        <v>22</v>
      </c>
      <c r="B9" s="75" t="s">
        <v>565</v>
      </c>
      <c r="C9" s="75" t="s">
        <v>565</v>
      </c>
      <c r="D9" s="75" t="s">
        <v>565</v>
      </c>
      <c r="E9" s="75" t="s">
        <v>565</v>
      </c>
      <c r="F9" s="75" t="s">
        <v>565</v>
      </c>
      <c r="G9" s="75" t="s">
        <v>565</v>
      </c>
    </row>
    <row r="10" spans="1:7">
      <c r="A10" s="75" t="s">
        <v>23</v>
      </c>
      <c r="B10" s="75" t="s">
        <v>565</v>
      </c>
      <c r="C10" s="75" t="s">
        <v>565</v>
      </c>
      <c r="D10" s="75" t="s">
        <v>565</v>
      </c>
      <c r="E10" s="75" t="s">
        <v>565</v>
      </c>
      <c r="F10" s="75" t="s">
        <v>565</v>
      </c>
      <c r="G10" s="75" t="s">
        <v>565</v>
      </c>
    </row>
    <row r="11" spans="1:7">
      <c r="A11" s="75" t="s">
        <v>24</v>
      </c>
      <c r="B11" s="75" t="s">
        <v>565</v>
      </c>
      <c r="C11" s="75" t="s">
        <v>565</v>
      </c>
      <c r="D11" s="75" t="s">
        <v>565</v>
      </c>
      <c r="E11" s="75" t="s">
        <v>565</v>
      </c>
      <c r="F11" s="75" t="s">
        <v>565</v>
      </c>
      <c r="G11" s="75" t="s">
        <v>565</v>
      </c>
    </row>
    <row r="12" spans="1:7">
      <c r="A12" s="75" t="s">
        <v>25</v>
      </c>
      <c r="B12" s="75" t="s">
        <v>565</v>
      </c>
      <c r="C12" s="75" t="s">
        <v>565</v>
      </c>
      <c r="D12" s="75" t="s">
        <v>565</v>
      </c>
      <c r="E12" s="75" t="s">
        <v>565</v>
      </c>
      <c r="F12" s="75" t="s">
        <v>565</v>
      </c>
      <c r="G12" s="75" t="s">
        <v>565</v>
      </c>
    </row>
    <row r="13" spans="1:7">
      <c r="A13" s="75" t="s">
        <v>26</v>
      </c>
      <c r="B13" s="75" t="s">
        <v>565</v>
      </c>
      <c r="C13" s="75" t="s">
        <v>565</v>
      </c>
      <c r="D13" s="75" t="s">
        <v>565</v>
      </c>
      <c r="E13" s="75" t="s">
        <v>565</v>
      </c>
      <c r="F13" s="75" t="s">
        <v>565</v>
      </c>
      <c r="G13" s="75" t="s">
        <v>565</v>
      </c>
    </row>
    <row r="14" spans="1:7">
      <c r="A14" s="75" t="s">
        <v>27</v>
      </c>
      <c r="B14" s="75" t="s">
        <v>565</v>
      </c>
      <c r="C14" s="75" t="s">
        <v>565</v>
      </c>
      <c r="D14" s="75" t="s">
        <v>565</v>
      </c>
      <c r="E14" s="75" t="s">
        <v>565</v>
      </c>
      <c r="F14" s="75" t="s">
        <v>565</v>
      </c>
      <c r="G14" s="75" t="s">
        <v>565</v>
      </c>
    </row>
    <row r="15" spans="1:7">
      <c r="A15" s="75" t="s">
        <v>28</v>
      </c>
      <c r="B15" s="75" t="s">
        <v>565</v>
      </c>
      <c r="C15" s="75" t="s">
        <v>565</v>
      </c>
      <c r="D15" s="75" t="s">
        <v>565</v>
      </c>
      <c r="E15" s="75" t="s">
        <v>565</v>
      </c>
      <c r="F15" s="75" t="s">
        <v>565</v>
      </c>
      <c r="G15" s="75" t="s">
        <v>565</v>
      </c>
    </row>
    <row r="16" spans="1:7">
      <c r="A16" s="75" t="s">
        <v>29</v>
      </c>
      <c r="B16" s="75" t="s">
        <v>565</v>
      </c>
      <c r="C16" s="75" t="s">
        <v>565</v>
      </c>
      <c r="D16" s="75" t="s">
        <v>565</v>
      </c>
      <c r="E16" s="75" t="s">
        <v>565</v>
      </c>
      <c r="F16" s="75" t="s">
        <v>565</v>
      </c>
      <c r="G16" s="75" t="s">
        <v>565</v>
      </c>
    </row>
    <row r="17" spans="1:7">
      <c r="A17" s="75" t="s">
        <v>30</v>
      </c>
      <c r="B17" s="75" t="s">
        <v>565</v>
      </c>
      <c r="C17" s="75" t="s">
        <v>565</v>
      </c>
      <c r="D17" s="75" t="s">
        <v>565</v>
      </c>
      <c r="E17" s="75" t="s">
        <v>565</v>
      </c>
      <c r="F17" s="75" t="s">
        <v>565</v>
      </c>
      <c r="G17" s="75" t="s">
        <v>565</v>
      </c>
    </row>
    <row r="18" spans="1:7">
      <c r="A18" s="75" t="s">
        <v>31</v>
      </c>
      <c r="B18" s="75" t="s">
        <v>565</v>
      </c>
      <c r="C18" s="75" t="s">
        <v>565</v>
      </c>
      <c r="D18" s="75" t="s">
        <v>565</v>
      </c>
      <c r="E18" s="75" t="s">
        <v>565</v>
      </c>
      <c r="F18" s="75" t="s">
        <v>565</v>
      </c>
      <c r="G18" s="75" t="s">
        <v>565</v>
      </c>
    </row>
    <row r="19" spans="1:7">
      <c r="A19" s="75" t="s">
        <v>32</v>
      </c>
      <c r="B19" s="75" t="s">
        <v>565</v>
      </c>
      <c r="C19" s="75" t="s">
        <v>565</v>
      </c>
      <c r="D19" s="75" t="s">
        <v>565</v>
      </c>
      <c r="E19" s="75" t="s">
        <v>565</v>
      </c>
      <c r="F19" s="75" t="s">
        <v>565</v>
      </c>
      <c r="G19" s="75" t="s">
        <v>565</v>
      </c>
    </row>
    <row r="20" spans="1:7">
      <c r="A20" s="75" t="s">
        <v>33</v>
      </c>
      <c r="B20" s="75" t="s">
        <v>565</v>
      </c>
      <c r="C20" s="75" t="s">
        <v>565</v>
      </c>
      <c r="D20" s="75" t="s">
        <v>565</v>
      </c>
      <c r="E20" s="75" t="s">
        <v>565</v>
      </c>
      <c r="F20" s="75" t="s">
        <v>565</v>
      </c>
      <c r="G20" s="75" t="s">
        <v>565</v>
      </c>
    </row>
    <row r="21" spans="1:7">
      <c r="A21" s="75" t="s">
        <v>34</v>
      </c>
      <c r="B21" s="75" t="s">
        <v>565</v>
      </c>
      <c r="C21" s="75" t="s">
        <v>565</v>
      </c>
      <c r="D21" s="75" t="s">
        <v>565</v>
      </c>
      <c r="E21" s="75" t="s">
        <v>565</v>
      </c>
      <c r="F21" s="75" t="s">
        <v>565</v>
      </c>
      <c r="G21" s="75" t="s">
        <v>565</v>
      </c>
    </row>
    <row r="22" spans="1:7">
      <c r="A22" s="75" t="s">
        <v>35</v>
      </c>
      <c r="B22" s="75" t="s">
        <v>565</v>
      </c>
      <c r="C22" s="75" t="s">
        <v>565</v>
      </c>
      <c r="D22" s="75" t="s">
        <v>565</v>
      </c>
      <c r="E22" s="75" t="s">
        <v>565</v>
      </c>
      <c r="F22" s="75" t="s">
        <v>565</v>
      </c>
      <c r="G22" s="75" t="s">
        <v>565</v>
      </c>
    </row>
    <row r="23" spans="1:7">
      <c r="A23" s="75" t="s">
        <v>36</v>
      </c>
      <c r="B23" s="75" t="s">
        <v>565</v>
      </c>
      <c r="C23" s="75" t="s">
        <v>565</v>
      </c>
      <c r="D23" s="75" t="s">
        <v>565</v>
      </c>
      <c r="E23" s="75" t="s">
        <v>565</v>
      </c>
      <c r="F23" s="75" t="s">
        <v>565</v>
      </c>
      <c r="G23" s="75" t="s">
        <v>565</v>
      </c>
    </row>
    <row r="24" spans="1:7">
      <c r="A24" s="75" t="s">
        <v>37</v>
      </c>
      <c r="B24" s="75" t="s">
        <v>565</v>
      </c>
      <c r="C24" s="75" t="s">
        <v>565</v>
      </c>
      <c r="D24" s="75" t="s">
        <v>565</v>
      </c>
      <c r="E24" s="75" t="s">
        <v>565</v>
      </c>
      <c r="F24" s="75" t="s">
        <v>565</v>
      </c>
      <c r="G24" s="75" t="s">
        <v>565</v>
      </c>
    </row>
    <row r="25" spans="1:7">
      <c r="A25" s="75" t="s">
        <v>38</v>
      </c>
      <c r="B25" s="75" t="s">
        <v>565</v>
      </c>
      <c r="C25" s="75" t="s">
        <v>565</v>
      </c>
      <c r="D25" s="75" t="s">
        <v>565</v>
      </c>
      <c r="E25" s="75" t="s">
        <v>565</v>
      </c>
      <c r="F25" s="75" t="s">
        <v>565</v>
      </c>
      <c r="G25" s="75" t="s">
        <v>565</v>
      </c>
    </row>
    <row r="26" spans="1:7">
      <c r="A26" s="75" t="s">
        <v>39</v>
      </c>
      <c r="B26" s="75" t="s">
        <v>565</v>
      </c>
      <c r="C26" s="75" t="s">
        <v>565</v>
      </c>
      <c r="D26" s="75" t="s">
        <v>565</v>
      </c>
      <c r="E26" s="75" t="s">
        <v>565</v>
      </c>
      <c r="F26" s="75" t="s">
        <v>565</v>
      </c>
      <c r="G26" s="75" t="s">
        <v>565</v>
      </c>
    </row>
    <row r="27" spans="1:7">
      <c r="A27" s="75" t="s">
        <v>40</v>
      </c>
      <c r="B27" s="75" t="s">
        <v>565</v>
      </c>
      <c r="C27" s="75" t="s">
        <v>629</v>
      </c>
      <c r="D27" s="75" t="s">
        <v>629</v>
      </c>
      <c r="E27" s="75" t="s">
        <v>565</v>
      </c>
      <c r="F27" s="75" t="s">
        <v>565</v>
      </c>
      <c r="G27" s="75" t="s">
        <v>565</v>
      </c>
    </row>
    <row r="29" spans="1:7">
      <c r="A29" s="87" t="s">
        <v>86</v>
      </c>
      <c r="B29" s="87" t="s">
        <v>565</v>
      </c>
      <c r="C29" s="91" t="s">
        <v>629</v>
      </c>
      <c r="D29" s="91" t="s">
        <v>629</v>
      </c>
      <c r="E29" s="87" t="s">
        <v>565</v>
      </c>
      <c r="F29" s="87" t="s">
        <v>565</v>
      </c>
      <c r="G29" s="87" t="s">
        <v>565</v>
      </c>
    </row>
  </sheetData>
  <pageMargins left="0.7" right="0.7" top="0.75" bottom="0.75" header="0.3" footer="0.3"/>
  <pageSetup fitToHeight="1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27"/>
  <sheetViews>
    <sheetView topLeftCell="A4" workbookViewId="0">
      <selection activeCell="C23" sqref="C23"/>
    </sheetView>
  </sheetViews>
  <sheetFormatPr defaultColWidth="9.109375" defaultRowHeight="13.2"/>
  <cols>
    <col min="1" max="1" width="27.109375" style="75" customWidth="1"/>
    <col min="2" max="2" width="11.109375" style="76" bestFit="1" customWidth="1"/>
    <col min="3" max="3" width="6.88671875" style="76" customWidth="1"/>
    <col min="4" max="4" width="12.33203125" style="76" bestFit="1" customWidth="1"/>
    <col min="5" max="6" width="15.109375" style="76" bestFit="1" customWidth="1"/>
    <col min="7" max="11" width="12.33203125" style="76" bestFit="1" customWidth="1"/>
    <col min="12" max="13" width="13.33203125" style="76" bestFit="1" customWidth="1"/>
    <col min="14" max="16384" width="9.109375" style="75"/>
  </cols>
  <sheetData>
    <row r="1" spans="1:13">
      <c r="A1" s="75" t="s">
        <v>756</v>
      </c>
    </row>
    <row r="2" spans="1:13">
      <c r="A2" s="75" t="s">
        <v>1</v>
      </c>
    </row>
    <row r="3" spans="1:13">
      <c r="A3" s="75" t="s">
        <v>110</v>
      </c>
    </row>
    <row r="4" spans="1:13">
      <c r="A4" s="75" t="s">
        <v>755</v>
      </c>
    </row>
    <row r="6" spans="1:13">
      <c r="A6" s="87" t="s">
        <v>48</v>
      </c>
      <c r="B6" s="85" t="s">
        <v>49</v>
      </c>
      <c r="C6" s="85" t="s">
        <v>50</v>
      </c>
      <c r="D6" s="85" t="s">
        <v>51</v>
      </c>
      <c r="E6" s="85" t="s">
        <v>52</v>
      </c>
      <c r="F6" s="85" t="s">
        <v>53</v>
      </c>
      <c r="G6" s="85" t="s">
        <v>54</v>
      </c>
      <c r="H6" s="85" t="s">
        <v>55</v>
      </c>
      <c r="I6" s="85" t="s">
        <v>56</v>
      </c>
      <c r="J6" s="85" t="s">
        <v>57</v>
      </c>
      <c r="K6" s="85" t="s">
        <v>58</v>
      </c>
      <c r="L6" s="85" t="s">
        <v>59</v>
      </c>
      <c r="M6" s="85" t="s">
        <v>60</v>
      </c>
    </row>
    <row r="7" spans="1:13">
      <c r="A7" s="75" t="s">
        <v>20</v>
      </c>
      <c r="B7" s="222">
        <v>9.25</v>
      </c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</row>
    <row r="8" spans="1:13">
      <c r="A8" s="75" t="s">
        <v>21</v>
      </c>
      <c r="B8" s="222">
        <v>9.25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</row>
    <row r="9" spans="1:13">
      <c r="A9" s="75" t="s">
        <v>22</v>
      </c>
      <c r="B9" s="222">
        <v>9.25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</row>
    <row r="10" spans="1:13">
      <c r="A10" s="75" t="s">
        <v>23</v>
      </c>
      <c r="B10" s="222">
        <v>9.25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</row>
    <row r="11" spans="1:13">
      <c r="A11" s="75" t="s">
        <v>24</v>
      </c>
      <c r="B11" s="222">
        <v>9.25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</row>
    <row r="12" spans="1:13">
      <c r="A12" s="75" t="s">
        <v>25</v>
      </c>
      <c r="B12" s="222">
        <v>9.25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</row>
    <row r="13" spans="1:13">
      <c r="A13" s="75" t="s">
        <v>26</v>
      </c>
      <c r="B13" s="222">
        <v>9.25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</row>
    <row r="14" spans="1:13">
      <c r="A14" s="75" t="s">
        <v>27</v>
      </c>
      <c r="B14" s="222">
        <v>9.25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</row>
    <row r="15" spans="1:13">
      <c r="A15" s="75" t="s">
        <v>28</v>
      </c>
      <c r="B15" s="222">
        <v>9.25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</row>
    <row r="16" spans="1:13">
      <c r="A16" s="75" t="s">
        <v>29</v>
      </c>
      <c r="B16" s="222">
        <v>9.25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</row>
    <row r="17" spans="1:13">
      <c r="A17" s="75" t="s">
        <v>30</v>
      </c>
      <c r="B17" s="222">
        <v>9.25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</row>
    <row r="18" spans="1:13">
      <c r="A18" s="75" t="s">
        <v>31</v>
      </c>
      <c r="B18" s="222">
        <v>9.25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</row>
    <row r="19" spans="1:13">
      <c r="A19" s="75" t="s">
        <v>32</v>
      </c>
      <c r="B19" s="222">
        <v>9.25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</row>
    <row r="20" spans="1:13">
      <c r="A20" s="75" t="s">
        <v>33</v>
      </c>
      <c r="B20" s="222">
        <v>9.25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</row>
    <row r="21" spans="1:13">
      <c r="A21" s="75" t="s">
        <v>34</v>
      </c>
      <c r="B21" s="222">
        <v>9.25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</row>
    <row r="22" spans="1:13">
      <c r="A22" s="75" t="s">
        <v>35</v>
      </c>
      <c r="B22" s="222">
        <v>9.25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</row>
    <row r="23" spans="1:13">
      <c r="A23" s="75" t="s">
        <v>36</v>
      </c>
      <c r="B23" s="222">
        <v>9.25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</row>
    <row r="24" spans="1:13">
      <c r="A24" s="75" t="s">
        <v>37</v>
      </c>
      <c r="B24" s="222">
        <v>9.25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</row>
    <row r="25" spans="1:13">
      <c r="A25" s="75" t="s">
        <v>38</v>
      </c>
      <c r="B25" s="222">
        <v>9.25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</row>
    <row r="26" spans="1:13">
      <c r="A26" s="75" t="s">
        <v>39</v>
      </c>
      <c r="B26" s="222">
        <v>9.25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</row>
    <row r="27" spans="1:13">
      <c r="A27" s="75" t="s">
        <v>40</v>
      </c>
      <c r="B27" s="222">
        <v>9.25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</row>
  </sheetData>
  <pageMargins left="0.7" right="0.7" top="0.75" bottom="0.75" header="0.3" footer="0.3"/>
  <pageSetup scale="77" fitToHeight="1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29"/>
  <sheetViews>
    <sheetView topLeftCell="A6" workbookViewId="0">
      <selection activeCell="C23" sqref="C23"/>
    </sheetView>
  </sheetViews>
  <sheetFormatPr defaultColWidth="9.109375" defaultRowHeight="13.2"/>
  <cols>
    <col min="1" max="1" width="29" style="75" customWidth="1"/>
    <col min="2" max="2" width="12" style="84" bestFit="1" customWidth="1"/>
    <col min="3" max="3" width="4.6640625" style="84" bestFit="1" customWidth="1"/>
    <col min="4" max="4" width="12.44140625" style="84" bestFit="1" customWidth="1"/>
    <col min="5" max="6" width="15.33203125" style="84" bestFit="1" customWidth="1"/>
    <col min="7" max="11" width="12.44140625" style="84" bestFit="1" customWidth="1"/>
    <col min="12" max="13" width="13.44140625" style="84" bestFit="1" customWidth="1"/>
    <col min="14" max="14" width="12" style="84" bestFit="1" customWidth="1"/>
    <col min="15" max="15" width="13.77734375" style="75" bestFit="1" customWidth="1"/>
    <col min="16" max="16384" width="9.109375" style="75"/>
  </cols>
  <sheetData>
    <row r="1" spans="1:15">
      <c r="A1" s="75" t="s">
        <v>758</v>
      </c>
    </row>
    <row r="2" spans="1:15">
      <c r="A2" s="75" t="s">
        <v>1</v>
      </c>
    </row>
    <row r="3" spans="1:15">
      <c r="A3" s="75" t="s">
        <v>110</v>
      </c>
    </row>
    <row r="4" spans="1:15">
      <c r="A4" s="75" t="s">
        <v>757</v>
      </c>
    </row>
    <row r="6" spans="1:15">
      <c r="A6" s="87" t="s">
        <v>48</v>
      </c>
      <c r="B6" s="92" t="s">
        <v>49</v>
      </c>
      <c r="C6" s="92" t="s">
        <v>50</v>
      </c>
      <c r="D6" s="92" t="s">
        <v>51</v>
      </c>
      <c r="E6" s="92" t="s">
        <v>52</v>
      </c>
      <c r="F6" s="92" t="s">
        <v>53</v>
      </c>
      <c r="G6" s="92" t="s">
        <v>54</v>
      </c>
      <c r="H6" s="92" t="s">
        <v>55</v>
      </c>
      <c r="I6" s="92" t="s">
        <v>56</v>
      </c>
      <c r="J6" s="92" t="s">
        <v>57</v>
      </c>
      <c r="K6" s="92" t="s">
        <v>58</v>
      </c>
      <c r="L6" s="92" t="s">
        <v>59</v>
      </c>
      <c r="M6" s="92" t="s">
        <v>60</v>
      </c>
      <c r="N6" s="92" t="s">
        <v>41</v>
      </c>
    </row>
    <row r="7" spans="1:15">
      <c r="A7" s="75" t="s">
        <v>20</v>
      </c>
      <c r="B7" s="84">
        <f>'45'!N7</f>
        <v>19466319.75</v>
      </c>
      <c r="C7" s="84">
        <v>0</v>
      </c>
      <c r="D7" s="84">
        <v>0</v>
      </c>
      <c r="E7" s="84">
        <v>0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4">
        <v>0</v>
      </c>
      <c r="M7" s="84">
        <v>0</v>
      </c>
      <c r="N7" s="84">
        <f>SUM(B7:M7)</f>
        <v>19466319.75</v>
      </c>
      <c r="O7" s="141"/>
    </row>
    <row r="8" spans="1:15">
      <c r="A8" s="75" t="s">
        <v>21</v>
      </c>
      <c r="B8" s="84">
        <f>'45'!N8</f>
        <v>567302.5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  <c r="J8" s="84">
        <v>0</v>
      </c>
      <c r="K8" s="84">
        <v>0</v>
      </c>
      <c r="L8" s="84">
        <v>0</v>
      </c>
      <c r="M8" s="84">
        <v>0</v>
      </c>
      <c r="N8" s="84">
        <f>SUM(B8:M8)</f>
        <v>567302.5</v>
      </c>
      <c r="O8" s="141"/>
    </row>
    <row r="9" spans="1:15">
      <c r="A9" s="75" t="s">
        <v>22</v>
      </c>
      <c r="B9" s="84">
        <f>'45'!N9</f>
        <v>1301891.25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f>SUM(B9:M9)</f>
        <v>1301891.25</v>
      </c>
      <c r="O9" s="141"/>
    </row>
    <row r="10" spans="1:15">
      <c r="A10" s="75" t="s">
        <v>23</v>
      </c>
      <c r="B10" s="84">
        <f>'45'!N10</f>
        <v>111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f>SUM(B10:M10)</f>
        <v>111</v>
      </c>
      <c r="O10" s="141"/>
    </row>
    <row r="11" spans="1:15">
      <c r="A11" s="75" t="s">
        <v>24</v>
      </c>
      <c r="B11" s="84">
        <f>'45'!N11</f>
        <v>111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f>SUM(B11:M11)</f>
        <v>111</v>
      </c>
      <c r="O11" s="141"/>
    </row>
    <row r="12" spans="1:15">
      <c r="A12" s="75" t="s">
        <v>25</v>
      </c>
      <c r="B12" s="84">
        <f>'45'!N12</f>
        <v>666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f>SUM(B12:M12)</f>
        <v>666</v>
      </c>
      <c r="O12" s="141"/>
    </row>
    <row r="13" spans="1:15">
      <c r="A13" s="75" t="s">
        <v>26</v>
      </c>
      <c r="B13" s="84">
        <f>'45'!N13</f>
        <v>777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f>SUM(B13:M13)</f>
        <v>777</v>
      </c>
      <c r="O13" s="141"/>
    </row>
    <row r="14" spans="1:15">
      <c r="A14" s="75" t="s">
        <v>27</v>
      </c>
      <c r="B14" s="84">
        <f>'45'!N14</f>
        <v>111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f>SUM(B14:M14)</f>
        <v>111</v>
      </c>
      <c r="O14" s="141"/>
    </row>
    <row r="15" spans="1:15">
      <c r="A15" s="75" t="s">
        <v>28</v>
      </c>
      <c r="B15" s="84">
        <f>'45'!N15</f>
        <v>111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f>SUM(B15:M15)</f>
        <v>111</v>
      </c>
      <c r="O15" s="141"/>
    </row>
    <row r="16" spans="1:15">
      <c r="A16" s="75" t="s">
        <v>29</v>
      </c>
      <c r="B16" s="84">
        <f>'45'!N16</f>
        <v>666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f>SUM(B16:M16)</f>
        <v>666</v>
      </c>
      <c r="O16" s="141"/>
    </row>
    <row r="17" spans="1:15">
      <c r="A17" s="75" t="s">
        <v>30</v>
      </c>
      <c r="B17" s="84">
        <f>'45'!N17</f>
        <v>111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f>SUM(B17:M17)</f>
        <v>111</v>
      </c>
      <c r="O17" s="141"/>
    </row>
    <row r="18" spans="1:15">
      <c r="A18" s="75" t="s">
        <v>31</v>
      </c>
      <c r="B18" s="84">
        <f>'45'!N18</f>
        <v>666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f>SUM(B18:M18)</f>
        <v>666</v>
      </c>
      <c r="O18" s="141"/>
    </row>
    <row r="19" spans="1:15">
      <c r="A19" s="75" t="s">
        <v>32</v>
      </c>
      <c r="B19" s="84">
        <f>'45'!N19</f>
        <v>111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f>SUM(B19:M19)</f>
        <v>111</v>
      </c>
      <c r="O19" s="141"/>
    </row>
    <row r="20" spans="1:15">
      <c r="A20" s="75" t="s">
        <v>33</v>
      </c>
      <c r="B20" s="84">
        <f>'45'!N20</f>
        <v>111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f>SUM(B20:M20)</f>
        <v>111</v>
      </c>
      <c r="O20" s="141"/>
    </row>
    <row r="21" spans="1:15">
      <c r="A21" s="75" t="s">
        <v>34</v>
      </c>
      <c r="B21" s="84">
        <f>'45'!N21</f>
        <v>111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f>SUM(B21:M21)</f>
        <v>111</v>
      </c>
      <c r="O21" s="141"/>
    </row>
    <row r="22" spans="1:15">
      <c r="A22" s="75" t="s">
        <v>35</v>
      </c>
      <c r="B22" s="84">
        <f>'45'!N22</f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f>SUM(B22:M22)</f>
        <v>0</v>
      </c>
      <c r="O22" s="141"/>
    </row>
    <row r="23" spans="1:15">
      <c r="A23" s="75" t="s">
        <v>36</v>
      </c>
      <c r="B23" s="84">
        <f>'45'!N23</f>
        <v>333</v>
      </c>
      <c r="C23" s="84">
        <v>0</v>
      </c>
      <c r="D23" s="84">
        <v>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f>SUM(B23:M23)</f>
        <v>333</v>
      </c>
      <c r="O23" s="141"/>
    </row>
    <row r="24" spans="1:15">
      <c r="A24" s="75" t="s">
        <v>37</v>
      </c>
      <c r="B24" s="84">
        <f>'45'!N24</f>
        <v>111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f>SUM(B24:M24)</f>
        <v>111</v>
      </c>
      <c r="O24" s="141"/>
    </row>
    <row r="25" spans="1:15">
      <c r="A25" s="75" t="s">
        <v>38</v>
      </c>
      <c r="B25" s="84">
        <f>'45'!N25</f>
        <v>111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f>SUM(B25:M25)</f>
        <v>111</v>
      </c>
      <c r="O25" s="141"/>
    </row>
    <row r="26" spans="1:15">
      <c r="A26" s="75" t="s">
        <v>39</v>
      </c>
      <c r="B26" s="84">
        <f>'45'!N26</f>
        <v>1554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f>SUM(B26:M26)</f>
        <v>1554</v>
      </c>
      <c r="O26" s="141"/>
    </row>
    <row r="27" spans="1:15">
      <c r="A27" s="75" t="s">
        <v>40</v>
      </c>
      <c r="B27" s="84">
        <f>'45'!N27</f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f>SUM(B27:M27)</f>
        <v>0</v>
      </c>
    </row>
    <row r="29" spans="1:15">
      <c r="A29" s="87" t="s">
        <v>41</v>
      </c>
      <c r="B29" s="86">
        <f>SUM(B7:B28)</f>
        <v>21341285.5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f>SUM(N7:N27)</f>
        <v>21341285.5</v>
      </c>
    </row>
  </sheetData>
  <pageMargins left="0.7" right="0.7" top="0.75" bottom="0.75" header="0.3" footer="0.3"/>
  <pageSetup scale="72" fitToHeight="1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9"/>
  <sheetViews>
    <sheetView workbookViewId="0">
      <selection activeCell="C23" sqref="C23"/>
    </sheetView>
  </sheetViews>
  <sheetFormatPr defaultColWidth="9.109375" defaultRowHeight="13.2"/>
  <cols>
    <col min="1" max="1" width="28.109375" style="75" customWidth="1"/>
    <col min="2" max="13" width="11.109375" style="84" bestFit="1" customWidth="1"/>
    <col min="14" max="14" width="12" style="84" bestFit="1" customWidth="1"/>
    <col min="15" max="16384" width="9.109375" style="75"/>
  </cols>
  <sheetData>
    <row r="1" spans="1:14">
      <c r="A1" s="75" t="s">
        <v>760</v>
      </c>
    </row>
    <row r="2" spans="1:14">
      <c r="A2" s="75" t="s">
        <v>1</v>
      </c>
    </row>
    <row r="3" spans="1:14">
      <c r="A3" s="75" t="s">
        <v>110</v>
      </c>
    </row>
    <row r="4" spans="1:14">
      <c r="A4" s="75" t="s">
        <v>759</v>
      </c>
    </row>
    <row r="6" spans="1:14">
      <c r="A6" s="87" t="s">
        <v>48</v>
      </c>
      <c r="B6" s="86" t="s">
        <v>4</v>
      </c>
      <c r="C6" s="86" t="s">
        <v>5</v>
      </c>
      <c r="D6" s="86" t="s">
        <v>6</v>
      </c>
      <c r="E6" s="86" t="s">
        <v>7</v>
      </c>
      <c r="F6" s="86" t="s">
        <v>8</v>
      </c>
      <c r="G6" s="86" t="s">
        <v>9</v>
      </c>
      <c r="H6" s="86" t="s">
        <v>10</v>
      </c>
      <c r="I6" s="86" t="s">
        <v>11</v>
      </c>
      <c r="J6" s="86" t="s">
        <v>12</v>
      </c>
      <c r="K6" s="86" t="s">
        <v>13</v>
      </c>
      <c r="L6" s="86" t="s">
        <v>14</v>
      </c>
      <c r="M6" s="86" t="s">
        <v>15</v>
      </c>
      <c r="N6" s="86" t="s">
        <v>41</v>
      </c>
    </row>
    <row r="7" spans="1:14">
      <c r="A7" s="75" t="s">
        <v>20</v>
      </c>
      <c r="B7" s="84">
        <f>'3'!$B6*'43'!$B7</f>
        <v>1608686</v>
      </c>
      <c r="C7" s="84">
        <f>'4'!$B6*'43'!$B7</f>
        <v>1607557.5</v>
      </c>
      <c r="D7" s="84">
        <f>'5'!$B6*'43'!$B7</f>
        <v>1610277</v>
      </c>
      <c r="E7" s="84">
        <f>'6'!$B6*'43'!$B7</f>
        <v>1612376.75</v>
      </c>
      <c r="F7" s="84">
        <f>'7'!$B6*'43'!$B7</f>
        <v>1613986.25</v>
      </c>
      <c r="G7" s="84">
        <f>'8'!$B6*'43'!$B7</f>
        <v>1619638</v>
      </c>
      <c r="H7" s="84">
        <f>'9'!$B6*'43'!$B7</f>
        <v>1621904.25</v>
      </c>
      <c r="I7" s="84">
        <f>'10'!$B6*'43'!$B7</f>
        <v>1625465.5</v>
      </c>
      <c r="J7" s="84">
        <f>'11'!$B6*'43'!$B7</f>
        <v>1632615.75</v>
      </c>
      <c r="K7" s="84">
        <f>'12'!$B6*'43'!$B7</f>
        <v>1635381.5</v>
      </c>
      <c r="L7" s="84">
        <f>'13'!$B6*'43'!$B7</f>
        <v>1642087.75</v>
      </c>
      <c r="M7" s="84">
        <f>'14'!$B6*'43'!$B7</f>
        <v>1636343.5</v>
      </c>
      <c r="N7" s="84">
        <f>SUM(B7:M7)</f>
        <v>19466319.75</v>
      </c>
    </row>
    <row r="8" spans="1:14">
      <c r="A8" s="75" t="s">
        <v>21</v>
      </c>
      <c r="B8" s="84">
        <f>'3'!$B7*'43'!$B8</f>
        <v>47073.25</v>
      </c>
      <c r="C8" s="84">
        <f>'4'!$B7*'43'!$B8</f>
        <v>47082.5</v>
      </c>
      <c r="D8" s="84">
        <f>'5'!$B7*'43'!$B8</f>
        <v>47138</v>
      </c>
      <c r="E8" s="84">
        <f>'6'!$B7*'43'!$B8</f>
        <v>47156.5</v>
      </c>
      <c r="F8" s="84">
        <f>'7'!$B7*'43'!$B8</f>
        <v>47119.5</v>
      </c>
      <c r="G8" s="84">
        <f>'8'!$B7*'43'!$B8</f>
        <v>47239.75</v>
      </c>
      <c r="H8" s="84">
        <f>'9'!$B7*'43'!$B8</f>
        <v>47258.25</v>
      </c>
      <c r="I8" s="84">
        <f>'10'!$B7*'43'!$B8</f>
        <v>47313.75</v>
      </c>
      <c r="J8" s="84">
        <f>'11'!$B7*'43'!$B8</f>
        <v>47461.75</v>
      </c>
      <c r="K8" s="84">
        <f>'12'!$B7*'43'!$B8</f>
        <v>47406.25</v>
      </c>
      <c r="L8" s="84">
        <f>'13'!$B7*'43'!$B8</f>
        <v>47582</v>
      </c>
      <c r="M8" s="84">
        <f>'14'!$B7*'43'!$B8</f>
        <v>47471</v>
      </c>
      <c r="N8" s="84">
        <f>SUM(B8:M8)</f>
        <v>567302.5</v>
      </c>
    </row>
    <row r="9" spans="1:14">
      <c r="A9" s="75" t="s">
        <v>22</v>
      </c>
      <c r="B9" s="84">
        <f>'3'!$B8*'43'!$B9</f>
        <v>108123.25</v>
      </c>
      <c r="C9" s="84">
        <f>'4'!$B8*'43'!$B9</f>
        <v>107984.5</v>
      </c>
      <c r="D9" s="84">
        <f>'5'!$B8*'43'!$B9</f>
        <v>107984.5</v>
      </c>
      <c r="E9" s="84">
        <f>'6'!$B8*'43'!$B9</f>
        <v>108151</v>
      </c>
      <c r="F9" s="84">
        <f>'7'!$B8*'43'!$B9</f>
        <v>108151</v>
      </c>
      <c r="G9" s="84">
        <f>'8'!$B8*'43'!$B9</f>
        <v>108382.25</v>
      </c>
      <c r="H9" s="84">
        <f>'9'!$B8*'43'!$B9</f>
        <v>108659.75</v>
      </c>
      <c r="I9" s="84">
        <f>'10'!$B8*'43'!$B9</f>
        <v>108650.5</v>
      </c>
      <c r="J9" s="84">
        <f>'11'!$B8*'43'!$B9</f>
        <v>108863.25</v>
      </c>
      <c r="K9" s="84">
        <f>'12'!$B8*'43'!$B9</f>
        <v>108817</v>
      </c>
      <c r="L9" s="84">
        <f>'13'!$B8*'43'!$B9</f>
        <v>109011.25</v>
      </c>
      <c r="M9" s="84">
        <f>'14'!$B8*'43'!$B9</f>
        <v>109113</v>
      </c>
      <c r="N9" s="84">
        <f>SUM(B9:M9)</f>
        <v>1301891.25</v>
      </c>
    </row>
    <row r="10" spans="1:14">
      <c r="A10" s="75" t="s">
        <v>23</v>
      </c>
      <c r="B10" s="84">
        <f>'3'!$B9*'43'!$B10</f>
        <v>9.25</v>
      </c>
      <c r="C10" s="84">
        <f>'4'!$B9*'43'!$B10</f>
        <v>9.25</v>
      </c>
      <c r="D10" s="84">
        <f>'5'!$B9*'43'!$B10</f>
        <v>9.25</v>
      </c>
      <c r="E10" s="84">
        <f>'6'!$B9*'43'!$B10</f>
        <v>9.25</v>
      </c>
      <c r="F10" s="84">
        <f>'7'!$B9*'43'!$B10</f>
        <v>9.25</v>
      </c>
      <c r="G10" s="84">
        <f>'8'!$B9*'43'!$B10</f>
        <v>9.25</v>
      </c>
      <c r="H10" s="84">
        <f>'9'!$B9*'43'!$B10</f>
        <v>9.25</v>
      </c>
      <c r="I10" s="84">
        <f>'10'!$B9*'43'!$B10</f>
        <v>9.25</v>
      </c>
      <c r="J10" s="84">
        <f>'11'!$B9*'43'!$B10</f>
        <v>9.25</v>
      </c>
      <c r="K10" s="84">
        <f>'12'!$B9*'43'!$B10</f>
        <v>9.25</v>
      </c>
      <c r="L10" s="84">
        <f>'13'!$B9*'43'!$B10</f>
        <v>9.25</v>
      </c>
      <c r="M10" s="84">
        <f>'14'!$B9*'43'!$B10</f>
        <v>9.25</v>
      </c>
      <c r="N10" s="84">
        <f>SUM(B10:M10)</f>
        <v>111</v>
      </c>
    </row>
    <row r="11" spans="1:14">
      <c r="A11" s="75" t="s">
        <v>24</v>
      </c>
      <c r="B11" s="84">
        <f>'3'!$B10*'43'!$B11</f>
        <v>9.25</v>
      </c>
      <c r="C11" s="84">
        <f>'4'!$B10*'43'!$B11</f>
        <v>9.25</v>
      </c>
      <c r="D11" s="84">
        <f>'5'!$B10*'43'!$B11</f>
        <v>9.25</v>
      </c>
      <c r="E11" s="84">
        <f>'6'!$B10*'43'!$B11</f>
        <v>9.25</v>
      </c>
      <c r="F11" s="84">
        <f>'7'!$B10*'43'!$B11</f>
        <v>9.25</v>
      </c>
      <c r="G11" s="84">
        <f>'8'!$B10*'43'!$B11</f>
        <v>9.25</v>
      </c>
      <c r="H11" s="84">
        <f>'9'!$B10*'43'!$B11</f>
        <v>9.25</v>
      </c>
      <c r="I11" s="84">
        <f>'10'!$B10*'43'!$B11</f>
        <v>9.25</v>
      </c>
      <c r="J11" s="84">
        <f>'11'!$B10*'43'!$B11</f>
        <v>9.25</v>
      </c>
      <c r="K11" s="84">
        <f>'12'!$B10*'43'!$B11</f>
        <v>9.25</v>
      </c>
      <c r="L11" s="84">
        <f>'13'!$B10*'43'!$B11</f>
        <v>9.25</v>
      </c>
      <c r="M11" s="84">
        <f>'14'!$B10*'43'!$B11</f>
        <v>9.25</v>
      </c>
      <c r="N11" s="84">
        <f>SUM(B11:M11)</f>
        <v>111</v>
      </c>
    </row>
    <row r="12" spans="1:14">
      <c r="A12" s="75" t="s">
        <v>25</v>
      </c>
      <c r="B12" s="84">
        <f>'3'!$B11*'43'!$B12</f>
        <v>55.5</v>
      </c>
      <c r="C12" s="84">
        <f>'4'!$B11*'43'!$B12</f>
        <v>55.5</v>
      </c>
      <c r="D12" s="84">
        <f>'5'!$B11*'43'!$B12</f>
        <v>55.5</v>
      </c>
      <c r="E12" s="84">
        <f>'6'!$B11*'43'!$B12</f>
        <v>55.5</v>
      </c>
      <c r="F12" s="84">
        <f>'7'!$B11*'43'!$B12</f>
        <v>55.5</v>
      </c>
      <c r="G12" s="84">
        <f>'8'!$B11*'43'!$B12</f>
        <v>55.5</v>
      </c>
      <c r="H12" s="84">
        <f>'9'!$B11*'43'!$B12</f>
        <v>55.5</v>
      </c>
      <c r="I12" s="84">
        <f>'10'!$B11*'43'!$B12</f>
        <v>55.5</v>
      </c>
      <c r="J12" s="84">
        <f>'11'!$B11*'43'!$B12</f>
        <v>55.5</v>
      </c>
      <c r="K12" s="84">
        <f>'12'!$B11*'43'!$B12</f>
        <v>55.5</v>
      </c>
      <c r="L12" s="84">
        <f>'13'!$B11*'43'!$B12</f>
        <v>55.5</v>
      </c>
      <c r="M12" s="84">
        <f>'14'!$B11*'43'!$B12</f>
        <v>55.5</v>
      </c>
      <c r="N12" s="84">
        <f>SUM(B12:M12)</f>
        <v>666</v>
      </c>
    </row>
    <row r="13" spans="1:14">
      <c r="A13" s="75" t="s">
        <v>26</v>
      </c>
      <c r="B13" s="84">
        <f>'3'!$B12*'43'!$B13</f>
        <v>64.75</v>
      </c>
      <c r="C13" s="84">
        <f>'4'!$B12*'43'!$B13</f>
        <v>64.75</v>
      </c>
      <c r="D13" s="84">
        <f>'5'!$B12*'43'!$B13</f>
        <v>64.75</v>
      </c>
      <c r="E13" s="84">
        <f>'6'!$B12*'43'!$B13</f>
        <v>64.75</v>
      </c>
      <c r="F13" s="84">
        <f>'7'!$B12*'43'!$B13</f>
        <v>64.75</v>
      </c>
      <c r="G13" s="84">
        <f>'8'!$B12*'43'!$B13</f>
        <v>64.75</v>
      </c>
      <c r="H13" s="84">
        <f>'9'!$B12*'43'!$B13</f>
        <v>64.75</v>
      </c>
      <c r="I13" s="84">
        <f>'10'!$B12*'43'!$B13</f>
        <v>64.75</v>
      </c>
      <c r="J13" s="84">
        <f>'11'!$B12*'43'!$B13</f>
        <v>64.75</v>
      </c>
      <c r="K13" s="84">
        <f>'12'!$B12*'43'!$B13</f>
        <v>64.75</v>
      </c>
      <c r="L13" s="84">
        <f>'13'!$B12*'43'!$B13</f>
        <v>64.75</v>
      </c>
      <c r="M13" s="84">
        <f>'14'!$B12*'43'!$B13</f>
        <v>64.75</v>
      </c>
      <c r="N13" s="84">
        <f>SUM(B13:M13)</f>
        <v>777</v>
      </c>
    </row>
    <row r="14" spans="1:14">
      <c r="A14" s="75" t="s">
        <v>27</v>
      </c>
      <c r="B14" s="84">
        <f>'3'!$B13*'43'!$B14</f>
        <v>9.25</v>
      </c>
      <c r="C14" s="84">
        <f>'4'!$B13*'43'!$B14</f>
        <v>9.25</v>
      </c>
      <c r="D14" s="84">
        <f>'5'!$B13*'43'!$B14</f>
        <v>9.25</v>
      </c>
      <c r="E14" s="84">
        <f>'6'!$B13*'43'!$B14</f>
        <v>9.25</v>
      </c>
      <c r="F14" s="84">
        <f>'7'!$B13*'43'!$B14</f>
        <v>9.25</v>
      </c>
      <c r="G14" s="84">
        <f>'8'!$B13*'43'!$B14</f>
        <v>9.25</v>
      </c>
      <c r="H14" s="84">
        <f>'9'!$B13*'43'!$B14</f>
        <v>9.25</v>
      </c>
      <c r="I14" s="84">
        <f>'10'!$B13*'43'!$B14</f>
        <v>9.25</v>
      </c>
      <c r="J14" s="84">
        <f>'11'!$B13*'43'!$B14</f>
        <v>9.25</v>
      </c>
      <c r="K14" s="84">
        <f>'12'!$B13*'43'!$B14</f>
        <v>9.25</v>
      </c>
      <c r="L14" s="84">
        <f>'13'!$B13*'43'!$B14</f>
        <v>9.25</v>
      </c>
      <c r="M14" s="84">
        <f>'14'!$B13*'43'!$B14</f>
        <v>9.25</v>
      </c>
      <c r="N14" s="84">
        <f>SUM(B14:M14)</f>
        <v>111</v>
      </c>
    </row>
    <row r="15" spans="1:14">
      <c r="A15" s="75" t="s">
        <v>28</v>
      </c>
      <c r="B15" s="84">
        <f>'3'!$B14*'43'!$B15</f>
        <v>9.25</v>
      </c>
      <c r="C15" s="84">
        <f>'4'!$B14*'43'!$B15</f>
        <v>9.25</v>
      </c>
      <c r="D15" s="84">
        <f>'5'!$B14*'43'!$B15</f>
        <v>9.25</v>
      </c>
      <c r="E15" s="84">
        <f>'6'!$B14*'43'!$B15</f>
        <v>9.25</v>
      </c>
      <c r="F15" s="84">
        <f>'7'!$B14*'43'!$B15</f>
        <v>9.25</v>
      </c>
      <c r="G15" s="84">
        <f>'8'!$B14*'43'!$B15</f>
        <v>9.25</v>
      </c>
      <c r="H15" s="84">
        <f>'9'!$B14*'43'!$B15</f>
        <v>9.25</v>
      </c>
      <c r="I15" s="84">
        <f>'10'!$B14*'43'!$B15</f>
        <v>9.25</v>
      </c>
      <c r="J15" s="84">
        <f>'11'!$B14*'43'!$B15</f>
        <v>9.25</v>
      </c>
      <c r="K15" s="84">
        <f>'12'!$B14*'43'!$B15</f>
        <v>9.25</v>
      </c>
      <c r="L15" s="84">
        <f>'13'!$B14*'43'!$B15</f>
        <v>9.25</v>
      </c>
      <c r="M15" s="84">
        <f>'14'!$B14*'43'!$B15</f>
        <v>9.25</v>
      </c>
      <c r="N15" s="84">
        <f>SUM(B15:M15)</f>
        <v>111</v>
      </c>
    </row>
    <row r="16" spans="1:14">
      <c r="A16" s="75" t="s">
        <v>29</v>
      </c>
      <c r="B16" s="84">
        <f>'3'!$B15*'43'!$B16</f>
        <v>55.5</v>
      </c>
      <c r="C16" s="84">
        <f>'4'!$B15*'43'!$B16</f>
        <v>55.5</v>
      </c>
      <c r="D16" s="84">
        <f>'5'!$B15*'43'!$B16</f>
        <v>55.5</v>
      </c>
      <c r="E16" s="84">
        <f>'6'!$B15*'43'!$B16</f>
        <v>55.5</v>
      </c>
      <c r="F16" s="84">
        <f>'7'!$B15*'43'!$B16</f>
        <v>55.5</v>
      </c>
      <c r="G16" s="84">
        <f>'8'!$B15*'43'!$B16</f>
        <v>55.5</v>
      </c>
      <c r="H16" s="84">
        <f>'9'!$B15*'43'!$B16</f>
        <v>55.5</v>
      </c>
      <c r="I16" s="84">
        <f>'10'!$B15*'43'!$B16</f>
        <v>55.5</v>
      </c>
      <c r="J16" s="84">
        <f>'11'!$B15*'43'!$B16</f>
        <v>55.5</v>
      </c>
      <c r="K16" s="84">
        <f>'12'!$B15*'43'!$B16</f>
        <v>55.5</v>
      </c>
      <c r="L16" s="84">
        <f>'13'!$B15*'43'!$B16</f>
        <v>55.5</v>
      </c>
      <c r="M16" s="84">
        <f>'14'!$B15*'43'!$B16</f>
        <v>55.5</v>
      </c>
      <c r="N16" s="84">
        <f>SUM(B16:M16)</f>
        <v>666</v>
      </c>
    </row>
    <row r="17" spans="1:14">
      <c r="A17" s="75" t="s">
        <v>30</v>
      </c>
      <c r="B17" s="84">
        <f>'3'!$B16*'43'!$B17</f>
        <v>9.25</v>
      </c>
      <c r="C17" s="84">
        <f>'4'!$B16*'43'!$B17</f>
        <v>9.25</v>
      </c>
      <c r="D17" s="84">
        <f>'5'!$B16*'43'!$B17</f>
        <v>9.25</v>
      </c>
      <c r="E17" s="84">
        <f>'6'!$B16*'43'!$B17</f>
        <v>9.25</v>
      </c>
      <c r="F17" s="84">
        <f>'7'!$B16*'43'!$B17</f>
        <v>9.25</v>
      </c>
      <c r="G17" s="84">
        <f>'8'!$B16*'43'!$B17</f>
        <v>9.25</v>
      </c>
      <c r="H17" s="84">
        <f>'9'!$B16*'43'!$B17</f>
        <v>9.25</v>
      </c>
      <c r="I17" s="84">
        <f>'10'!$B16*'43'!$B17</f>
        <v>9.25</v>
      </c>
      <c r="J17" s="84">
        <f>'11'!$B16*'43'!$B17</f>
        <v>9.25</v>
      </c>
      <c r="K17" s="84">
        <f>'12'!$B16*'43'!$B17</f>
        <v>9.25</v>
      </c>
      <c r="L17" s="84">
        <f>'13'!$B16*'43'!$B17</f>
        <v>9.25</v>
      </c>
      <c r="M17" s="84">
        <f>'14'!$B16*'43'!$B17</f>
        <v>9.25</v>
      </c>
      <c r="N17" s="84">
        <f>SUM(B17:M17)</f>
        <v>111</v>
      </c>
    </row>
    <row r="18" spans="1:14">
      <c r="A18" s="75" t="s">
        <v>31</v>
      </c>
      <c r="B18" s="84">
        <f>'3'!$B17*'43'!$B18</f>
        <v>55.5</v>
      </c>
      <c r="C18" s="84">
        <f>'4'!$B17*'43'!$B18</f>
        <v>55.5</v>
      </c>
      <c r="D18" s="84">
        <f>'5'!$B17*'43'!$B18</f>
        <v>55.5</v>
      </c>
      <c r="E18" s="84">
        <f>'6'!$B17*'43'!$B18</f>
        <v>55.5</v>
      </c>
      <c r="F18" s="84">
        <f>'7'!$B17*'43'!$B18</f>
        <v>55.5</v>
      </c>
      <c r="G18" s="84">
        <f>'8'!$B17*'43'!$B18</f>
        <v>55.5</v>
      </c>
      <c r="H18" s="84">
        <f>'9'!$B17*'43'!$B18</f>
        <v>55.5</v>
      </c>
      <c r="I18" s="84">
        <f>'10'!$B17*'43'!$B18</f>
        <v>55.5</v>
      </c>
      <c r="J18" s="84">
        <f>'11'!$B17*'43'!$B18</f>
        <v>55.5</v>
      </c>
      <c r="K18" s="84">
        <f>'12'!$B17*'43'!$B18</f>
        <v>55.5</v>
      </c>
      <c r="L18" s="84">
        <f>'13'!$B17*'43'!$B18</f>
        <v>55.5</v>
      </c>
      <c r="M18" s="84">
        <f>'14'!$B17*'43'!$B18</f>
        <v>55.5</v>
      </c>
      <c r="N18" s="84">
        <f>SUM(B18:M18)</f>
        <v>666</v>
      </c>
    </row>
    <row r="19" spans="1:14">
      <c r="A19" s="75" t="s">
        <v>32</v>
      </c>
      <c r="B19" s="84">
        <f>'3'!$B18*'43'!$B19</f>
        <v>9.25</v>
      </c>
      <c r="C19" s="84">
        <f>'4'!$B18*'43'!$B19</f>
        <v>9.25</v>
      </c>
      <c r="D19" s="84">
        <f>'5'!$B18*'43'!$B19</f>
        <v>9.25</v>
      </c>
      <c r="E19" s="84">
        <f>'6'!$B18*'43'!$B19</f>
        <v>9.25</v>
      </c>
      <c r="F19" s="84">
        <f>'7'!$B18*'43'!$B19</f>
        <v>9.25</v>
      </c>
      <c r="G19" s="84">
        <f>'8'!$B18*'43'!$B19</f>
        <v>9.25</v>
      </c>
      <c r="H19" s="84">
        <f>'9'!$B18*'43'!$B19</f>
        <v>9.25</v>
      </c>
      <c r="I19" s="84">
        <f>'10'!$B18*'43'!$B19</f>
        <v>9.25</v>
      </c>
      <c r="J19" s="84">
        <f>'11'!$B18*'43'!$B19</f>
        <v>9.25</v>
      </c>
      <c r="K19" s="84">
        <f>'12'!$B18*'43'!$B19</f>
        <v>9.25</v>
      </c>
      <c r="L19" s="84">
        <f>'13'!$B18*'43'!$B19</f>
        <v>9.25</v>
      </c>
      <c r="M19" s="84">
        <f>'14'!$B18*'43'!$B19</f>
        <v>9.25</v>
      </c>
      <c r="N19" s="84">
        <f>SUM(B19:M19)</f>
        <v>111</v>
      </c>
    </row>
    <row r="20" spans="1:14">
      <c r="A20" s="75" t="s">
        <v>33</v>
      </c>
      <c r="B20" s="84">
        <f>'3'!$B19*'43'!$B20</f>
        <v>9.25</v>
      </c>
      <c r="C20" s="84">
        <f>'4'!$B19*'43'!$B20</f>
        <v>9.25</v>
      </c>
      <c r="D20" s="84">
        <f>'5'!$B19*'43'!$B20</f>
        <v>9.25</v>
      </c>
      <c r="E20" s="84">
        <f>'6'!$B19*'43'!$B20</f>
        <v>9.25</v>
      </c>
      <c r="F20" s="84">
        <f>'7'!$B19*'43'!$B20</f>
        <v>9.25</v>
      </c>
      <c r="G20" s="84">
        <f>'8'!$B19*'43'!$B20</f>
        <v>9.25</v>
      </c>
      <c r="H20" s="84">
        <f>'9'!$B19*'43'!$B20</f>
        <v>9.25</v>
      </c>
      <c r="I20" s="84">
        <f>'10'!$B19*'43'!$B20</f>
        <v>9.25</v>
      </c>
      <c r="J20" s="84">
        <f>'11'!$B19*'43'!$B20</f>
        <v>9.25</v>
      </c>
      <c r="K20" s="84">
        <f>'12'!$B19*'43'!$B20</f>
        <v>9.25</v>
      </c>
      <c r="L20" s="84">
        <f>'13'!$B19*'43'!$B20</f>
        <v>9.25</v>
      </c>
      <c r="M20" s="84">
        <f>'14'!$B19*'43'!$B20</f>
        <v>9.25</v>
      </c>
      <c r="N20" s="84">
        <f>SUM(B20:M20)</f>
        <v>111</v>
      </c>
    </row>
    <row r="21" spans="1:14">
      <c r="A21" s="75" t="s">
        <v>34</v>
      </c>
      <c r="B21" s="84">
        <f>'3'!$B20*'43'!$B21</f>
        <v>9.25</v>
      </c>
      <c r="C21" s="84">
        <f>'4'!$B20*'43'!$B21</f>
        <v>9.25</v>
      </c>
      <c r="D21" s="84">
        <f>'5'!$B20*'43'!$B21</f>
        <v>9.25</v>
      </c>
      <c r="E21" s="84">
        <f>'6'!$B20*'43'!$B21</f>
        <v>9.25</v>
      </c>
      <c r="F21" s="84">
        <f>'7'!$B20*'43'!$B21</f>
        <v>9.25</v>
      </c>
      <c r="G21" s="84">
        <f>'8'!$B20*'43'!$B21</f>
        <v>9.25</v>
      </c>
      <c r="H21" s="84">
        <f>'9'!$B20*'43'!$B21</f>
        <v>9.25</v>
      </c>
      <c r="I21" s="84">
        <f>'10'!$B20*'43'!$B21</f>
        <v>9.25</v>
      </c>
      <c r="J21" s="84">
        <f>'11'!$B20*'43'!$B21</f>
        <v>9.25</v>
      </c>
      <c r="K21" s="84">
        <f>'12'!$B20*'43'!$B21</f>
        <v>9.25</v>
      </c>
      <c r="L21" s="84">
        <f>'13'!$B20*'43'!$B21</f>
        <v>9.25</v>
      </c>
      <c r="M21" s="84">
        <f>'14'!$B20*'43'!$B21</f>
        <v>9.25</v>
      </c>
      <c r="N21" s="84">
        <f>SUM(B21:M21)</f>
        <v>111</v>
      </c>
    </row>
    <row r="22" spans="1:14">
      <c r="A22" s="75" t="s">
        <v>35</v>
      </c>
      <c r="B22" s="84">
        <f>'3'!$B21*'43'!$B22</f>
        <v>0</v>
      </c>
      <c r="C22" s="84">
        <f>'4'!$B21*'43'!$B22</f>
        <v>0</v>
      </c>
      <c r="D22" s="84">
        <f>'5'!$B21*'43'!$B22</f>
        <v>0</v>
      </c>
      <c r="E22" s="84">
        <f>'6'!$B21*'43'!$B22</f>
        <v>0</v>
      </c>
      <c r="F22" s="84">
        <f>'7'!$B21*'43'!$B22</f>
        <v>0</v>
      </c>
      <c r="G22" s="84">
        <f>'8'!$B21*'43'!$B22</f>
        <v>0</v>
      </c>
      <c r="H22" s="84">
        <f>'9'!$B21*'43'!$B22</f>
        <v>0</v>
      </c>
      <c r="I22" s="84">
        <f>'10'!$B21*'43'!$B22</f>
        <v>0</v>
      </c>
      <c r="J22" s="84">
        <f>'11'!$B21*'43'!$B22</f>
        <v>0</v>
      </c>
      <c r="K22" s="84">
        <f>'12'!$B21*'43'!$B22</f>
        <v>0</v>
      </c>
      <c r="L22" s="84">
        <f>'13'!$B21*'43'!$B22</f>
        <v>0</v>
      </c>
      <c r="M22" s="84">
        <f>'14'!$B21*'43'!$B22</f>
        <v>0</v>
      </c>
      <c r="N22" s="84">
        <f>SUM(B22:M22)</f>
        <v>0</v>
      </c>
    </row>
    <row r="23" spans="1:14">
      <c r="A23" s="75" t="s">
        <v>36</v>
      </c>
      <c r="B23" s="84">
        <f>'3'!$B22*'43'!$B23</f>
        <v>27.75</v>
      </c>
      <c r="C23" s="84">
        <f>'4'!$B22*'43'!$B23</f>
        <v>27.75</v>
      </c>
      <c r="D23" s="84">
        <f>'5'!$B22*'43'!$B23</f>
        <v>27.75</v>
      </c>
      <c r="E23" s="84">
        <f>'6'!$B22*'43'!$B23</f>
        <v>27.75</v>
      </c>
      <c r="F23" s="84">
        <f>'7'!$B22*'43'!$B23</f>
        <v>27.75</v>
      </c>
      <c r="G23" s="84">
        <f>'8'!$B22*'43'!$B23</f>
        <v>27.75</v>
      </c>
      <c r="H23" s="84">
        <f>'9'!$B22*'43'!$B23</f>
        <v>27.75</v>
      </c>
      <c r="I23" s="84">
        <f>'10'!$B22*'43'!$B23</f>
        <v>27.75</v>
      </c>
      <c r="J23" s="84">
        <f>'11'!$B22*'43'!$B23</f>
        <v>27.75</v>
      </c>
      <c r="K23" s="84">
        <f>'12'!$B22*'43'!$B23</f>
        <v>27.75</v>
      </c>
      <c r="L23" s="84">
        <f>'13'!$B22*'43'!$B23</f>
        <v>27.75</v>
      </c>
      <c r="M23" s="84">
        <f>'14'!$B22*'43'!$B23</f>
        <v>27.75</v>
      </c>
      <c r="N23" s="84">
        <f>SUM(B23:M23)</f>
        <v>333</v>
      </c>
    </row>
    <row r="24" spans="1:14">
      <c r="A24" s="75" t="s">
        <v>37</v>
      </c>
      <c r="B24" s="84">
        <f>'3'!$B23*'43'!$B24</f>
        <v>9.25</v>
      </c>
      <c r="C24" s="84">
        <f>'4'!$B23*'43'!$B24</f>
        <v>9.25</v>
      </c>
      <c r="D24" s="84">
        <f>'5'!$B23*'43'!$B24</f>
        <v>9.25</v>
      </c>
      <c r="E24" s="84">
        <f>'6'!$B23*'43'!$B24</f>
        <v>9.25</v>
      </c>
      <c r="F24" s="84">
        <f>'7'!$B23*'43'!$B24</f>
        <v>9.25</v>
      </c>
      <c r="G24" s="84">
        <f>'8'!$B23*'43'!$B24</f>
        <v>9.25</v>
      </c>
      <c r="H24" s="84">
        <f>'9'!$B23*'43'!$B24</f>
        <v>9.25</v>
      </c>
      <c r="I24" s="84">
        <f>'10'!$B23*'43'!$B24</f>
        <v>9.25</v>
      </c>
      <c r="J24" s="84">
        <f>'11'!$B23*'43'!$B24</f>
        <v>9.25</v>
      </c>
      <c r="K24" s="84">
        <f>'12'!$B23*'43'!$B24</f>
        <v>9.25</v>
      </c>
      <c r="L24" s="84">
        <f>'13'!$B23*'43'!$B24</f>
        <v>9.25</v>
      </c>
      <c r="M24" s="84">
        <f>'14'!$B23*'43'!$B24</f>
        <v>9.25</v>
      </c>
      <c r="N24" s="84">
        <f>SUM(B24:M24)</f>
        <v>111</v>
      </c>
    </row>
    <row r="25" spans="1:14">
      <c r="A25" s="75" t="s">
        <v>38</v>
      </c>
      <c r="B25" s="84">
        <f>'3'!$B24*'43'!$B25</f>
        <v>9.25</v>
      </c>
      <c r="C25" s="84">
        <f>'4'!$B24*'43'!$B25</f>
        <v>9.25</v>
      </c>
      <c r="D25" s="84">
        <f>'5'!$B24*'43'!$B25</f>
        <v>9.25</v>
      </c>
      <c r="E25" s="84">
        <f>'6'!$B24*'43'!$B25</f>
        <v>9.25</v>
      </c>
      <c r="F25" s="84">
        <f>'7'!$B24*'43'!$B25</f>
        <v>9.25</v>
      </c>
      <c r="G25" s="84">
        <f>'8'!$B24*'43'!$B25</f>
        <v>9.25</v>
      </c>
      <c r="H25" s="84">
        <f>'9'!$B24*'43'!$B25</f>
        <v>9.25</v>
      </c>
      <c r="I25" s="84">
        <f>'10'!$B24*'43'!$B25</f>
        <v>9.25</v>
      </c>
      <c r="J25" s="84">
        <f>'11'!$B24*'43'!$B25</f>
        <v>9.25</v>
      </c>
      <c r="K25" s="84">
        <f>'12'!$B24*'43'!$B25</f>
        <v>9.25</v>
      </c>
      <c r="L25" s="84">
        <f>'13'!$B24*'43'!$B25</f>
        <v>9.25</v>
      </c>
      <c r="M25" s="84">
        <f>'14'!$B24*'43'!$B25</f>
        <v>9.25</v>
      </c>
      <c r="N25" s="84">
        <f>SUM(B25:M25)</f>
        <v>111</v>
      </c>
    </row>
    <row r="26" spans="1:14">
      <c r="A26" s="75" t="s">
        <v>39</v>
      </c>
      <c r="B26" s="84">
        <f>'3'!$B25*'43'!$B26</f>
        <v>129.5</v>
      </c>
      <c r="C26" s="84">
        <f>'4'!$B25*'43'!$B26</f>
        <v>129.5</v>
      </c>
      <c r="D26" s="84">
        <f>'5'!$B25*'43'!$B26</f>
        <v>129.5</v>
      </c>
      <c r="E26" s="84">
        <f>'6'!$B25*'43'!$B26</f>
        <v>129.5</v>
      </c>
      <c r="F26" s="84">
        <f>'7'!$B25*'43'!$B26</f>
        <v>129.5</v>
      </c>
      <c r="G26" s="84">
        <f>'8'!$B25*'43'!$B26</f>
        <v>129.5</v>
      </c>
      <c r="H26" s="84">
        <f>'9'!$B25*'43'!$B26</f>
        <v>129.5</v>
      </c>
      <c r="I26" s="84">
        <f>'10'!$B25*'43'!$B26</f>
        <v>129.5</v>
      </c>
      <c r="J26" s="84">
        <f>'11'!$B25*'43'!$B26</f>
        <v>129.5</v>
      </c>
      <c r="K26" s="84">
        <f>'12'!$B25*'43'!$B26</f>
        <v>129.5</v>
      </c>
      <c r="L26" s="84">
        <f>'13'!$B25*'43'!$B26</f>
        <v>129.5</v>
      </c>
      <c r="M26" s="84">
        <f>'14'!$B25*'43'!$B26</f>
        <v>129.5</v>
      </c>
      <c r="N26" s="84">
        <f>SUM(B26:M26)</f>
        <v>1554</v>
      </c>
    </row>
    <row r="27" spans="1:14">
      <c r="A27" s="75" t="s">
        <v>40</v>
      </c>
      <c r="B27" s="84">
        <f>'3'!$B26*'43'!$B27</f>
        <v>0</v>
      </c>
      <c r="C27" s="84">
        <f>'4'!$B26*'43'!$B27</f>
        <v>0</v>
      </c>
      <c r="D27" s="84">
        <f>'5'!$B26*'43'!$B27</f>
        <v>0</v>
      </c>
      <c r="E27" s="84">
        <f>'6'!$B26*'43'!$B27</f>
        <v>0</v>
      </c>
      <c r="F27" s="84">
        <f>'7'!$B26*'43'!$B27</f>
        <v>0</v>
      </c>
      <c r="G27" s="84">
        <f>'8'!$B26*'43'!$B27</f>
        <v>0</v>
      </c>
      <c r="H27" s="84">
        <f>'9'!$B26*'43'!$B27</f>
        <v>0</v>
      </c>
      <c r="I27" s="84">
        <f>'10'!$B26*'43'!$B27</f>
        <v>0</v>
      </c>
      <c r="J27" s="84">
        <f>'11'!$B26*'43'!$B27</f>
        <v>0</v>
      </c>
      <c r="K27" s="84">
        <f>'12'!$B26*'43'!$B27</f>
        <v>0</v>
      </c>
      <c r="L27" s="84">
        <f>'13'!$B26*'43'!$B27</f>
        <v>0</v>
      </c>
      <c r="M27" s="84">
        <f>'14'!$B26*'43'!$B27</f>
        <v>0</v>
      </c>
      <c r="N27" s="84">
        <f>SUM(B27:M27)</f>
        <v>0</v>
      </c>
    </row>
    <row r="29" spans="1:14">
      <c r="A29" s="87" t="s">
        <v>41</v>
      </c>
      <c r="B29" s="86">
        <f>SUM(B7:B28)</f>
        <v>1764363.5</v>
      </c>
      <c r="C29" s="86">
        <f t="shared" ref="C29:N29" si="0">SUM(C7:C28)</f>
        <v>1763105.5</v>
      </c>
      <c r="D29" s="86">
        <f t="shared" si="0"/>
        <v>1765880.5</v>
      </c>
      <c r="E29" s="86">
        <f t="shared" si="0"/>
        <v>1768165.25</v>
      </c>
      <c r="F29" s="86">
        <f t="shared" si="0"/>
        <v>1769737.75</v>
      </c>
      <c r="G29" s="86">
        <f t="shared" si="0"/>
        <v>1775741</v>
      </c>
      <c r="H29" s="86">
        <f t="shared" si="0"/>
        <v>1778303.25</v>
      </c>
      <c r="I29" s="86">
        <f t="shared" si="0"/>
        <v>1781910.75</v>
      </c>
      <c r="J29" s="86">
        <f t="shared" si="0"/>
        <v>1789421.75</v>
      </c>
      <c r="K29" s="86">
        <f t="shared" si="0"/>
        <v>1792085.75</v>
      </c>
      <c r="L29" s="86">
        <f t="shared" si="0"/>
        <v>1799162</v>
      </c>
      <c r="M29" s="86">
        <f t="shared" si="0"/>
        <v>1793408.5</v>
      </c>
      <c r="N29" s="86">
        <f t="shared" si="0"/>
        <v>21341285.5</v>
      </c>
    </row>
  </sheetData>
  <pageMargins left="0.7" right="0.7" top="0.75" bottom="0.75" header="0.3" footer="0.3"/>
  <pageSetup scale="79" fitToHeight="1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28"/>
  <sheetViews>
    <sheetView topLeftCell="A7" workbookViewId="0">
      <selection activeCell="C23" sqref="C23"/>
    </sheetView>
  </sheetViews>
  <sheetFormatPr defaultColWidth="9.109375" defaultRowHeight="13.2"/>
  <cols>
    <col min="1" max="1" width="27.5546875" style="75" customWidth="1"/>
    <col min="2" max="6" width="9.109375" style="75"/>
    <col min="7" max="7" width="2.5546875" style="75" customWidth="1"/>
    <col min="8" max="16384" width="9.109375" style="75"/>
  </cols>
  <sheetData>
    <row r="1" spans="1:12">
      <c r="A1" s="75" t="s">
        <v>769</v>
      </c>
    </row>
    <row r="2" spans="1:12">
      <c r="A2" s="75" t="s">
        <v>1</v>
      </c>
    </row>
    <row r="3" spans="1:12">
      <c r="A3" s="75" t="s">
        <v>117</v>
      </c>
    </row>
    <row r="4" spans="1:12">
      <c r="A4" s="75" t="s">
        <v>768</v>
      </c>
    </row>
    <row r="6" spans="1:12">
      <c r="B6" s="282" t="s">
        <v>767</v>
      </c>
      <c r="C6" s="282"/>
      <c r="D6" s="282"/>
      <c r="E6" s="282"/>
      <c r="F6" s="282"/>
      <c r="H6" s="282" t="s">
        <v>766</v>
      </c>
      <c r="I6" s="282"/>
      <c r="J6" s="282"/>
      <c r="K6" s="282"/>
      <c r="L6" s="282"/>
    </row>
    <row r="7" spans="1:12">
      <c r="A7" s="87" t="s">
        <v>48</v>
      </c>
      <c r="B7" s="87" t="s">
        <v>765</v>
      </c>
      <c r="C7" s="87" t="s">
        <v>764</v>
      </c>
      <c r="D7" s="87" t="s">
        <v>763</v>
      </c>
      <c r="E7" s="87" t="s">
        <v>762</v>
      </c>
      <c r="F7" s="87" t="s">
        <v>761</v>
      </c>
      <c r="G7" s="87"/>
      <c r="H7" s="87" t="s">
        <v>765</v>
      </c>
      <c r="I7" s="87" t="s">
        <v>764</v>
      </c>
      <c r="J7" s="87" t="s">
        <v>763</v>
      </c>
      <c r="K7" s="87" t="s">
        <v>762</v>
      </c>
      <c r="L7" s="87" t="s">
        <v>761</v>
      </c>
    </row>
    <row r="8" spans="1:12">
      <c r="A8" s="75" t="s">
        <v>20</v>
      </c>
      <c r="B8" s="75">
        <v>3.79</v>
      </c>
      <c r="C8" s="75">
        <v>8.3800000000000008</v>
      </c>
      <c r="D8" s="75">
        <v>8.3800000000000008</v>
      </c>
      <c r="E8" s="75">
        <v>8.3800000000000008</v>
      </c>
      <c r="F8" s="75">
        <v>8.3800000000000008</v>
      </c>
      <c r="H8" s="75">
        <v>3.79</v>
      </c>
      <c r="I8" s="75">
        <v>8.3800000000000008</v>
      </c>
      <c r="J8" s="75">
        <v>8.3800000000000008</v>
      </c>
      <c r="K8" s="75">
        <v>8.3800000000000008</v>
      </c>
      <c r="L8" s="75">
        <v>8.3800000000000008</v>
      </c>
    </row>
    <row r="9" spans="1:12">
      <c r="A9" s="75" t="s">
        <v>21</v>
      </c>
      <c r="B9" s="75">
        <v>7.71</v>
      </c>
      <c r="H9" s="75">
        <v>7.71</v>
      </c>
    </row>
    <row r="10" spans="1:12">
      <c r="A10" s="75" t="s">
        <v>22</v>
      </c>
      <c r="B10" s="75">
        <v>7.81</v>
      </c>
      <c r="H10" s="75">
        <v>7.81</v>
      </c>
    </row>
    <row r="11" spans="1:12">
      <c r="A11" s="75" t="s">
        <v>23</v>
      </c>
      <c r="B11" s="75">
        <v>3.86</v>
      </c>
      <c r="H11" s="75">
        <v>3.86</v>
      </c>
    </row>
    <row r="12" spans="1:12">
      <c r="A12" s="75" t="s">
        <v>24</v>
      </c>
      <c r="B12" s="75">
        <v>5.13</v>
      </c>
      <c r="H12" s="75">
        <v>5.13</v>
      </c>
    </row>
    <row r="13" spans="1:12">
      <c r="A13" s="75" t="s">
        <v>25</v>
      </c>
      <c r="B13" s="75">
        <v>5.19</v>
      </c>
      <c r="H13" s="75">
        <v>5.19</v>
      </c>
    </row>
    <row r="14" spans="1:12">
      <c r="A14" s="75" t="s">
        <v>26</v>
      </c>
      <c r="B14" s="75">
        <v>5.1100000000000003</v>
      </c>
      <c r="H14" s="75">
        <v>5.1100000000000003</v>
      </c>
    </row>
    <row r="15" spans="1:12">
      <c r="A15" s="75" t="s">
        <v>27</v>
      </c>
      <c r="B15" s="75">
        <v>5.18</v>
      </c>
      <c r="H15" s="75">
        <v>5.18</v>
      </c>
    </row>
    <row r="16" spans="1:12">
      <c r="A16" s="75" t="s">
        <v>28</v>
      </c>
      <c r="B16" s="75">
        <v>5.18</v>
      </c>
      <c r="H16" s="75">
        <v>5.18</v>
      </c>
    </row>
    <row r="17" spans="1:8">
      <c r="A17" s="75" t="s">
        <v>29</v>
      </c>
      <c r="B17" s="75">
        <v>5.17</v>
      </c>
      <c r="H17" s="75">
        <v>5.17</v>
      </c>
    </row>
    <row r="18" spans="1:8">
      <c r="A18" s="75" t="s">
        <v>30</v>
      </c>
      <c r="B18" s="75">
        <v>3.74</v>
      </c>
      <c r="H18" s="75">
        <v>3.74</v>
      </c>
    </row>
    <row r="19" spans="1:8">
      <c r="A19" s="75" t="s">
        <v>31</v>
      </c>
      <c r="B19" s="75">
        <v>5.19</v>
      </c>
      <c r="H19" s="75">
        <v>5.19</v>
      </c>
    </row>
    <row r="20" spans="1:8">
      <c r="A20" s="75" t="s">
        <v>32</v>
      </c>
      <c r="B20" s="75">
        <v>4.9000000000000004</v>
      </c>
      <c r="H20" s="75">
        <v>4.9000000000000004</v>
      </c>
    </row>
    <row r="21" spans="1:8">
      <c r="A21" s="75" t="s">
        <v>33</v>
      </c>
      <c r="B21" s="75">
        <v>7.59</v>
      </c>
      <c r="H21" s="75">
        <v>7.59</v>
      </c>
    </row>
    <row r="22" spans="1:8">
      <c r="A22" s="75" t="s">
        <v>34</v>
      </c>
      <c r="B22" s="75">
        <v>6.73</v>
      </c>
      <c r="H22" s="75">
        <v>6.73</v>
      </c>
    </row>
    <row r="23" spans="1:8">
      <c r="A23" s="75" t="s">
        <v>35</v>
      </c>
      <c r="B23" s="75">
        <v>0</v>
      </c>
      <c r="H23" s="75">
        <v>0</v>
      </c>
    </row>
    <row r="24" spans="1:8">
      <c r="A24" s="75" t="s">
        <v>36</v>
      </c>
      <c r="B24" s="75">
        <v>7.19</v>
      </c>
      <c r="H24" s="75">
        <v>7.19</v>
      </c>
    </row>
    <row r="25" spans="1:8">
      <c r="A25" s="75" t="s">
        <v>37</v>
      </c>
      <c r="B25" s="75">
        <v>6.8</v>
      </c>
      <c r="H25" s="75">
        <v>6.8</v>
      </c>
    </row>
    <row r="26" spans="1:8">
      <c r="A26" s="75" t="s">
        <v>38</v>
      </c>
      <c r="B26" s="75">
        <v>6.85</v>
      </c>
      <c r="H26" s="75">
        <v>6.85</v>
      </c>
    </row>
    <row r="27" spans="1:8">
      <c r="A27" s="75" t="s">
        <v>39</v>
      </c>
      <c r="B27" s="75">
        <v>7.65</v>
      </c>
      <c r="H27" s="75">
        <v>7.65</v>
      </c>
    </row>
    <row r="28" spans="1:8">
      <c r="A28" s="75" t="s">
        <v>40</v>
      </c>
    </row>
  </sheetData>
  <mergeCells count="2">
    <mergeCell ref="H6:L6"/>
    <mergeCell ref="B6:F6"/>
  </mergeCells>
  <pageMargins left="0.7" right="0.7" top="0.75" bottom="0.75" header="0.3" footer="0.3"/>
  <pageSetup fitToHeight="1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28"/>
  <sheetViews>
    <sheetView workbookViewId="0">
      <selection activeCell="C23" sqref="C23"/>
    </sheetView>
  </sheetViews>
  <sheetFormatPr defaultColWidth="9.33203125" defaultRowHeight="13.2"/>
  <cols>
    <col min="1" max="1" width="35" style="8" customWidth="1"/>
    <col min="2" max="13" width="14.109375" style="15" bestFit="1" customWidth="1"/>
    <col min="14" max="14" width="15.109375" style="15" bestFit="1" customWidth="1"/>
    <col min="15" max="16384" width="9.33203125" style="8"/>
  </cols>
  <sheetData>
    <row r="1" spans="1:14">
      <c r="A1" s="8" t="s">
        <v>546</v>
      </c>
    </row>
    <row r="2" spans="1:14">
      <c r="A2" s="8" t="s">
        <v>1</v>
      </c>
    </row>
    <row r="3" spans="1:14">
      <c r="A3" s="8" t="s">
        <v>110</v>
      </c>
    </row>
    <row r="4" spans="1:14">
      <c r="A4" s="8" t="s">
        <v>545</v>
      </c>
    </row>
    <row r="6" spans="1:14">
      <c r="A6" s="9" t="s">
        <v>48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41</v>
      </c>
    </row>
    <row r="7" spans="1:14">
      <c r="A7" s="8" t="s">
        <v>20</v>
      </c>
      <c r="B7" s="15">
        <v>1290866</v>
      </c>
      <c r="C7" s="15">
        <v>1281992</v>
      </c>
      <c r="D7" s="15">
        <v>1290883</v>
      </c>
      <c r="E7" s="15">
        <v>1288285</v>
      </c>
      <c r="F7" s="15">
        <v>1282844</v>
      </c>
      <c r="G7" s="15">
        <v>1290074</v>
      </c>
      <c r="H7" s="15">
        <v>1293210</v>
      </c>
      <c r="I7" s="15">
        <v>1296092</v>
      </c>
      <c r="J7" s="15">
        <v>1308217</v>
      </c>
      <c r="K7" s="15">
        <v>1307213</v>
      </c>
      <c r="L7" s="15">
        <v>1313576</v>
      </c>
      <c r="M7" s="15">
        <v>1313631</v>
      </c>
      <c r="N7" s="15">
        <v>15556882</v>
      </c>
    </row>
    <row r="8" spans="1:14">
      <c r="A8" s="8" t="s">
        <v>21</v>
      </c>
      <c r="B8" s="15">
        <v>4421958</v>
      </c>
      <c r="C8" s="15">
        <v>4284178</v>
      </c>
      <c r="D8" s="15">
        <v>4422068</v>
      </c>
      <c r="E8" s="15">
        <v>4387957</v>
      </c>
      <c r="F8" s="15">
        <v>4192225</v>
      </c>
      <c r="G8" s="15">
        <v>4236786</v>
      </c>
      <c r="H8" s="15">
        <v>4383669</v>
      </c>
      <c r="I8" s="15">
        <v>4358026</v>
      </c>
      <c r="J8" s="15">
        <v>4514311</v>
      </c>
      <c r="K8" s="15">
        <v>4452409</v>
      </c>
      <c r="L8" s="15">
        <v>4473754</v>
      </c>
      <c r="M8" s="15">
        <v>4543601</v>
      </c>
      <c r="N8" s="15">
        <v>52670944</v>
      </c>
    </row>
    <row r="9" spans="1:14">
      <c r="A9" s="8" t="s">
        <v>22</v>
      </c>
      <c r="B9" s="15">
        <v>4287578</v>
      </c>
      <c r="C9" s="15">
        <v>4092069</v>
      </c>
      <c r="D9" s="15">
        <v>4108662</v>
      </c>
      <c r="E9" s="15">
        <v>3939856</v>
      </c>
      <c r="F9" s="15">
        <v>3802428</v>
      </c>
      <c r="G9" s="15">
        <v>3876537</v>
      </c>
      <c r="H9" s="15">
        <v>4206589</v>
      </c>
      <c r="I9" s="15">
        <v>4210052</v>
      </c>
      <c r="J9" s="15">
        <v>4355435</v>
      </c>
      <c r="K9" s="15">
        <v>4363966</v>
      </c>
      <c r="L9" s="15">
        <v>4344972</v>
      </c>
      <c r="M9" s="15">
        <v>4435996</v>
      </c>
      <c r="N9" s="15">
        <v>50024140</v>
      </c>
    </row>
    <row r="10" spans="1:14">
      <c r="A10" s="8" t="s">
        <v>23</v>
      </c>
      <c r="B10" s="15">
        <v>1737</v>
      </c>
      <c r="C10" s="15">
        <v>1544</v>
      </c>
      <c r="D10" s="15">
        <v>1351</v>
      </c>
      <c r="E10" s="15">
        <v>1351</v>
      </c>
      <c r="F10" s="15">
        <v>1158</v>
      </c>
      <c r="G10" s="15">
        <v>1544</v>
      </c>
      <c r="H10" s="15">
        <v>1930</v>
      </c>
      <c r="I10" s="15">
        <v>1930</v>
      </c>
      <c r="J10" s="15">
        <v>1930</v>
      </c>
      <c r="K10" s="15">
        <v>2123</v>
      </c>
      <c r="L10" s="15">
        <v>2123</v>
      </c>
      <c r="M10" s="15">
        <v>2123</v>
      </c>
      <c r="N10" s="15">
        <v>20844</v>
      </c>
    </row>
    <row r="11" spans="1:14">
      <c r="A11" s="8" t="s">
        <v>24</v>
      </c>
      <c r="B11" s="15">
        <v>27035</v>
      </c>
      <c r="C11" s="15">
        <v>25445</v>
      </c>
      <c r="D11" s="15">
        <v>29087</v>
      </c>
      <c r="E11" s="15">
        <v>28933</v>
      </c>
      <c r="F11" s="15">
        <v>29241</v>
      </c>
      <c r="G11" s="15">
        <v>30626</v>
      </c>
      <c r="H11" s="15">
        <v>27446</v>
      </c>
      <c r="I11" s="15">
        <v>25958</v>
      </c>
      <c r="J11" s="15">
        <v>27240</v>
      </c>
      <c r="K11" s="15">
        <v>27240</v>
      </c>
      <c r="L11" s="15">
        <v>24470</v>
      </c>
      <c r="M11" s="15">
        <v>25599</v>
      </c>
      <c r="N11" s="15">
        <v>328320</v>
      </c>
    </row>
    <row r="12" spans="1:14">
      <c r="A12" s="8" t="s">
        <v>25</v>
      </c>
      <c r="B12" s="15">
        <v>109509</v>
      </c>
      <c r="C12" s="15">
        <v>109509</v>
      </c>
      <c r="D12" s="15">
        <v>109509</v>
      </c>
      <c r="E12" s="15">
        <v>109509</v>
      </c>
      <c r="F12" s="15">
        <v>109509</v>
      </c>
      <c r="G12" s="15">
        <v>109509</v>
      </c>
      <c r="H12" s="15">
        <v>133902</v>
      </c>
      <c r="I12" s="15">
        <v>136497</v>
      </c>
      <c r="J12" s="15">
        <v>135978</v>
      </c>
      <c r="K12" s="15">
        <v>130788</v>
      </c>
      <c r="L12" s="15">
        <v>130269</v>
      </c>
      <c r="M12" s="15">
        <v>133902</v>
      </c>
      <c r="N12" s="15">
        <v>1458390</v>
      </c>
    </row>
    <row r="13" spans="1:14">
      <c r="A13" s="8" t="s">
        <v>26</v>
      </c>
      <c r="B13" s="15">
        <v>99645</v>
      </c>
      <c r="C13" s="15">
        <v>99645</v>
      </c>
      <c r="D13" s="15">
        <v>99645</v>
      </c>
      <c r="E13" s="15">
        <v>99645</v>
      </c>
      <c r="F13" s="15">
        <v>99645</v>
      </c>
      <c r="G13" s="15">
        <v>99645</v>
      </c>
      <c r="H13" s="15">
        <v>97090</v>
      </c>
      <c r="I13" s="15">
        <v>97090</v>
      </c>
      <c r="J13" s="15">
        <v>97090</v>
      </c>
      <c r="K13" s="15">
        <v>97090</v>
      </c>
      <c r="L13" s="15">
        <v>97090</v>
      </c>
      <c r="M13" s="15">
        <v>97090</v>
      </c>
      <c r="N13" s="15">
        <v>1180410</v>
      </c>
    </row>
    <row r="14" spans="1:14">
      <c r="A14" s="8" t="s">
        <v>27</v>
      </c>
      <c r="B14" s="15">
        <v>14504</v>
      </c>
      <c r="C14" s="15">
        <v>14504</v>
      </c>
      <c r="D14" s="15">
        <v>14504</v>
      </c>
      <c r="E14" s="15">
        <v>14504</v>
      </c>
      <c r="F14" s="15">
        <v>14504</v>
      </c>
      <c r="G14" s="15">
        <v>14504</v>
      </c>
      <c r="H14" s="15">
        <v>15281</v>
      </c>
      <c r="I14" s="15">
        <v>15281</v>
      </c>
      <c r="J14" s="15">
        <v>15281</v>
      </c>
      <c r="K14" s="15">
        <v>15281</v>
      </c>
      <c r="L14" s="15">
        <v>15281</v>
      </c>
      <c r="M14" s="15">
        <v>15281</v>
      </c>
      <c r="N14" s="15">
        <v>178710</v>
      </c>
    </row>
    <row r="15" spans="1:14">
      <c r="A15" s="8" t="s">
        <v>28</v>
      </c>
      <c r="B15" s="15">
        <v>36778</v>
      </c>
      <c r="C15" s="15">
        <v>34188</v>
      </c>
      <c r="D15" s="15">
        <v>37814</v>
      </c>
      <c r="E15" s="15">
        <v>38332</v>
      </c>
      <c r="F15" s="15">
        <v>36260</v>
      </c>
      <c r="G15" s="15">
        <v>35224</v>
      </c>
      <c r="H15" s="15">
        <v>35742</v>
      </c>
      <c r="I15" s="15">
        <v>34188</v>
      </c>
      <c r="J15" s="15">
        <v>35224</v>
      </c>
      <c r="K15" s="15">
        <v>37814</v>
      </c>
      <c r="L15" s="15">
        <v>36260</v>
      </c>
      <c r="M15" s="15">
        <v>36260</v>
      </c>
      <c r="N15" s="15">
        <v>434084</v>
      </c>
    </row>
    <row r="16" spans="1:14">
      <c r="A16" s="8" t="s">
        <v>29</v>
      </c>
      <c r="B16" s="15">
        <v>28435</v>
      </c>
      <c r="C16" s="15">
        <v>28435</v>
      </c>
      <c r="D16" s="15">
        <v>28435</v>
      </c>
      <c r="E16" s="15">
        <v>28435</v>
      </c>
      <c r="F16" s="15">
        <v>28435</v>
      </c>
      <c r="G16" s="15">
        <v>28435</v>
      </c>
      <c r="H16" s="15">
        <v>34639</v>
      </c>
      <c r="I16" s="15">
        <v>34639</v>
      </c>
      <c r="J16" s="15">
        <v>34639</v>
      </c>
      <c r="K16" s="15">
        <v>34639</v>
      </c>
      <c r="L16" s="15">
        <v>34639</v>
      </c>
      <c r="M16" s="15">
        <v>34639</v>
      </c>
      <c r="N16" s="15">
        <v>378444</v>
      </c>
    </row>
    <row r="17" spans="1:14">
      <c r="A17" s="8" t="s">
        <v>30</v>
      </c>
      <c r="B17" s="15">
        <v>1870</v>
      </c>
      <c r="C17" s="15">
        <v>1870</v>
      </c>
      <c r="D17" s="15">
        <v>1870</v>
      </c>
      <c r="E17" s="15">
        <v>1870</v>
      </c>
      <c r="F17" s="15">
        <v>1870</v>
      </c>
      <c r="G17" s="15">
        <v>1870</v>
      </c>
      <c r="H17" s="15">
        <v>1870</v>
      </c>
      <c r="I17" s="15">
        <v>1870</v>
      </c>
      <c r="J17" s="15">
        <v>1870</v>
      </c>
      <c r="K17" s="15">
        <v>1870</v>
      </c>
      <c r="L17" s="15">
        <v>1870</v>
      </c>
      <c r="M17" s="15">
        <v>1870</v>
      </c>
      <c r="N17" s="15">
        <v>22440</v>
      </c>
    </row>
    <row r="18" spans="1:14">
      <c r="A18" s="8" t="s">
        <v>31</v>
      </c>
      <c r="B18" s="15">
        <v>168156</v>
      </c>
      <c r="C18" s="15">
        <v>168156</v>
      </c>
      <c r="D18" s="15">
        <v>168156</v>
      </c>
      <c r="E18" s="15">
        <v>168156</v>
      </c>
      <c r="F18" s="15">
        <v>168156</v>
      </c>
      <c r="G18" s="15">
        <v>168156</v>
      </c>
      <c r="H18" s="15">
        <v>166080</v>
      </c>
      <c r="I18" s="15">
        <v>170232</v>
      </c>
      <c r="J18" s="15">
        <v>170232</v>
      </c>
      <c r="K18" s="15">
        <v>169713</v>
      </c>
      <c r="L18" s="15">
        <v>170232</v>
      </c>
      <c r="M18" s="15">
        <v>170232</v>
      </c>
      <c r="N18" s="15">
        <v>2025657</v>
      </c>
    </row>
    <row r="19" spans="1:14">
      <c r="A19" s="8" t="s">
        <v>32</v>
      </c>
      <c r="B19" s="15">
        <v>17150</v>
      </c>
      <c r="C19" s="15">
        <v>17150</v>
      </c>
      <c r="D19" s="15">
        <v>17150</v>
      </c>
      <c r="E19" s="15">
        <v>17150</v>
      </c>
      <c r="F19" s="15">
        <v>17150</v>
      </c>
      <c r="G19" s="15">
        <v>17150</v>
      </c>
      <c r="H19" s="15">
        <v>15680</v>
      </c>
      <c r="I19" s="15">
        <v>15680</v>
      </c>
      <c r="J19" s="15">
        <v>15680</v>
      </c>
      <c r="K19" s="15">
        <v>15680</v>
      </c>
      <c r="L19" s="15">
        <v>15680</v>
      </c>
      <c r="M19" s="15">
        <v>15680</v>
      </c>
      <c r="N19" s="15">
        <v>196980</v>
      </c>
    </row>
    <row r="20" spans="1:14">
      <c r="A20" s="8" t="s">
        <v>33</v>
      </c>
      <c r="B20" s="15">
        <v>84097</v>
      </c>
      <c r="C20" s="15">
        <v>81365</v>
      </c>
      <c r="D20" s="15">
        <v>81441</v>
      </c>
      <c r="E20" s="15">
        <v>83111</v>
      </c>
      <c r="F20" s="15">
        <v>75900</v>
      </c>
      <c r="G20" s="15">
        <v>77798</v>
      </c>
      <c r="H20" s="15">
        <v>75217</v>
      </c>
      <c r="I20" s="15">
        <v>74762</v>
      </c>
      <c r="J20" s="15">
        <v>82048</v>
      </c>
      <c r="K20" s="15">
        <v>67323</v>
      </c>
      <c r="L20" s="15">
        <v>81744</v>
      </c>
      <c r="M20" s="15">
        <v>83945</v>
      </c>
      <c r="N20" s="15">
        <v>948750</v>
      </c>
    </row>
    <row r="21" spans="1:14">
      <c r="A21" s="8" t="s">
        <v>34</v>
      </c>
      <c r="B21" s="15">
        <v>181037</v>
      </c>
      <c r="C21" s="15">
        <v>174105</v>
      </c>
      <c r="D21" s="15">
        <v>188305</v>
      </c>
      <c r="E21" s="15">
        <v>180499</v>
      </c>
      <c r="F21" s="15">
        <v>153982</v>
      </c>
      <c r="G21" s="15">
        <v>166837</v>
      </c>
      <c r="H21" s="15">
        <v>164549</v>
      </c>
      <c r="I21" s="15">
        <v>164750</v>
      </c>
      <c r="J21" s="15">
        <v>182316</v>
      </c>
      <c r="K21" s="15">
        <v>178816</v>
      </c>
      <c r="L21" s="15">
        <v>170673</v>
      </c>
      <c r="M21" s="15">
        <v>180431</v>
      </c>
      <c r="N21" s="15">
        <v>2086300</v>
      </c>
    </row>
    <row r="22" spans="1:14">
      <c r="A22" s="8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>
      <c r="A23" s="8" t="s">
        <v>36</v>
      </c>
      <c r="B23" s="15">
        <v>229936</v>
      </c>
      <c r="C23" s="15">
        <v>234897</v>
      </c>
      <c r="D23" s="15">
        <v>264448</v>
      </c>
      <c r="E23" s="15">
        <v>281992</v>
      </c>
      <c r="F23" s="15">
        <v>249277</v>
      </c>
      <c r="G23" s="15">
        <v>247696</v>
      </c>
      <c r="H23" s="15">
        <v>240721</v>
      </c>
      <c r="I23" s="15">
        <v>233172</v>
      </c>
      <c r="J23" s="15">
        <v>239643</v>
      </c>
      <c r="K23" s="15">
        <v>212824</v>
      </c>
      <c r="L23" s="15">
        <v>211242</v>
      </c>
      <c r="M23" s="15">
        <v>230152</v>
      </c>
      <c r="N23" s="15">
        <v>2876000</v>
      </c>
    </row>
    <row r="24" spans="1:14">
      <c r="A24" s="8" t="s">
        <v>37</v>
      </c>
      <c r="B24" s="15">
        <v>673200</v>
      </c>
      <c r="C24" s="15">
        <v>673200</v>
      </c>
      <c r="D24" s="15">
        <v>652800</v>
      </c>
      <c r="E24" s="15">
        <v>693600</v>
      </c>
      <c r="F24" s="15">
        <v>707200</v>
      </c>
      <c r="G24" s="15">
        <v>646000</v>
      </c>
      <c r="H24" s="15">
        <v>761600</v>
      </c>
      <c r="I24" s="15">
        <v>775200</v>
      </c>
      <c r="J24" s="15">
        <v>802400</v>
      </c>
      <c r="K24" s="15">
        <v>788800</v>
      </c>
      <c r="L24" s="15">
        <v>822800</v>
      </c>
      <c r="M24" s="15">
        <v>843200</v>
      </c>
      <c r="N24" s="15">
        <v>8840000</v>
      </c>
    </row>
    <row r="25" spans="1:14">
      <c r="A25" s="8" t="s">
        <v>38</v>
      </c>
      <c r="B25" s="15">
        <v>29455</v>
      </c>
      <c r="C25" s="15">
        <v>28770</v>
      </c>
      <c r="D25" s="15">
        <v>29455</v>
      </c>
      <c r="E25" s="15">
        <v>30140</v>
      </c>
      <c r="F25" s="15">
        <v>28085</v>
      </c>
      <c r="G25" s="15">
        <v>29455</v>
      </c>
      <c r="H25" s="15">
        <v>28085</v>
      </c>
      <c r="I25" s="15">
        <v>27400</v>
      </c>
      <c r="J25" s="15">
        <v>27400</v>
      </c>
      <c r="K25" s="15">
        <v>26715</v>
      </c>
      <c r="L25" s="15">
        <v>28085</v>
      </c>
      <c r="M25" s="15">
        <v>29455</v>
      </c>
      <c r="N25" s="15">
        <v>342500</v>
      </c>
    </row>
    <row r="26" spans="1:14">
      <c r="A26" s="8" t="s">
        <v>39</v>
      </c>
      <c r="B26" s="15">
        <v>164049</v>
      </c>
      <c r="C26" s="15">
        <v>166249</v>
      </c>
      <c r="D26" s="15">
        <v>154735</v>
      </c>
      <c r="E26" s="15">
        <v>136868</v>
      </c>
      <c r="F26" s="15">
        <v>127708</v>
      </c>
      <c r="G26" s="15">
        <v>155044</v>
      </c>
      <c r="H26" s="15">
        <v>157740</v>
      </c>
      <c r="I26" s="15">
        <v>199281</v>
      </c>
      <c r="J26" s="15">
        <v>156996</v>
      </c>
      <c r="K26" s="15">
        <v>157295</v>
      </c>
      <c r="L26" s="15">
        <v>164894</v>
      </c>
      <c r="M26" s="15">
        <v>171640</v>
      </c>
      <c r="N26" s="15">
        <v>1912500</v>
      </c>
    </row>
    <row r="28" spans="1:14">
      <c r="A28" s="9" t="s">
        <v>41</v>
      </c>
      <c r="B28" s="16">
        <v>11866995</v>
      </c>
      <c r="C28" s="16">
        <v>11517271</v>
      </c>
      <c r="D28" s="16">
        <v>11700319</v>
      </c>
      <c r="E28" s="16">
        <v>11530192</v>
      </c>
      <c r="F28" s="16">
        <v>11125578</v>
      </c>
      <c r="G28" s="16">
        <v>11232889</v>
      </c>
      <c r="H28" s="16">
        <v>11841039</v>
      </c>
      <c r="I28" s="16">
        <v>11872100</v>
      </c>
      <c r="J28" s="16">
        <v>12203930</v>
      </c>
      <c r="K28" s="16">
        <v>12087600</v>
      </c>
      <c r="L28" s="16">
        <v>12139656</v>
      </c>
      <c r="M28" s="16">
        <v>12364727</v>
      </c>
      <c r="N28" s="16">
        <v>141482295</v>
      </c>
    </row>
  </sheetData>
  <pageMargins left="0.7" right="0.7" top="0.75" bottom="0.75" header="0.3" footer="0.3"/>
  <pageSetup scale="62" fitToHeight="1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8"/>
  <sheetViews>
    <sheetView workbookViewId="0">
      <selection activeCell="C23" sqref="C23"/>
    </sheetView>
  </sheetViews>
  <sheetFormatPr defaultColWidth="9.33203125" defaultRowHeight="13.2"/>
  <cols>
    <col min="1" max="1" width="35" style="8" customWidth="1"/>
    <col min="2" max="13" width="13" style="15" bestFit="1" customWidth="1"/>
    <col min="14" max="14" width="14.109375" style="15" bestFit="1" customWidth="1"/>
    <col min="15" max="16384" width="9.33203125" style="8"/>
  </cols>
  <sheetData>
    <row r="1" spans="1:14">
      <c r="A1" s="8" t="s">
        <v>548</v>
      </c>
    </row>
    <row r="2" spans="1:14">
      <c r="A2" s="8" t="s">
        <v>1</v>
      </c>
    </row>
    <row r="3" spans="1:14">
      <c r="A3" s="8" t="s">
        <v>110</v>
      </c>
    </row>
    <row r="4" spans="1:14">
      <c r="A4" s="8" t="s">
        <v>547</v>
      </c>
    </row>
    <row r="6" spans="1:14">
      <c r="A6" s="9" t="s">
        <v>48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41</v>
      </c>
    </row>
    <row r="7" spans="1:14">
      <c r="A7" s="8" t="s">
        <v>20</v>
      </c>
      <c r="B7" s="15">
        <v>4078018</v>
      </c>
      <c r="C7" s="15">
        <v>3897374</v>
      </c>
      <c r="D7" s="15">
        <v>3853407</v>
      </c>
      <c r="E7" s="15">
        <v>3786992</v>
      </c>
      <c r="F7" s="15">
        <v>3478701</v>
      </c>
      <c r="G7" s="15">
        <v>3567618</v>
      </c>
      <c r="H7" s="15">
        <v>4760355</v>
      </c>
      <c r="I7" s="15">
        <v>4755033</v>
      </c>
      <c r="J7" s="15">
        <v>4843639</v>
      </c>
      <c r="K7" s="15">
        <v>4794309</v>
      </c>
      <c r="L7" s="15">
        <v>4778484</v>
      </c>
      <c r="M7" s="15">
        <v>4836700</v>
      </c>
      <c r="N7" s="15">
        <v>51430629</v>
      </c>
    </row>
    <row r="8" spans="1:14">
      <c r="A8" s="8" t="s">
        <v>41</v>
      </c>
      <c r="B8" s="15">
        <v>4078018</v>
      </c>
      <c r="C8" s="15">
        <v>3897374</v>
      </c>
      <c r="D8" s="15">
        <v>3853407</v>
      </c>
      <c r="E8" s="15">
        <v>3786992</v>
      </c>
      <c r="F8" s="15">
        <v>3478701</v>
      </c>
      <c r="G8" s="15">
        <v>3567618</v>
      </c>
      <c r="H8" s="15">
        <v>4760355</v>
      </c>
      <c r="I8" s="15">
        <v>4755033</v>
      </c>
      <c r="J8" s="15">
        <v>4843639</v>
      </c>
      <c r="K8" s="15">
        <v>4794309</v>
      </c>
      <c r="L8" s="15">
        <v>4778484</v>
      </c>
      <c r="M8" s="15">
        <v>4836700</v>
      </c>
      <c r="N8" s="15">
        <v>51430629</v>
      </c>
    </row>
  </sheetData>
  <pageMargins left="0.7" right="0.7" top="0.75" bottom="0.75" header="0.3" footer="0.3"/>
  <pageSetup scale="67" fitToHeight="1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7"/>
  <sheetViews>
    <sheetView workbookViewId="0">
      <selection activeCell="C23" sqref="C23"/>
    </sheetView>
  </sheetViews>
  <sheetFormatPr defaultColWidth="9.33203125" defaultRowHeight="13.2"/>
  <cols>
    <col min="1" max="1" width="35" style="8" customWidth="1"/>
    <col min="2" max="14" width="12.33203125" style="8" customWidth="1"/>
    <col min="15" max="16384" width="9.33203125" style="8"/>
  </cols>
  <sheetData>
    <row r="1" spans="1:14">
      <c r="A1" s="8" t="s">
        <v>550</v>
      </c>
    </row>
    <row r="2" spans="1:14">
      <c r="A2" s="8" t="s">
        <v>1</v>
      </c>
    </row>
    <row r="3" spans="1:14">
      <c r="A3" s="8" t="s">
        <v>110</v>
      </c>
    </row>
    <row r="4" spans="1:14">
      <c r="A4" s="8" t="s">
        <v>549</v>
      </c>
    </row>
    <row r="6" spans="1:14">
      <c r="A6" s="9" t="s">
        <v>48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41</v>
      </c>
    </row>
    <row r="7" spans="1:14">
      <c r="A7" s="8" t="s">
        <v>41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</row>
  </sheetData>
  <pageMargins left="0.7" right="0.7" top="0.75" bottom="0.75" header="0.3" footer="0.3"/>
  <pageSetup scale="70" fitToHeight="10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6"/>
  <sheetViews>
    <sheetView workbookViewId="0">
      <selection activeCell="C23" sqref="C23"/>
    </sheetView>
  </sheetViews>
  <sheetFormatPr defaultColWidth="9.33203125" defaultRowHeight="13.2"/>
  <cols>
    <col min="1" max="1" width="35" style="8" customWidth="1"/>
    <col min="2" max="14" width="10.77734375" style="8" customWidth="1"/>
    <col min="15" max="16384" width="9.33203125" style="8"/>
  </cols>
  <sheetData>
    <row r="1" spans="1:14">
      <c r="A1" s="8" t="s">
        <v>551</v>
      </c>
    </row>
    <row r="2" spans="1:14">
      <c r="A2" s="8" t="s">
        <v>1</v>
      </c>
    </row>
    <row r="3" spans="1:14">
      <c r="A3" s="8" t="s">
        <v>117</v>
      </c>
    </row>
    <row r="5" spans="1:14">
      <c r="A5" s="9" t="s">
        <v>48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41</v>
      </c>
    </row>
    <row r="6" spans="1:14">
      <c r="A6" s="8" t="s">
        <v>41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</row>
  </sheetData>
  <pageMargins left="0.7" right="0.7" top="0.75" bottom="0.75" header="0.3" footer="0.3"/>
  <pageSetup scale="77" fitToHeight="10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6"/>
  <sheetViews>
    <sheetView workbookViewId="0">
      <selection activeCell="C23" sqref="C23"/>
    </sheetView>
  </sheetViews>
  <sheetFormatPr defaultColWidth="9.33203125" defaultRowHeight="13.2"/>
  <cols>
    <col min="1" max="1" width="35" style="8" customWidth="1"/>
    <col min="2" max="14" width="11.109375" style="8" customWidth="1"/>
    <col min="15" max="16384" width="9.33203125" style="8"/>
  </cols>
  <sheetData>
    <row r="1" spans="1:14">
      <c r="A1" s="8" t="s">
        <v>552</v>
      </c>
    </row>
    <row r="2" spans="1:14">
      <c r="A2" s="8" t="s">
        <v>1</v>
      </c>
    </row>
    <row r="3" spans="1:14">
      <c r="A3" s="8" t="s">
        <v>117</v>
      </c>
    </row>
    <row r="5" spans="1:14">
      <c r="A5" s="9" t="s">
        <v>48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41</v>
      </c>
    </row>
    <row r="6" spans="1:14">
      <c r="A6" s="8" t="s">
        <v>41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</row>
  </sheetData>
  <pageMargins left="0.7" right="0.7" top="0.75" bottom="0.75" header="0.3" footer="0.3"/>
  <pageSetup scale="76" fitToHeight="10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29"/>
  <sheetViews>
    <sheetView workbookViewId="0">
      <selection activeCell="C23" sqref="C23"/>
    </sheetView>
  </sheetViews>
  <sheetFormatPr defaultColWidth="9.33203125" defaultRowHeight="13.2"/>
  <cols>
    <col min="1" max="1" width="35" style="8" customWidth="1"/>
    <col min="2" max="13" width="14.109375" style="15" bestFit="1" customWidth="1"/>
    <col min="14" max="14" width="15.109375" style="15" bestFit="1" customWidth="1"/>
    <col min="15" max="16384" width="9.33203125" style="8"/>
  </cols>
  <sheetData>
    <row r="1" spans="1:14">
      <c r="A1" s="8" t="s">
        <v>554</v>
      </c>
    </row>
    <row r="2" spans="1:14">
      <c r="A2" s="8" t="s">
        <v>1</v>
      </c>
    </row>
    <row r="3" spans="1:14">
      <c r="A3" s="8" t="s">
        <v>110</v>
      </c>
    </row>
    <row r="4" spans="1:14">
      <c r="A4" s="8" t="s">
        <v>553</v>
      </c>
    </row>
    <row r="6" spans="1:14">
      <c r="A6" s="9" t="s">
        <v>48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41</v>
      </c>
    </row>
    <row r="7" spans="1:14">
      <c r="A7" s="8" t="s">
        <v>20</v>
      </c>
      <c r="B7" s="15">
        <v>5368884</v>
      </c>
      <c r="C7" s="15">
        <v>5179366</v>
      </c>
      <c r="D7" s="15">
        <v>5144291</v>
      </c>
      <c r="E7" s="15">
        <v>5075276</v>
      </c>
      <c r="F7" s="15">
        <v>4761545</v>
      </c>
      <c r="G7" s="15">
        <v>4857692</v>
      </c>
      <c r="H7" s="15">
        <v>6053564</v>
      </c>
      <c r="I7" s="15">
        <v>6051125</v>
      </c>
      <c r="J7" s="15">
        <v>6151857</v>
      </c>
      <c r="K7" s="15">
        <v>6101521</v>
      </c>
      <c r="L7" s="15">
        <v>6092060</v>
      </c>
      <c r="M7" s="15">
        <v>6150331</v>
      </c>
      <c r="N7" s="15">
        <v>66987512</v>
      </c>
    </row>
    <row r="8" spans="1:14">
      <c r="A8" s="8" t="s">
        <v>21</v>
      </c>
      <c r="B8" s="15">
        <v>4421958</v>
      </c>
      <c r="C8" s="15">
        <v>4284178</v>
      </c>
      <c r="D8" s="15">
        <v>4422068</v>
      </c>
      <c r="E8" s="15">
        <v>4387957</v>
      </c>
      <c r="F8" s="15">
        <v>4192225</v>
      </c>
      <c r="G8" s="15">
        <v>4236786</v>
      </c>
      <c r="H8" s="15">
        <v>4383669</v>
      </c>
      <c r="I8" s="15">
        <v>4358026</v>
      </c>
      <c r="J8" s="15">
        <v>4514311</v>
      </c>
      <c r="K8" s="15">
        <v>4452409</v>
      </c>
      <c r="L8" s="15">
        <v>4473754</v>
      </c>
      <c r="M8" s="15">
        <v>4543601</v>
      </c>
      <c r="N8" s="15">
        <v>52670944</v>
      </c>
    </row>
    <row r="9" spans="1:14">
      <c r="A9" s="8" t="s">
        <v>22</v>
      </c>
      <c r="B9" s="15">
        <v>4287578</v>
      </c>
      <c r="C9" s="15">
        <v>4092069</v>
      </c>
      <c r="D9" s="15">
        <v>4108662</v>
      </c>
      <c r="E9" s="15">
        <v>3939856</v>
      </c>
      <c r="F9" s="15">
        <v>3802428</v>
      </c>
      <c r="G9" s="15">
        <v>3876537</v>
      </c>
      <c r="H9" s="15">
        <v>4206589</v>
      </c>
      <c r="I9" s="15">
        <v>4210052</v>
      </c>
      <c r="J9" s="15">
        <v>4355435</v>
      </c>
      <c r="K9" s="15">
        <v>4363966</v>
      </c>
      <c r="L9" s="15">
        <v>4344972</v>
      </c>
      <c r="M9" s="15">
        <v>4435996</v>
      </c>
      <c r="N9" s="15">
        <v>50024140</v>
      </c>
    </row>
    <row r="10" spans="1:14">
      <c r="A10" s="8" t="s">
        <v>23</v>
      </c>
      <c r="B10" s="15">
        <v>1737</v>
      </c>
      <c r="C10" s="15">
        <v>1544</v>
      </c>
      <c r="D10" s="15">
        <v>1351</v>
      </c>
      <c r="E10" s="15">
        <v>1351</v>
      </c>
      <c r="F10" s="15">
        <v>1158</v>
      </c>
      <c r="G10" s="15">
        <v>1544</v>
      </c>
      <c r="H10" s="15">
        <v>1930</v>
      </c>
      <c r="I10" s="15">
        <v>1930</v>
      </c>
      <c r="J10" s="15">
        <v>1930</v>
      </c>
      <c r="K10" s="15">
        <v>2123</v>
      </c>
      <c r="L10" s="15">
        <v>2123</v>
      </c>
      <c r="M10" s="15">
        <v>2123</v>
      </c>
      <c r="N10" s="15">
        <v>20844</v>
      </c>
    </row>
    <row r="11" spans="1:14">
      <c r="A11" s="8" t="s">
        <v>24</v>
      </c>
      <c r="B11" s="15">
        <v>27035</v>
      </c>
      <c r="C11" s="15">
        <v>25445</v>
      </c>
      <c r="D11" s="15">
        <v>29087</v>
      </c>
      <c r="E11" s="15">
        <v>28933</v>
      </c>
      <c r="F11" s="15">
        <v>29241</v>
      </c>
      <c r="G11" s="15">
        <v>30626</v>
      </c>
      <c r="H11" s="15">
        <v>27446</v>
      </c>
      <c r="I11" s="15">
        <v>25958</v>
      </c>
      <c r="J11" s="15">
        <v>27240</v>
      </c>
      <c r="K11" s="15">
        <v>27240</v>
      </c>
      <c r="L11" s="15">
        <v>24470</v>
      </c>
      <c r="M11" s="15">
        <v>25599</v>
      </c>
      <c r="N11" s="15">
        <v>328320</v>
      </c>
    </row>
    <row r="12" spans="1:14">
      <c r="A12" s="8" t="s">
        <v>25</v>
      </c>
      <c r="B12" s="15">
        <v>109509</v>
      </c>
      <c r="C12" s="15">
        <v>109509</v>
      </c>
      <c r="D12" s="15">
        <v>109509</v>
      </c>
      <c r="E12" s="15">
        <v>109509</v>
      </c>
      <c r="F12" s="15">
        <v>109509</v>
      </c>
      <c r="G12" s="15">
        <v>109509</v>
      </c>
      <c r="H12" s="15">
        <v>133902</v>
      </c>
      <c r="I12" s="15">
        <v>136497</v>
      </c>
      <c r="J12" s="15">
        <v>135978</v>
      </c>
      <c r="K12" s="15">
        <v>130788</v>
      </c>
      <c r="L12" s="15">
        <v>130269</v>
      </c>
      <c r="M12" s="15">
        <v>133902</v>
      </c>
      <c r="N12" s="15">
        <v>1458390</v>
      </c>
    </row>
    <row r="13" spans="1:14">
      <c r="A13" s="8" t="s">
        <v>26</v>
      </c>
      <c r="B13" s="15">
        <v>99645</v>
      </c>
      <c r="C13" s="15">
        <v>99645</v>
      </c>
      <c r="D13" s="15">
        <v>99645</v>
      </c>
      <c r="E13" s="15">
        <v>99645</v>
      </c>
      <c r="F13" s="15">
        <v>99645</v>
      </c>
      <c r="G13" s="15">
        <v>99645</v>
      </c>
      <c r="H13" s="15">
        <v>97090</v>
      </c>
      <c r="I13" s="15">
        <v>97090</v>
      </c>
      <c r="J13" s="15">
        <v>97090</v>
      </c>
      <c r="K13" s="15">
        <v>97090</v>
      </c>
      <c r="L13" s="15">
        <v>97090</v>
      </c>
      <c r="M13" s="15">
        <v>97090</v>
      </c>
      <c r="N13" s="15">
        <v>1180410</v>
      </c>
    </row>
    <row r="14" spans="1:14">
      <c r="A14" s="8" t="s">
        <v>27</v>
      </c>
      <c r="B14" s="15">
        <v>14504</v>
      </c>
      <c r="C14" s="15">
        <v>14504</v>
      </c>
      <c r="D14" s="15">
        <v>14504</v>
      </c>
      <c r="E14" s="15">
        <v>14504</v>
      </c>
      <c r="F14" s="15">
        <v>14504</v>
      </c>
      <c r="G14" s="15">
        <v>14504</v>
      </c>
      <c r="H14" s="15">
        <v>15281</v>
      </c>
      <c r="I14" s="15">
        <v>15281</v>
      </c>
      <c r="J14" s="15">
        <v>15281</v>
      </c>
      <c r="K14" s="15">
        <v>15281</v>
      </c>
      <c r="L14" s="15">
        <v>15281</v>
      </c>
      <c r="M14" s="15">
        <v>15281</v>
      </c>
      <c r="N14" s="15">
        <v>178710</v>
      </c>
    </row>
    <row r="15" spans="1:14">
      <c r="A15" s="8" t="s">
        <v>28</v>
      </c>
      <c r="B15" s="15">
        <v>36778</v>
      </c>
      <c r="C15" s="15">
        <v>34188</v>
      </c>
      <c r="D15" s="15">
        <v>37814</v>
      </c>
      <c r="E15" s="15">
        <v>38332</v>
      </c>
      <c r="F15" s="15">
        <v>36260</v>
      </c>
      <c r="G15" s="15">
        <v>35224</v>
      </c>
      <c r="H15" s="15">
        <v>35742</v>
      </c>
      <c r="I15" s="15">
        <v>34188</v>
      </c>
      <c r="J15" s="15">
        <v>35224</v>
      </c>
      <c r="K15" s="15">
        <v>37814</v>
      </c>
      <c r="L15" s="15">
        <v>36260</v>
      </c>
      <c r="M15" s="15">
        <v>36260</v>
      </c>
      <c r="N15" s="15">
        <v>434084</v>
      </c>
    </row>
    <row r="16" spans="1:14">
      <c r="A16" s="8" t="s">
        <v>29</v>
      </c>
      <c r="B16" s="15">
        <v>28435</v>
      </c>
      <c r="C16" s="15">
        <v>28435</v>
      </c>
      <c r="D16" s="15">
        <v>28435</v>
      </c>
      <c r="E16" s="15">
        <v>28435</v>
      </c>
      <c r="F16" s="15">
        <v>28435</v>
      </c>
      <c r="G16" s="15">
        <v>28435</v>
      </c>
      <c r="H16" s="15">
        <v>34639</v>
      </c>
      <c r="I16" s="15">
        <v>34639</v>
      </c>
      <c r="J16" s="15">
        <v>34639</v>
      </c>
      <c r="K16" s="15">
        <v>34639</v>
      </c>
      <c r="L16" s="15">
        <v>34639</v>
      </c>
      <c r="M16" s="15">
        <v>34639</v>
      </c>
      <c r="N16" s="15">
        <v>378444</v>
      </c>
    </row>
    <row r="17" spans="1:14">
      <c r="A17" s="8" t="s">
        <v>30</v>
      </c>
      <c r="B17" s="15">
        <v>1870</v>
      </c>
      <c r="C17" s="15">
        <v>1870</v>
      </c>
      <c r="D17" s="15">
        <v>1870</v>
      </c>
      <c r="E17" s="15">
        <v>1870</v>
      </c>
      <c r="F17" s="15">
        <v>1870</v>
      </c>
      <c r="G17" s="15">
        <v>1870</v>
      </c>
      <c r="H17" s="15">
        <v>1870</v>
      </c>
      <c r="I17" s="15">
        <v>1870</v>
      </c>
      <c r="J17" s="15">
        <v>1870</v>
      </c>
      <c r="K17" s="15">
        <v>1870</v>
      </c>
      <c r="L17" s="15">
        <v>1870</v>
      </c>
      <c r="M17" s="15">
        <v>1870</v>
      </c>
      <c r="N17" s="15">
        <v>22440</v>
      </c>
    </row>
    <row r="18" spans="1:14">
      <c r="A18" s="8" t="s">
        <v>31</v>
      </c>
      <c r="B18" s="15">
        <v>168156</v>
      </c>
      <c r="C18" s="15">
        <v>168156</v>
      </c>
      <c r="D18" s="15">
        <v>168156</v>
      </c>
      <c r="E18" s="15">
        <v>168156</v>
      </c>
      <c r="F18" s="15">
        <v>168156</v>
      </c>
      <c r="G18" s="15">
        <v>168156</v>
      </c>
      <c r="H18" s="15">
        <v>166080</v>
      </c>
      <c r="I18" s="15">
        <v>170232</v>
      </c>
      <c r="J18" s="15">
        <v>170232</v>
      </c>
      <c r="K18" s="15">
        <v>169713</v>
      </c>
      <c r="L18" s="15">
        <v>170232</v>
      </c>
      <c r="M18" s="15">
        <v>170232</v>
      </c>
      <c r="N18" s="15">
        <v>2025657</v>
      </c>
    </row>
    <row r="19" spans="1:14">
      <c r="A19" s="8" t="s">
        <v>32</v>
      </c>
      <c r="B19" s="15">
        <v>17150</v>
      </c>
      <c r="C19" s="15">
        <v>17150</v>
      </c>
      <c r="D19" s="15">
        <v>17150</v>
      </c>
      <c r="E19" s="15">
        <v>17150</v>
      </c>
      <c r="F19" s="15">
        <v>17150</v>
      </c>
      <c r="G19" s="15">
        <v>17150</v>
      </c>
      <c r="H19" s="15">
        <v>15680</v>
      </c>
      <c r="I19" s="15">
        <v>15680</v>
      </c>
      <c r="J19" s="15">
        <v>15680</v>
      </c>
      <c r="K19" s="15">
        <v>15680</v>
      </c>
      <c r="L19" s="15">
        <v>15680</v>
      </c>
      <c r="M19" s="15">
        <v>15680</v>
      </c>
      <c r="N19" s="15">
        <v>196980</v>
      </c>
    </row>
    <row r="20" spans="1:14">
      <c r="A20" s="8" t="s">
        <v>33</v>
      </c>
      <c r="B20" s="15">
        <v>84097</v>
      </c>
      <c r="C20" s="15">
        <v>81365</v>
      </c>
      <c r="D20" s="15">
        <v>81441</v>
      </c>
      <c r="E20" s="15">
        <v>83111</v>
      </c>
      <c r="F20" s="15">
        <v>75900</v>
      </c>
      <c r="G20" s="15">
        <v>77798</v>
      </c>
      <c r="H20" s="15">
        <v>75217</v>
      </c>
      <c r="I20" s="15">
        <v>74762</v>
      </c>
      <c r="J20" s="15">
        <v>82048</v>
      </c>
      <c r="K20" s="15">
        <v>67323</v>
      </c>
      <c r="L20" s="15">
        <v>81744</v>
      </c>
      <c r="M20" s="15">
        <v>83945</v>
      </c>
      <c r="N20" s="15">
        <v>948750</v>
      </c>
    </row>
    <row r="21" spans="1:14">
      <c r="A21" s="8" t="s">
        <v>34</v>
      </c>
      <c r="B21" s="15">
        <v>181037</v>
      </c>
      <c r="C21" s="15">
        <v>174105</v>
      </c>
      <c r="D21" s="15">
        <v>188305</v>
      </c>
      <c r="E21" s="15">
        <v>180499</v>
      </c>
      <c r="F21" s="15">
        <v>153982</v>
      </c>
      <c r="G21" s="15">
        <v>166837</v>
      </c>
      <c r="H21" s="15">
        <v>164549</v>
      </c>
      <c r="I21" s="15">
        <v>164750</v>
      </c>
      <c r="J21" s="15">
        <v>182316</v>
      </c>
      <c r="K21" s="15">
        <v>178816</v>
      </c>
      <c r="L21" s="15">
        <v>170673</v>
      </c>
      <c r="M21" s="15">
        <v>180431</v>
      </c>
      <c r="N21" s="15">
        <v>2086300</v>
      </c>
    </row>
    <row r="22" spans="1:14">
      <c r="A22" s="8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>
      <c r="A23" s="8" t="s">
        <v>36</v>
      </c>
      <c r="B23" s="15">
        <v>229936</v>
      </c>
      <c r="C23" s="15">
        <v>234897</v>
      </c>
      <c r="D23" s="15">
        <v>264448</v>
      </c>
      <c r="E23" s="15">
        <v>281992</v>
      </c>
      <c r="F23" s="15">
        <v>249277</v>
      </c>
      <c r="G23" s="15">
        <v>247696</v>
      </c>
      <c r="H23" s="15">
        <v>240721</v>
      </c>
      <c r="I23" s="15">
        <v>233172</v>
      </c>
      <c r="J23" s="15">
        <v>239643</v>
      </c>
      <c r="K23" s="15">
        <v>212824</v>
      </c>
      <c r="L23" s="15">
        <v>211242</v>
      </c>
      <c r="M23" s="15">
        <v>230152</v>
      </c>
      <c r="N23" s="15">
        <v>2876000</v>
      </c>
    </row>
    <row r="24" spans="1:14">
      <c r="A24" s="8" t="s">
        <v>37</v>
      </c>
      <c r="B24" s="15">
        <v>673200</v>
      </c>
      <c r="C24" s="15">
        <v>673200</v>
      </c>
      <c r="D24" s="15">
        <v>652800</v>
      </c>
      <c r="E24" s="15">
        <v>693600</v>
      </c>
      <c r="F24" s="15">
        <v>707200</v>
      </c>
      <c r="G24" s="15">
        <v>646000</v>
      </c>
      <c r="H24" s="15">
        <v>761600</v>
      </c>
      <c r="I24" s="15">
        <v>775200</v>
      </c>
      <c r="J24" s="15">
        <v>802400</v>
      </c>
      <c r="K24" s="15">
        <v>788800</v>
      </c>
      <c r="L24" s="15">
        <v>822800</v>
      </c>
      <c r="M24" s="15">
        <v>843200</v>
      </c>
      <c r="N24" s="15">
        <v>8840000</v>
      </c>
    </row>
    <row r="25" spans="1:14">
      <c r="A25" s="8" t="s">
        <v>38</v>
      </c>
      <c r="B25" s="15">
        <v>29455</v>
      </c>
      <c r="C25" s="15">
        <v>28770</v>
      </c>
      <c r="D25" s="15">
        <v>29455</v>
      </c>
      <c r="E25" s="15">
        <v>30140</v>
      </c>
      <c r="F25" s="15">
        <v>28085</v>
      </c>
      <c r="G25" s="15">
        <v>29455</v>
      </c>
      <c r="H25" s="15">
        <v>28085</v>
      </c>
      <c r="I25" s="15">
        <v>27400</v>
      </c>
      <c r="J25" s="15">
        <v>27400</v>
      </c>
      <c r="K25" s="15">
        <v>26715</v>
      </c>
      <c r="L25" s="15">
        <v>28085</v>
      </c>
      <c r="M25" s="15">
        <v>29455</v>
      </c>
      <c r="N25" s="15">
        <v>342500</v>
      </c>
    </row>
    <row r="26" spans="1:14">
      <c r="A26" s="8" t="s">
        <v>39</v>
      </c>
      <c r="B26" s="15">
        <v>164049</v>
      </c>
      <c r="C26" s="15">
        <v>166249</v>
      </c>
      <c r="D26" s="15">
        <v>154735</v>
      </c>
      <c r="E26" s="15">
        <v>136868</v>
      </c>
      <c r="F26" s="15">
        <v>127708</v>
      </c>
      <c r="G26" s="15">
        <v>155044</v>
      </c>
      <c r="H26" s="15">
        <v>157740</v>
      </c>
      <c r="I26" s="15">
        <v>199281</v>
      </c>
      <c r="J26" s="15">
        <v>156996</v>
      </c>
      <c r="K26" s="15">
        <v>157295</v>
      </c>
      <c r="L26" s="15">
        <v>164894</v>
      </c>
      <c r="M26" s="15">
        <v>171640</v>
      </c>
      <c r="N26" s="15">
        <v>1912500</v>
      </c>
    </row>
    <row r="27" spans="1:14">
      <c r="A27" s="8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9" spans="1:14">
      <c r="A29" s="9" t="s">
        <v>41</v>
      </c>
      <c r="B29" s="16">
        <v>15945013</v>
      </c>
      <c r="C29" s="16">
        <v>15414644</v>
      </c>
      <c r="D29" s="16">
        <v>15553726</v>
      </c>
      <c r="E29" s="16">
        <v>15317184</v>
      </c>
      <c r="F29" s="16">
        <v>14604280</v>
      </c>
      <c r="G29" s="16">
        <v>14800507</v>
      </c>
      <c r="H29" s="16">
        <v>16601393</v>
      </c>
      <c r="I29" s="16">
        <v>16627133</v>
      </c>
      <c r="J29" s="16">
        <v>17047570</v>
      </c>
      <c r="K29" s="16">
        <v>16881908</v>
      </c>
      <c r="L29" s="16">
        <v>16918140</v>
      </c>
      <c r="M29" s="16">
        <v>17201427</v>
      </c>
      <c r="N29" s="16">
        <v>192912925</v>
      </c>
    </row>
  </sheetData>
  <pageMargins left="0.7" right="0.7" top="0.75" bottom="0.75" header="0.3" footer="0.3"/>
  <pageSetup scale="62" fitToHeight="10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G30"/>
  <sheetViews>
    <sheetView topLeftCell="A7" workbookViewId="0">
      <selection activeCell="C23" sqref="C23"/>
    </sheetView>
  </sheetViews>
  <sheetFormatPr defaultColWidth="9.33203125" defaultRowHeight="13.2"/>
  <cols>
    <col min="1" max="1" width="35" style="8" customWidth="1"/>
    <col min="2" max="3" width="14.109375" style="15" bestFit="1" customWidth="1"/>
    <col min="4" max="4" width="9.44140625" style="15" bestFit="1" customWidth="1"/>
    <col min="5" max="5" width="15.109375" style="15" bestFit="1" customWidth="1"/>
    <col min="6" max="6" width="13" style="15" bestFit="1" customWidth="1"/>
    <col min="7" max="7" width="15.109375" style="15" bestFit="1" customWidth="1"/>
    <col min="8" max="16384" width="9.33203125" style="8"/>
  </cols>
  <sheetData>
    <row r="1" spans="1:7">
      <c r="A1" s="8" t="s">
        <v>563</v>
      </c>
    </row>
    <row r="2" spans="1:7">
      <c r="A2" s="8" t="s">
        <v>1</v>
      </c>
    </row>
    <row r="3" spans="1:7">
      <c r="A3" s="8" t="s">
        <v>117</v>
      </c>
    </row>
    <row r="4" spans="1:7">
      <c r="A4" s="8" t="s">
        <v>562</v>
      </c>
    </row>
    <row r="6" spans="1:7">
      <c r="C6" s="283" t="s">
        <v>561</v>
      </c>
      <c r="D6" s="283"/>
      <c r="E6" s="283"/>
    </row>
    <row r="7" spans="1:7">
      <c r="A7" s="52"/>
      <c r="B7" s="58"/>
      <c r="C7" s="58"/>
      <c r="D7" s="58"/>
      <c r="E7" s="58"/>
      <c r="F7" s="58" t="s">
        <v>468</v>
      </c>
      <c r="G7" s="58"/>
    </row>
    <row r="8" spans="1:7">
      <c r="A8" s="50" t="s">
        <v>48</v>
      </c>
      <c r="B8" s="57" t="s">
        <v>560</v>
      </c>
      <c r="C8" s="57" t="s">
        <v>559</v>
      </c>
      <c r="D8" s="57" t="s">
        <v>558</v>
      </c>
      <c r="E8" s="57" t="s">
        <v>557</v>
      </c>
      <c r="F8" s="57" t="s">
        <v>556</v>
      </c>
      <c r="G8" s="57" t="s">
        <v>555</v>
      </c>
    </row>
    <row r="9" spans="1:7">
      <c r="A9" s="8" t="s">
        <v>20</v>
      </c>
      <c r="B9" s="15">
        <v>19466320</v>
      </c>
      <c r="C9" s="15">
        <v>66987512</v>
      </c>
      <c r="D9" s="15">
        <v>0</v>
      </c>
      <c r="E9" s="15">
        <v>0</v>
      </c>
      <c r="F9" s="15">
        <v>2</v>
      </c>
      <c r="G9" s="15">
        <v>86453833</v>
      </c>
    </row>
    <row r="10" spans="1:7">
      <c r="A10" s="8" t="s">
        <v>21</v>
      </c>
      <c r="B10" s="15">
        <v>567303</v>
      </c>
      <c r="C10" s="15">
        <v>0</v>
      </c>
      <c r="D10" s="15">
        <v>0</v>
      </c>
      <c r="E10" s="15">
        <v>52670944</v>
      </c>
      <c r="F10" s="15">
        <v>1</v>
      </c>
      <c r="G10" s="15">
        <v>53238247</v>
      </c>
    </row>
    <row r="11" spans="1:7">
      <c r="A11" s="8" t="s">
        <v>22</v>
      </c>
      <c r="B11" s="15">
        <v>1301891</v>
      </c>
      <c r="C11" s="15">
        <v>0</v>
      </c>
      <c r="D11" s="15">
        <v>0</v>
      </c>
      <c r="E11" s="15">
        <v>50024140</v>
      </c>
      <c r="F11" s="15">
        <v>0</v>
      </c>
      <c r="G11" s="15">
        <v>51326032</v>
      </c>
    </row>
    <row r="12" spans="1:7">
      <c r="A12" s="8" t="s">
        <v>23</v>
      </c>
      <c r="B12" s="15">
        <v>111</v>
      </c>
      <c r="C12" s="15">
        <v>0</v>
      </c>
      <c r="D12" s="15">
        <v>0</v>
      </c>
      <c r="E12" s="15">
        <v>20844</v>
      </c>
      <c r="F12" s="15">
        <v>0</v>
      </c>
      <c r="G12" s="15">
        <v>20955</v>
      </c>
    </row>
    <row r="13" spans="1:7">
      <c r="A13" s="8" t="s">
        <v>24</v>
      </c>
      <c r="B13" s="15">
        <v>111</v>
      </c>
      <c r="C13" s="15">
        <v>0</v>
      </c>
      <c r="D13" s="15">
        <v>0</v>
      </c>
      <c r="E13" s="15">
        <v>328320</v>
      </c>
      <c r="F13" s="15">
        <v>0</v>
      </c>
      <c r="G13" s="15">
        <v>328431</v>
      </c>
    </row>
    <row r="14" spans="1:7">
      <c r="A14" s="8" t="s">
        <v>25</v>
      </c>
      <c r="B14" s="15">
        <v>666</v>
      </c>
      <c r="C14" s="15">
        <v>0</v>
      </c>
      <c r="D14" s="15">
        <v>0</v>
      </c>
      <c r="E14" s="15">
        <v>1458390</v>
      </c>
      <c r="F14" s="15">
        <v>0</v>
      </c>
      <c r="G14" s="15">
        <v>1459056</v>
      </c>
    </row>
    <row r="15" spans="1:7">
      <c r="A15" s="8" t="s">
        <v>26</v>
      </c>
      <c r="B15" s="15">
        <v>777</v>
      </c>
      <c r="C15" s="15">
        <v>0</v>
      </c>
      <c r="D15" s="15">
        <v>0</v>
      </c>
      <c r="E15" s="15">
        <v>1180410</v>
      </c>
      <c r="F15" s="15">
        <v>0</v>
      </c>
      <c r="G15" s="15">
        <v>1181187</v>
      </c>
    </row>
    <row r="16" spans="1:7">
      <c r="A16" s="8" t="s">
        <v>27</v>
      </c>
      <c r="B16" s="15">
        <v>111</v>
      </c>
      <c r="C16" s="15">
        <v>0</v>
      </c>
      <c r="D16" s="15">
        <v>0</v>
      </c>
      <c r="E16" s="15">
        <v>178710</v>
      </c>
      <c r="F16" s="15">
        <v>0</v>
      </c>
      <c r="G16" s="15">
        <v>178821</v>
      </c>
    </row>
    <row r="17" spans="1:7">
      <c r="A17" s="8" t="s">
        <v>28</v>
      </c>
      <c r="B17" s="15">
        <v>111</v>
      </c>
      <c r="C17" s="15">
        <v>0</v>
      </c>
      <c r="D17" s="15">
        <v>0</v>
      </c>
      <c r="E17" s="15">
        <v>434084</v>
      </c>
      <c r="F17" s="15">
        <v>0</v>
      </c>
      <c r="G17" s="15">
        <v>434195</v>
      </c>
    </row>
    <row r="18" spans="1:7">
      <c r="A18" s="8" t="s">
        <v>29</v>
      </c>
      <c r="B18" s="15">
        <v>666</v>
      </c>
      <c r="C18" s="15">
        <v>0</v>
      </c>
      <c r="D18" s="15">
        <v>0</v>
      </c>
      <c r="E18" s="15">
        <v>378444</v>
      </c>
      <c r="F18" s="15">
        <v>0</v>
      </c>
      <c r="G18" s="15">
        <v>379110</v>
      </c>
    </row>
    <row r="19" spans="1:7">
      <c r="A19" s="8" t="s">
        <v>30</v>
      </c>
      <c r="B19" s="15">
        <v>111</v>
      </c>
      <c r="C19" s="15">
        <v>0</v>
      </c>
      <c r="D19" s="15">
        <v>0</v>
      </c>
      <c r="E19" s="15">
        <v>22440</v>
      </c>
      <c r="F19" s="15">
        <v>0</v>
      </c>
      <c r="G19" s="15">
        <v>22551</v>
      </c>
    </row>
    <row r="20" spans="1:7">
      <c r="A20" s="8" t="s">
        <v>31</v>
      </c>
      <c r="B20" s="15">
        <v>666</v>
      </c>
      <c r="C20" s="15">
        <v>0</v>
      </c>
      <c r="D20" s="15">
        <v>0</v>
      </c>
      <c r="E20" s="15">
        <v>2025657</v>
      </c>
      <c r="F20" s="15">
        <v>0</v>
      </c>
      <c r="G20" s="15">
        <v>2026323</v>
      </c>
    </row>
    <row r="21" spans="1:7">
      <c r="A21" s="8" t="s">
        <v>32</v>
      </c>
      <c r="B21" s="15">
        <v>111</v>
      </c>
      <c r="C21" s="15">
        <v>0</v>
      </c>
      <c r="D21" s="15">
        <v>0</v>
      </c>
      <c r="E21" s="15">
        <v>196980</v>
      </c>
      <c r="F21" s="15">
        <v>0</v>
      </c>
      <c r="G21" s="15">
        <v>197091</v>
      </c>
    </row>
    <row r="22" spans="1:7">
      <c r="A22" s="8" t="s">
        <v>33</v>
      </c>
      <c r="B22" s="15">
        <v>111</v>
      </c>
      <c r="C22" s="15">
        <v>0</v>
      </c>
      <c r="D22" s="15">
        <v>0</v>
      </c>
      <c r="E22" s="15">
        <v>948750</v>
      </c>
      <c r="F22" s="15">
        <v>1</v>
      </c>
      <c r="G22" s="15">
        <v>948862</v>
      </c>
    </row>
    <row r="23" spans="1:7">
      <c r="A23" s="8" t="s">
        <v>34</v>
      </c>
      <c r="B23" s="15">
        <v>111</v>
      </c>
      <c r="C23" s="15">
        <v>0</v>
      </c>
      <c r="D23" s="15">
        <v>0</v>
      </c>
      <c r="E23" s="15">
        <v>2086300</v>
      </c>
      <c r="F23" s="15">
        <v>0</v>
      </c>
      <c r="G23" s="15">
        <v>2086411</v>
      </c>
    </row>
    <row r="24" spans="1:7">
      <c r="A24" s="8" t="s">
        <v>36</v>
      </c>
      <c r="B24" s="15">
        <v>333</v>
      </c>
      <c r="C24" s="15">
        <v>0</v>
      </c>
      <c r="D24" s="15">
        <v>0</v>
      </c>
      <c r="E24" s="15">
        <v>2876000</v>
      </c>
      <c r="F24" s="15">
        <v>0</v>
      </c>
      <c r="G24" s="15">
        <v>2876333</v>
      </c>
    </row>
    <row r="25" spans="1:7">
      <c r="A25" s="8" t="s">
        <v>37</v>
      </c>
      <c r="B25" s="15">
        <v>111</v>
      </c>
      <c r="C25" s="15">
        <v>0</v>
      </c>
      <c r="D25" s="15">
        <v>0</v>
      </c>
      <c r="E25" s="15">
        <v>8840000</v>
      </c>
      <c r="F25" s="15">
        <v>0</v>
      </c>
      <c r="G25" s="15">
        <v>8840111</v>
      </c>
    </row>
    <row r="26" spans="1:7">
      <c r="A26" s="8" t="s">
        <v>38</v>
      </c>
      <c r="B26" s="15">
        <v>111</v>
      </c>
      <c r="C26" s="15">
        <v>0</v>
      </c>
      <c r="D26" s="15">
        <v>0</v>
      </c>
      <c r="E26" s="15">
        <v>342500</v>
      </c>
      <c r="F26" s="15">
        <v>0</v>
      </c>
      <c r="G26" s="15">
        <v>342611</v>
      </c>
    </row>
    <row r="27" spans="1:7">
      <c r="A27" s="8" t="s">
        <v>39</v>
      </c>
      <c r="B27" s="15">
        <v>1554</v>
      </c>
      <c r="C27" s="15">
        <v>0</v>
      </c>
      <c r="D27" s="15">
        <v>0</v>
      </c>
      <c r="E27" s="15">
        <v>1912500</v>
      </c>
      <c r="F27" s="15">
        <v>-1</v>
      </c>
      <c r="G27" s="15">
        <v>1914053</v>
      </c>
    </row>
    <row r="28" spans="1:7">
      <c r="A28" s="8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4315080</v>
      </c>
      <c r="G28" s="15">
        <v>4315080</v>
      </c>
    </row>
    <row r="30" spans="1:7">
      <c r="A30" s="9" t="s">
        <v>41</v>
      </c>
      <c r="B30" s="16">
        <v>21341286</v>
      </c>
      <c r="C30" s="16">
        <v>66987512</v>
      </c>
      <c r="D30" s="16">
        <v>0</v>
      </c>
      <c r="E30" s="16">
        <v>125925413</v>
      </c>
      <c r="F30" s="16">
        <v>4315083</v>
      </c>
      <c r="G30" s="16">
        <v>218569293</v>
      </c>
    </row>
  </sheetData>
  <mergeCells count="1">
    <mergeCell ref="C6:E6"/>
  </mergeCells>
  <pageMargins left="0.7" right="0.7" top="0.75" bottom="0.75" header="0.3" footer="0.3"/>
  <pageSetup fitToHeight="10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131"/>
  <sheetViews>
    <sheetView topLeftCell="A2" zoomScaleNormal="100" workbookViewId="0">
      <selection activeCell="C23" sqref="C23"/>
    </sheetView>
  </sheetViews>
  <sheetFormatPr defaultColWidth="9.33203125" defaultRowHeight="13.2"/>
  <cols>
    <col min="1" max="1" width="57.6640625" style="8" bestFit="1" customWidth="1"/>
    <col min="2" max="2" width="12.6640625" style="8" customWidth="1"/>
    <col min="3" max="3" width="23.109375" style="8" bestFit="1" customWidth="1"/>
    <col min="4" max="4" width="22.33203125" style="28" bestFit="1" customWidth="1"/>
    <col min="5" max="5" width="13.6640625" style="39" bestFit="1" customWidth="1"/>
    <col min="6" max="6" width="22.33203125" style="28" bestFit="1" customWidth="1"/>
    <col min="7" max="16384" width="9.33203125" style="8"/>
  </cols>
  <sheetData>
    <row r="1" spans="1:6">
      <c r="A1" s="8" t="s">
        <v>503</v>
      </c>
    </row>
    <row r="2" spans="1:6">
      <c r="A2" s="8" t="s">
        <v>1</v>
      </c>
    </row>
    <row r="3" spans="1:6">
      <c r="A3" s="8" t="s">
        <v>110</v>
      </c>
    </row>
    <row r="4" spans="1:6">
      <c r="A4" s="8" t="s">
        <v>502</v>
      </c>
    </row>
    <row r="6" spans="1:6">
      <c r="A6" s="52"/>
      <c r="B6" s="52"/>
      <c r="C6" s="52" t="s">
        <v>501</v>
      </c>
      <c r="D6" s="32" t="s">
        <v>174</v>
      </c>
      <c r="E6" s="51" t="s">
        <v>500</v>
      </c>
      <c r="F6" s="32" t="s">
        <v>174</v>
      </c>
    </row>
    <row r="7" spans="1:6">
      <c r="A7" s="50" t="s">
        <v>499</v>
      </c>
      <c r="B7" s="50" t="s">
        <v>498</v>
      </c>
      <c r="C7" s="50" t="s">
        <v>497</v>
      </c>
      <c r="D7" s="30" t="s">
        <v>496</v>
      </c>
      <c r="E7" s="49" t="s">
        <v>495</v>
      </c>
      <c r="F7" s="30" t="s">
        <v>494</v>
      </c>
    </row>
    <row r="8" spans="1:6">
      <c r="A8" s="43" t="s">
        <v>493</v>
      </c>
    </row>
    <row r="9" spans="1:6">
      <c r="A9" s="44" t="s">
        <v>492</v>
      </c>
      <c r="B9" s="8">
        <v>7</v>
      </c>
      <c r="C9" s="8" t="s">
        <v>348</v>
      </c>
      <c r="D9" s="225">
        <v>597401</v>
      </c>
      <c r="E9" s="236" t="s">
        <v>392</v>
      </c>
      <c r="F9" s="28">
        <f>E9*D9</f>
        <v>597401</v>
      </c>
    </row>
    <row r="10" spans="1:6">
      <c r="A10" s="44" t="s">
        <v>491</v>
      </c>
      <c r="B10" s="8">
        <v>7</v>
      </c>
      <c r="C10" s="8" t="s">
        <v>348</v>
      </c>
      <c r="D10" s="225">
        <v>1372440</v>
      </c>
      <c r="E10" s="236" t="s">
        <v>392</v>
      </c>
      <c r="F10" s="28">
        <f t="shared" ref="F10:F12" si="0">E10*D10</f>
        <v>1372440</v>
      </c>
    </row>
    <row r="11" spans="1:6">
      <c r="A11" s="44" t="s">
        <v>490</v>
      </c>
      <c r="B11" s="8">
        <v>7</v>
      </c>
      <c r="C11" s="8" t="s">
        <v>348</v>
      </c>
      <c r="D11" s="225">
        <v>529357</v>
      </c>
      <c r="E11" s="236" t="s">
        <v>392</v>
      </c>
      <c r="F11" s="28">
        <f t="shared" si="0"/>
        <v>529357</v>
      </c>
    </row>
    <row r="12" spans="1:6">
      <c r="A12" s="44" t="s">
        <v>489</v>
      </c>
      <c r="B12" s="8">
        <v>7</v>
      </c>
      <c r="C12" s="8" t="s">
        <v>348</v>
      </c>
      <c r="D12" s="225">
        <v>417650</v>
      </c>
      <c r="E12" s="236" t="s">
        <v>392</v>
      </c>
      <c r="F12" s="28">
        <f t="shared" si="0"/>
        <v>417650</v>
      </c>
    </row>
    <row r="13" spans="1:6">
      <c r="A13" s="43" t="s">
        <v>488</v>
      </c>
      <c r="D13" s="225"/>
      <c r="E13" s="236"/>
    </row>
    <row r="14" spans="1:6">
      <c r="A14" s="46" t="s">
        <v>487</v>
      </c>
      <c r="D14" s="225"/>
      <c r="E14" s="236"/>
    </row>
    <row r="15" spans="1:6">
      <c r="A15" s="46" t="s">
        <v>486</v>
      </c>
      <c r="D15" s="225"/>
      <c r="E15" s="236"/>
    </row>
    <row r="16" spans="1:6">
      <c r="A16" s="48" t="s">
        <v>469</v>
      </c>
      <c r="B16" s="8">
        <v>7</v>
      </c>
      <c r="C16" s="8" t="s">
        <v>348</v>
      </c>
      <c r="D16" s="225">
        <v>104077</v>
      </c>
      <c r="E16" s="236" t="s">
        <v>392</v>
      </c>
      <c r="F16" s="28">
        <f t="shared" ref="F16:F44" si="1">E16*D16</f>
        <v>104077</v>
      </c>
    </row>
    <row r="17" spans="1:6">
      <c r="A17" s="48" t="s">
        <v>471</v>
      </c>
      <c r="B17" s="8">
        <v>7</v>
      </c>
      <c r="C17" s="8" t="s">
        <v>348</v>
      </c>
      <c r="D17" s="225">
        <v>1098006</v>
      </c>
      <c r="E17" s="236" t="s">
        <v>392</v>
      </c>
      <c r="F17" s="28">
        <f t="shared" si="1"/>
        <v>1098006</v>
      </c>
    </row>
    <row r="18" spans="1:6">
      <c r="A18" s="48" t="s">
        <v>468</v>
      </c>
      <c r="B18" s="8">
        <v>7</v>
      </c>
      <c r="C18" s="8" t="s">
        <v>348</v>
      </c>
      <c r="D18" s="225">
        <v>1660755</v>
      </c>
      <c r="E18" s="236" t="s">
        <v>392</v>
      </c>
      <c r="F18" s="28">
        <f t="shared" si="1"/>
        <v>1660755</v>
      </c>
    </row>
    <row r="19" spans="1:6">
      <c r="A19" s="44" t="s">
        <v>485</v>
      </c>
      <c r="B19" s="8">
        <v>7</v>
      </c>
      <c r="C19" s="8" t="s">
        <v>348</v>
      </c>
      <c r="D19" s="225">
        <v>2095330</v>
      </c>
      <c r="E19" s="236" t="s">
        <v>392</v>
      </c>
      <c r="F19" s="28">
        <f t="shared" si="1"/>
        <v>2095330</v>
      </c>
    </row>
    <row r="20" spans="1:6">
      <c r="A20" s="47" t="s">
        <v>484</v>
      </c>
      <c r="B20" s="8">
        <v>7</v>
      </c>
      <c r="C20" s="8" t="s">
        <v>348</v>
      </c>
      <c r="D20" s="225">
        <v>2441926</v>
      </c>
      <c r="E20" s="236" t="s">
        <v>392</v>
      </c>
      <c r="F20" s="28">
        <f t="shared" si="1"/>
        <v>2441926</v>
      </c>
    </row>
    <row r="21" spans="1:6">
      <c r="A21" s="46" t="s">
        <v>483</v>
      </c>
      <c r="D21" s="225"/>
      <c r="E21" s="236"/>
    </row>
    <row r="22" spans="1:6">
      <c r="A22" s="45" t="s">
        <v>482</v>
      </c>
      <c r="B22" s="8">
        <v>7</v>
      </c>
      <c r="C22" s="8" t="s">
        <v>348</v>
      </c>
      <c r="D22" s="225">
        <v>1989476</v>
      </c>
      <c r="E22" s="236" t="s">
        <v>392</v>
      </c>
      <c r="F22" s="28">
        <f t="shared" si="1"/>
        <v>1989476</v>
      </c>
    </row>
    <row r="23" spans="1:6">
      <c r="A23" s="10" t="s">
        <v>481</v>
      </c>
      <c r="B23" s="8">
        <v>7</v>
      </c>
      <c r="C23" s="8" t="s">
        <v>348</v>
      </c>
      <c r="D23" s="225">
        <v>0</v>
      </c>
      <c r="E23" s="236" t="s">
        <v>392</v>
      </c>
      <c r="F23" s="28">
        <f t="shared" si="1"/>
        <v>0</v>
      </c>
    </row>
    <row r="24" spans="1:6">
      <c r="A24" s="10" t="s">
        <v>480</v>
      </c>
      <c r="B24" s="8">
        <v>7</v>
      </c>
      <c r="C24" s="8" t="s">
        <v>348</v>
      </c>
      <c r="D24" s="225">
        <v>1915635</v>
      </c>
      <c r="E24" s="236" t="s">
        <v>392</v>
      </c>
      <c r="F24" s="28">
        <f t="shared" si="1"/>
        <v>1915635</v>
      </c>
    </row>
    <row r="25" spans="1:6">
      <c r="A25" s="10" t="s">
        <v>479</v>
      </c>
      <c r="B25" s="8">
        <v>7</v>
      </c>
      <c r="C25" s="8" t="s">
        <v>348</v>
      </c>
      <c r="D25" s="225">
        <v>1573368</v>
      </c>
      <c r="E25" s="236" t="s">
        <v>392</v>
      </c>
      <c r="F25" s="28">
        <f t="shared" si="1"/>
        <v>1573368</v>
      </c>
    </row>
    <row r="26" spans="1:6">
      <c r="A26" s="10" t="s">
        <v>478</v>
      </c>
      <c r="B26" s="8">
        <v>7</v>
      </c>
      <c r="C26" s="8" t="s">
        <v>348</v>
      </c>
      <c r="D26" s="225">
        <v>1267742</v>
      </c>
      <c r="E26" s="236" t="s">
        <v>392</v>
      </c>
      <c r="F26" s="28">
        <f t="shared" si="1"/>
        <v>1267742</v>
      </c>
    </row>
    <row r="27" spans="1:6">
      <c r="A27" s="44" t="s">
        <v>477</v>
      </c>
      <c r="B27" s="8">
        <v>7</v>
      </c>
      <c r="C27" s="8" t="s">
        <v>348</v>
      </c>
      <c r="D27" s="225">
        <v>157141</v>
      </c>
      <c r="E27" s="236" t="s">
        <v>392</v>
      </c>
      <c r="F27" s="28">
        <f t="shared" si="1"/>
        <v>157141</v>
      </c>
    </row>
    <row r="28" spans="1:6">
      <c r="A28" s="44" t="s">
        <v>476</v>
      </c>
      <c r="B28" s="8">
        <v>7</v>
      </c>
      <c r="C28" s="8" t="s">
        <v>348</v>
      </c>
      <c r="D28" s="225">
        <v>367605</v>
      </c>
      <c r="E28" s="236" t="s">
        <v>392</v>
      </c>
      <c r="F28" s="28">
        <f t="shared" si="1"/>
        <v>367605</v>
      </c>
    </row>
    <row r="29" spans="1:6">
      <c r="A29" s="44" t="s">
        <v>475</v>
      </c>
      <c r="D29" s="225"/>
      <c r="E29" s="236"/>
    </row>
    <row r="30" spans="1:6">
      <c r="A30" s="10" t="s">
        <v>469</v>
      </c>
      <c r="B30" s="8">
        <v>7</v>
      </c>
      <c r="C30" s="8" t="s">
        <v>348</v>
      </c>
      <c r="D30" s="225">
        <v>3579894</v>
      </c>
      <c r="E30" s="236" t="s">
        <v>392</v>
      </c>
      <c r="F30" s="28">
        <f t="shared" si="1"/>
        <v>3579894</v>
      </c>
    </row>
    <row r="31" spans="1:6">
      <c r="A31" s="10" t="s">
        <v>471</v>
      </c>
      <c r="B31" s="8">
        <v>7</v>
      </c>
      <c r="C31" s="8" t="s">
        <v>348</v>
      </c>
      <c r="D31" s="225">
        <v>558399</v>
      </c>
      <c r="E31" s="236" t="s">
        <v>392</v>
      </c>
      <c r="F31" s="28">
        <f t="shared" si="1"/>
        <v>558399</v>
      </c>
    </row>
    <row r="32" spans="1:6">
      <c r="A32" s="10" t="s">
        <v>468</v>
      </c>
      <c r="B32" s="8">
        <v>7</v>
      </c>
      <c r="C32" s="8" t="s">
        <v>348</v>
      </c>
      <c r="D32" s="225">
        <v>1867442</v>
      </c>
      <c r="E32" s="236" t="s">
        <v>392</v>
      </c>
      <c r="F32" s="28">
        <f t="shared" si="1"/>
        <v>1867442</v>
      </c>
    </row>
    <row r="33" spans="1:6">
      <c r="A33" s="44" t="s">
        <v>474</v>
      </c>
      <c r="D33" s="225"/>
      <c r="E33" s="236" t="s">
        <v>392</v>
      </c>
      <c r="F33" s="28">
        <f t="shared" si="1"/>
        <v>0</v>
      </c>
    </row>
    <row r="34" spans="1:6">
      <c r="A34" s="10" t="s">
        <v>469</v>
      </c>
      <c r="B34" s="8">
        <v>7</v>
      </c>
      <c r="C34" s="8" t="s">
        <v>348</v>
      </c>
      <c r="D34" s="225">
        <v>63000</v>
      </c>
      <c r="E34" s="236" t="s">
        <v>392</v>
      </c>
      <c r="F34" s="28">
        <f t="shared" si="1"/>
        <v>63000</v>
      </c>
    </row>
    <row r="35" spans="1:6">
      <c r="A35" s="10" t="s">
        <v>471</v>
      </c>
      <c r="B35" s="8">
        <v>7</v>
      </c>
      <c r="C35" s="8" t="s">
        <v>348</v>
      </c>
      <c r="D35" s="225">
        <v>500</v>
      </c>
      <c r="E35" s="236" t="s">
        <v>392</v>
      </c>
      <c r="F35" s="28">
        <f t="shared" si="1"/>
        <v>500</v>
      </c>
    </row>
    <row r="36" spans="1:6">
      <c r="A36" s="10" t="s">
        <v>468</v>
      </c>
      <c r="B36" s="8">
        <v>7</v>
      </c>
      <c r="C36" s="8" t="s">
        <v>348</v>
      </c>
      <c r="D36" s="225">
        <v>651016</v>
      </c>
      <c r="E36" s="236" t="s">
        <v>392</v>
      </c>
      <c r="F36" s="28">
        <f t="shared" si="1"/>
        <v>651016</v>
      </c>
    </row>
    <row r="37" spans="1:6">
      <c r="A37" s="44" t="s">
        <v>473</v>
      </c>
      <c r="D37" s="225"/>
      <c r="E37" s="236"/>
    </row>
    <row r="38" spans="1:6">
      <c r="A38" s="10" t="s">
        <v>469</v>
      </c>
      <c r="B38" s="8">
        <v>7</v>
      </c>
      <c r="C38" s="8" t="s">
        <v>348</v>
      </c>
      <c r="D38" s="225">
        <v>3430486</v>
      </c>
      <c r="E38" s="236" t="s">
        <v>392</v>
      </c>
      <c r="F38" s="28">
        <f t="shared" si="1"/>
        <v>3430486</v>
      </c>
    </row>
    <row r="39" spans="1:6">
      <c r="A39" s="10" t="s">
        <v>471</v>
      </c>
      <c r="B39" s="8">
        <v>7</v>
      </c>
      <c r="C39" s="8" t="s">
        <v>348</v>
      </c>
      <c r="D39" s="225">
        <v>300000</v>
      </c>
      <c r="E39" s="236" t="s">
        <v>392</v>
      </c>
      <c r="F39" s="28">
        <f t="shared" si="1"/>
        <v>300000</v>
      </c>
    </row>
    <row r="40" spans="1:6">
      <c r="A40" s="10" t="s">
        <v>468</v>
      </c>
      <c r="B40" s="8">
        <v>7</v>
      </c>
      <c r="C40" s="8" t="s">
        <v>348</v>
      </c>
      <c r="D40" s="225">
        <v>2094766</v>
      </c>
      <c r="E40" s="236" t="s">
        <v>392</v>
      </c>
      <c r="F40" s="28">
        <f t="shared" si="1"/>
        <v>2094766</v>
      </c>
    </row>
    <row r="41" spans="1:6">
      <c r="A41" s="43" t="s">
        <v>472</v>
      </c>
      <c r="D41" s="225"/>
      <c r="E41" s="236"/>
    </row>
    <row r="42" spans="1:6">
      <c r="A42" s="10" t="s">
        <v>469</v>
      </c>
      <c r="B42" s="8">
        <v>7</v>
      </c>
      <c r="C42" s="8" t="s">
        <v>348</v>
      </c>
      <c r="D42" s="225">
        <v>0</v>
      </c>
      <c r="E42" s="236" t="s">
        <v>392</v>
      </c>
      <c r="F42" s="28">
        <f t="shared" si="1"/>
        <v>0</v>
      </c>
    </row>
    <row r="43" spans="1:6">
      <c r="A43" s="10" t="s">
        <v>471</v>
      </c>
      <c r="B43" s="8">
        <v>7</v>
      </c>
      <c r="C43" s="8" t="s">
        <v>348</v>
      </c>
      <c r="D43" s="225">
        <v>0</v>
      </c>
      <c r="E43" s="236" t="s">
        <v>392</v>
      </c>
      <c r="F43" s="28">
        <f t="shared" si="1"/>
        <v>0</v>
      </c>
    </row>
    <row r="44" spans="1:6">
      <c r="A44" s="10" t="s">
        <v>468</v>
      </c>
      <c r="B44" s="8">
        <v>7</v>
      </c>
      <c r="C44" s="8" t="s">
        <v>348</v>
      </c>
      <c r="D44" s="225">
        <v>0</v>
      </c>
      <c r="E44" s="236" t="s">
        <v>392</v>
      </c>
      <c r="F44" s="28">
        <f t="shared" si="1"/>
        <v>0</v>
      </c>
    </row>
    <row r="45" spans="1:6">
      <c r="A45" s="43" t="s">
        <v>470</v>
      </c>
      <c r="D45" s="225"/>
      <c r="E45" s="236"/>
    </row>
    <row r="46" spans="1:6">
      <c r="A46" s="44" t="s">
        <v>99</v>
      </c>
      <c r="D46" s="225"/>
      <c r="E46" s="236"/>
    </row>
    <row r="47" spans="1:6">
      <c r="A47" s="10" t="s">
        <v>469</v>
      </c>
      <c r="B47" s="8">
        <v>6</v>
      </c>
      <c r="C47" s="8" t="s">
        <v>445</v>
      </c>
      <c r="D47" s="225">
        <v>922827</v>
      </c>
      <c r="E47" s="236" t="s">
        <v>392</v>
      </c>
      <c r="F47" s="28">
        <f t="shared" ref="F47:F71" si="2">E47*D47</f>
        <v>922827</v>
      </c>
    </row>
    <row r="48" spans="1:6">
      <c r="A48" s="10" t="s">
        <v>468</v>
      </c>
      <c r="B48" s="8">
        <v>6</v>
      </c>
      <c r="C48" s="8" t="s">
        <v>445</v>
      </c>
      <c r="D48" s="225">
        <v>3608754</v>
      </c>
      <c r="E48" s="236" t="s">
        <v>392</v>
      </c>
      <c r="F48" s="28">
        <f t="shared" si="2"/>
        <v>3608754</v>
      </c>
    </row>
    <row r="49" spans="1:6">
      <c r="A49" s="44" t="s">
        <v>467</v>
      </c>
      <c r="D49" s="225"/>
      <c r="E49" s="236"/>
    </row>
    <row r="50" spans="1:6">
      <c r="A50" s="10" t="s">
        <v>466</v>
      </c>
      <c r="B50" s="8">
        <v>6</v>
      </c>
      <c r="C50" s="8" t="s">
        <v>445</v>
      </c>
      <c r="D50" s="225">
        <v>833817</v>
      </c>
      <c r="E50" s="236" t="s">
        <v>392</v>
      </c>
      <c r="F50" s="28">
        <f t="shared" si="2"/>
        <v>833817</v>
      </c>
    </row>
    <row r="51" spans="1:6">
      <c r="A51" s="10" t="s">
        <v>465</v>
      </c>
      <c r="B51" s="8">
        <v>6</v>
      </c>
      <c r="C51" s="8" t="s">
        <v>445</v>
      </c>
      <c r="D51" s="225">
        <v>5853400</v>
      </c>
      <c r="E51" s="236" t="s">
        <v>392</v>
      </c>
      <c r="F51" s="28">
        <f t="shared" si="2"/>
        <v>5853400</v>
      </c>
    </row>
    <row r="52" spans="1:6">
      <c r="A52" s="10" t="s">
        <v>464</v>
      </c>
      <c r="B52" s="8">
        <v>6</v>
      </c>
      <c r="C52" s="8" t="s">
        <v>445</v>
      </c>
      <c r="D52" s="225">
        <v>1649729</v>
      </c>
      <c r="E52" s="236" t="s">
        <v>392</v>
      </c>
      <c r="F52" s="28">
        <f t="shared" si="2"/>
        <v>1649729</v>
      </c>
    </row>
    <row r="53" spans="1:6">
      <c r="A53" s="44" t="s">
        <v>463</v>
      </c>
      <c r="B53" s="8">
        <v>6</v>
      </c>
      <c r="C53" s="8" t="s">
        <v>445</v>
      </c>
      <c r="D53" s="225">
        <v>272004</v>
      </c>
      <c r="E53" s="236" t="s">
        <v>392</v>
      </c>
      <c r="F53" s="28">
        <f t="shared" si="2"/>
        <v>272004</v>
      </c>
    </row>
    <row r="54" spans="1:6">
      <c r="A54" s="44" t="s">
        <v>462</v>
      </c>
      <c r="B54" s="8">
        <v>6</v>
      </c>
      <c r="C54" s="8" t="s">
        <v>445</v>
      </c>
      <c r="D54" s="225">
        <v>1845453</v>
      </c>
      <c r="E54" s="236" t="s">
        <v>392</v>
      </c>
      <c r="F54" s="28">
        <f t="shared" si="2"/>
        <v>1845453</v>
      </c>
    </row>
    <row r="55" spans="1:6">
      <c r="A55" s="43" t="s">
        <v>461</v>
      </c>
      <c r="D55" s="225"/>
      <c r="E55" s="236"/>
    </row>
    <row r="56" spans="1:6">
      <c r="A56" s="44" t="s">
        <v>460</v>
      </c>
      <c r="B56" s="8">
        <v>6</v>
      </c>
      <c r="C56" s="8" t="s">
        <v>445</v>
      </c>
      <c r="D56" s="225">
        <v>0</v>
      </c>
      <c r="E56" s="236" t="s">
        <v>392</v>
      </c>
      <c r="F56" s="28">
        <f t="shared" si="2"/>
        <v>0</v>
      </c>
    </row>
    <row r="57" spans="1:6">
      <c r="A57" s="44" t="s">
        <v>459</v>
      </c>
      <c r="B57" s="8">
        <v>6</v>
      </c>
      <c r="C57" s="8" t="s">
        <v>445</v>
      </c>
      <c r="D57" s="225">
        <v>544808</v>
      </c>
      <c r="E57" s="236" t="s">
        <v>392</v>
      </c>
      <c r="F57" s="28">
        <f t="shared" si="2"/>
        <v>544808</v>
      </c>
    </row>
    <row r="58" spans="1:6">
      <c r="A58" s="44" t="s">
        <v>458</v>
      </c>
      <c r="B58" s="8">
        <v>6</v>
      </c>
      <c r="C58" s="8" t="s">
        <v>445</v>
      </c>
      <c r="D58" s="225">
        <v>1282147</v>
      </c>
      <c r="E58" s="236" t="s">
        <v>392</v>
      </c>
      <c r="F58" s="28">
        <f t="shared" si="2"/>
        <v>1282147</v>
      </c>
    </row>
    <row r="59" spans="1:6">
      <c r="A59" s="44" t="s">
        <v>457</v>
      </c>
      <c r="B59" s="8">
        <v>6</v>
      </c>
      <c r="C59" s="8" t="s">
        <v>445</v>
      </c>
      <c r="D59" s="225">
        <v>976666</v>
      </c>
      <c r="E59" s="236" t="s">
        <v>392</v>
      </c>
      <c r="F59" s="28">
        <f t="shared" si="2"/>
        <v>976666</v>
      </c>
    </row>
    <row r="60" spans="1:6">
      <c r="A60" s="44" t="s">
        <v>456</v>
      </c>
      <c r="B60" s="8">
        <v>6</v>
      </c>
      <c r="C60" s="8" t="s">
        <v>445</v>
      </c>
      <c r="D60" s="225">
        <v>0</v>
      </c>
      <c r="E60" s="236" t="s">
        <v>392</v>
      </c>
      <c r="F60" s="28">
        <f t="shared" si="2"/>
        <v>0</v>
      </c>
    </row>
    <row r="61" spans="1:6">
      <c r="A61" s="44" t="s">
        <v>455</v>
      </c>
      <c r="B61" s="8">
        <v>6</v>
      </c>
      <c r="C61" s="8" t="s">
        <v>445</v>
      </c>
      <c r="D61" s="225">
        <v>635474</v>
      </c>
      <c r="E61" s="236" t="s">
        <v>392</v>
      </c>
      <c r="F61" s="28">
        <f t="shared" si="2"/>
        <v>635474</v>
      </c>
    </row>
    <row r="62" spans="1:6">
      <c r="A62" s="44" t="s">
        <v>454</v>
      </c>
      <c r="B62" s="8">
        <v>6</v>
      </c>
      <c r="C62" s="8" t="s">
        <v>445</v>
      </c>
      <c r="D62" s="225">
        <v>295523</v>
      </c>
      <c r="E62" s="236" t="s">
        <v>392</v>
      </c>
      <c r="F62" s="28">
        <f t="shared" si="2"/>
        <v>295523</v>
      </c>
    </row>
    <row r="63" spans="1:6">
      <c r="A63" s="44" t="s">
        <v>453</v>
      </c>
      <c r="B63" s="8">
        <v>6</v>
      </c>
      <c r="C63" s="8" t="s">
        <v>445</v>
      </c>
      <c r="D63" s="225">
        <v>454736</v>
      </c>
      <c r="E63" s="236" t="s">
        <v>392</v>
      </c>
      <c r="F63" s="28">
        <f t="shared" si="2"/>
        <v>454736</v>
      </c>
    </row>
    <row r="64" spans="1:6">
      <c r="A64" s="44" t="s">
        <v>282</v>
      </c>
      <c r="B64" s="8">
        <v>6</v>
      </c>
      <c r="C64" s="8" t="s">
        <v>445</v>
      </c>
      <c r="D64" s="225">
        <v>1470989</v>
      </c>
      <c r="E64" s="236" t="s">
        <v>392</v>
      </c>
      <c r="F64" s="28">
        <f t="shared" si="2"/>
        <v>1470989</v>
      </c>
    </row>
    <row r="65" spans="1:6">
      <c r="A65" s="44" t="s">
        <v>452</v>
      </c>
      <c r="B65" s="8">
        <v>6</v>
      </c>
      <c r="C65" s="8" t="s">
        <v>445</v>
      </c>
      <c r="D65" s="225">
        <v>0</v>
      </c>
      <c r="E65" s="236" t="s">
        <v>392</v>
      </c>
      <c r="F65" s="28">
        <f t="shared" si="2"/>
        <v>0</v>
      </c>
    </row>
    <row r="66" spans="1:6">
      <c r="A66" s="44" t="s">
        <v>451</v>
      </c>
      <c r="B66" s="8">
        <v>6</v>
      </c>
      <c r="C66" s="8" t="s">
        <v>445</v>
      </c>
      <c r="D66" s="225">
        <v>1339372</v>
      </c>
      <c r="E66" s="236" t="s">
        <v>392</v>
      </c>
      <c r="F66" s="28">
        <f t="shared" si="2"/>
        <v>1339372</v>
      </c>
    </row>
    <row r="67" spans="1:6">
      <c r="A67" s="44" t="s">
        <v>450</v>
      </c>
      <c r="B67" s="8">
        <v>6</v>
      </c>
      <c r="C67" s="8" t="s">
        <v>445</v>
      </c>
      <c r="D67" s="225">
        <v>482884</v>
      </c>
      <c r="E67" s="236" t="s">
        <v>392</v>
      </c>
      <c r="F67" s="28">
        <f t="shared" si="2"/>
        <v>482884</v>
      </c>
    </row>
    <row r="68" spans="1:6">
      <c r="A68" s="10" t="s">
        <v>449</v>
      </c>
      <c r="D68" s="225"/>
      <c r="E68" s="236"/>
    </row>
    <row r="69" spans="1:6">
      <c r="A69" s="10" t="s">
        <v>448</v>
      </c>
      <c r="B69" s="8">
        <v>6</v>
      </c>
      <c r="C69" s="8" t="s">
        <v>445</v>
      </c>
      <c r="D69" s="225">
        <v>3877152</v>
      </c>
      <c r="E69" s="236" t="s">
        <v>392</v>
      </c>
      <c r="F69" s="28">
        <f t="shared" si="2"/>
        <v>3877152</v>
      </c>
    </row>
    <row r="70" spans="1:6">
      <c r="A70" s="10" t="s">
        <v>447</v>
      </c>
      <c r="B70" s="8">
        <v>6</v>
      </c>
      <c r="C70" s="8" t="s">
        <v>445</v>
      </c>
      <c r="D70" s="225">
        <v>1059934</v>
      </c>
      <c r="E70" s="236" t="s">
        <v>392</v>
      </c>
      <c r="F70" s="28">
        <f t="shared" si="2"/>
        <v>1059934</v>
      </c>
    </row>
    <row r="71" spans="1:6">
      <c r="A71" s="10" t="s">
        <v>446</v>
      </c>
      <c r="B71" s="8">
        <v>6</v>
      </c>
      <c r="C71" s="8" t="s">
        <v>445</v>
      </c>
      <c r="D71" s="225">
        <v>4179489</v>
      </c>
      <c r="E71" s="236" t="s">
        <v>392</v>
      </c>
      <c r="F71" s="28">
        <f t="shared" si="2"/>
        <v>4179489</v>
      </c>
    </row>
    <row r="72" spans="1:6">
      <c r="A72" s="43" t="s">
        <v>444</v>
      </c>
      <c r="D72" s="225"/>
      <c r="E72" s="236"/>
    </row>
    <row r="73" spans="1:6">
      <c r="A73" s="44" t="s">
        <v>443</v>
      </c>
      <c r="D73" s="225"/>
      <c r="E73" s="236"/>
    </row>
    <row r="74" spans="1:6">
      <c r="A74" s="10" t="s">
        <v>442</v>
      </c>
      <c r="B74" s="8">
        <v>1</v>
      </c>
      <c r="C74" s="8" t="s">
        <v>395</v>
      </c>
      <c r="D74" s="225">
        <v>48093</v>
      </c>
      <c r="E74" s="236" t="s">
        <v>392</v>
      </c>
      <c r="F74" s="28">
        <f t="shared" ref="F74:F81" si="3">E74*D74</f>
        <v>48093</v>
      </c>
    </row>
    <row r="75" spans="1:6">
      <c r="A75" s="10" t="s">
        <v>441</v>
      </c>
      <c r="B75" s="8">
        <v>1</v>
      </c>
      <c r="C75" s="8" t="s">
        <v>395</v>
      </c>
      <c r="D75" s="225">
        <v>96507</v>
      </c>
      <c r="E75" s="236" t="s">
        <v>392</v>
      </c>
      <c r="F75" s="28">
        <f t="shared" si="3"/>
        <v>96507</v>
      </c>
    </row>
    <row r="76" spans="1:6">
      <c r="A76" s="44" t="s">
        <v>440</v>
      </c>
      <c r="B76" s="8">
        <v>1</v>
      </c>
      <c r="C76" s="8" t="s">
        <v>395</v>
      </c>
      <c r="D76" s="225">
        <v>41777</v>
      </c>
      <c r="E76" s="236" t="s">
        <v>392</v>
      </c>
      <c r="F76" s="28">
        <f t="shared" si="3"/>
        <v>41777</v>
      </c>
    </row>
    <row r="77" spans="1:6">
      <c r="A77" s="44" t="s">
        <v>439</v>
      </c>
      <c r="B77" s="8">
        <v>1</v>
      </c>
      <c r="C77" s="8" t="s">
        <v>395</v>
      </c>
      <c r="D77" s="225">
        <v>43698</v>
      </c>
      <c r="E77" s="236" t="s">
        <v>392</v>
      </c>
      <c r="F77" s="28">
        <f t="shared" si="3"/>
        <v>43698</v>
      </c>
    </row>
    <row r="78" spans="1:6">
      <c r="A78" s="44" t="s">
        <v>438</v>
      </c>
      <c r="D78" s="225"/>
      <c r="E78" s="236"/>
    </row>
    <row r="79" spans="1:6">
      <c r="A79" s="10" t="s">
        <v>437</v>
      </c>
      <c r="B79" s="8">
        <v>1</v>
      </c>
      <c r="C79" s="8" t="s">
        <v>395</v>
      </c>
      <c r="D79" s="225">
        <v>114016</v>
      </c>
      <c r="E79" s="236" t="s">
        <v>392</v>
      </c>
      <c r="F79" s="28">
        <f t="shared" si="3"/>
        <v>114016</v>
      </c>
    </row>
    <row r="80" spans="1:6">
      <c r="A80" s="10" t="s">
        <v>436</v>
      </c>
      <c r="B80" s="8">
        <v>1</v>
      </c>
      <c r="C80" s="8" t="s">
        <v>395</v>
      </c>
      <c r="D80" s="225">
        <v>43698</v>
      </c>
      <c r="E80" s="236" t="s">
        <v>392</v>
      </c>
      <c r="F80" s="28">
        <f t="shared" si="3"/>
        <v>43698</v>
      </c>
    </row>
    <row r="81" spans="1:6">
      <c r="A81" s="44" t="s">
        <v>435</v>
      </c>
      <c r="B81" s="8">
        <v>1</v>
      </c>
      <c r="C81" s="8" t="s">
        <v>395</v>
      </c>
      <c r="D81" s="225">
        <v>0</v>
      </c>
      <c r="E81" s="236" t="s">
        <v>392</v>
      </c>
      <c r="F81" s="28">
        <f t="shared" si="3"/>
        <v>0</v>
      </c>
    </row>
    <row r="82" spans="1:6">
      <c r="A82" s="43" t="s">
        <v>434</v>
      </c>
      <c r="D82" s="225"/>
      <c r="E82" s="236"/>
    </row>
    <row r="83" spans="1:6">
      <c r="A83" s="44" t="s">
        <v>433</v>
      </c>
      <c r="D83" s="225"/>
      <c r="E83" s="236"/>
    </row>
    <row r="84" spans="1:6">
      <c r="A84" s="10" t="s">
        <v>432</v>
      </c>
      <c r="B84" s="8">
        <v>1</v>
      </c>
      <c r="C84" s="8" t="s">
        <v>395</v>
      </c>
      <c r="D84" s="225">
        <v>260875</v>
      </c>
      <c r="E84" s="236" t="s">
        <v>392</v>
      </c>
      <c r="F84" s="28">
        <f t="shared" ref="F84:F126" si="4">E84*D84</f>
        <v>260875</v>
      </c>
    </row>
    <row r="85" spans="1:6">
      <c r="A85" s="10" t="s">
        <v>431</v>
      </c>
      <c r="B85" s="8">
        <v>1</v>
      </c>
      <c r="C85" s="8" t="s">
        <v>395</v>
      </c>
      <c r="D85" s="225">
        <v>505411</v>
      </c>
      <c r="E85" s="236" t="s">
        <v>392</v>
      </c>
      <c r="F85" s="28">
        <f t="shared" si="4"/>
        <v>505411</v>
      </c>
    </row>
    <row r="86" spans="1:6">
      <c r="A86" s="10" t="s">
        <v>430</v>
      </c>
      <c r="B86" s="8">
        <v>1</v>
      </c>
      <c r="C86" s="8" t="s">
        <v>395</v>
      </c>
      <c r="D86" s="225">
        <v>169224</v>
      </c>
      <c r="E86" s="236" t="s">
        <v>392</v>
      </c>
      <c r="F86" s="28">
        <f t="shared" si="4"/>
        <v>169224</v>
      </c>
    </row>
    <row r="87" spans="1:6">
      <c r="A87" s="10" t="s">
        <v>429</v>
      </c>
      <c r="B87" s="8">
        <v>1</v>
      </c>
      <c r="C87" s="8" t="s">
        <v>395</v>
      </c>
      <c r="D87" s="225">
        <v>118454</v>
      </c>
      <c r="E87" s="236" t="s">
        <v>392</v>
      </c>
      <c r="F87" s="28">
        <f t="shared" si="4"/>
        <v>118454</v>
      </c>
    </row>
    <row r="88" spans="1:6">
      <c r="A88" s="10" t="s">
        <v>428</v>
      </c>
      <c r="B88" s="8">
        <v>1</v>
      </c>
      <c r="C88" s="8" t="s">
        <v>395</v>
      </c>
      <c r="D88" s="225">
        <v>434070</v>
      </c>
      <c r="E88" s="236" t="s">
        <v>392</v>
      </c>
      <c r="F88" s="28">
        <f t="shared" si="4"/>
        <v>434070</v>
      </c>
    </row>
    <row r="89" spans="1:6">
      <c r="A89" s="10" t="s">
        <v>427</v>
      </c>
      <c r="B89" s="8">
        <v>1</v>
      </c>
      <c r="C89" s="8" t="s">
        <v>395</v>
      </c>
      <c r="D89" s="225">
        <v>549583</v>
      </c>
      <c r="E89" s="236" t="s">
        <v>392</v>
      </c>
      <c r="F89" s="28">
        <f t="shared" si="4"/>
        <v>549583</v>
      </c>
    </row>
    <row r="90" spans="1:6">
      <c r="A90" s="10" t="s">
        <v>426</v>
      </c>
      <c r="B90" s="8">
        <v>1</v>
      </c>
      <c r="C90" s="8" t="s">
        <v>395</v>
      </c>
      <c r="D90" s="225">
        <v>331559</v>
      </c>
      <c r="E90" s="236" t="s">
        <v>392</v>
      </c>
      <c r="F90" s="28">
        <f t="shared" si="4"/>
        <v>331559</v>
      </c>
    </row>
    <row r="91" spans="1:6">
      <c r="A91" s="10" t="s">
        <v>425</v>
      </c>
      <c r="B91" s="8">
        <v>1</v>
      </c>
      <c r="C91" s="8" t="s">
        <v>395</v>
      </c>
      <c r="D91" s="225">
        <v>138014</v>
      </c>
      <c r="E91" s="236" t="s">
        <v>392</v>
      </c>
      <c r="F91" s="28">
        <f t="shared" si="4"/>
        <v>138014</v>
      </c>
    </row>
    <row r="92" spans="1:6">
      <c r="A92" s="10" t="s">
        <v>424</v>
      </c>
      <c r="B92" s="8">
        <v>1</v>
      </c>
      <c r="C92" s="8" t="s">
        <v>395</v>
      </c>
      <c r="D92" s="225">
        <v>615578</v>
      </c>
      <c r="E92" s="236" t="s">
        <v>392</v>
      </c>
      <c r="F92" s="28">
        <f t="shared" si="4"/>
        <v>615578</v>
      </c>
    </row>
    <row r="93" spans="1:6">
      <c r="A93" s="44" t="s">
        <v>423</v>
      </c>
      <c r="B93" s="8">
        <v>1</v>
      </c>
      <c r="C93" s="8" t="s">
        <v>395</v>
      </c>
      <c r="D93" s="225">
        <v>2029684</v>
      </c>
      <c r="E93" s="236" t="s">
        <v>392</v>
      </c>
      <c r="F93" s="28">
        <f t="shared" si="4"/>
        <v>2029684</v>
      </c>
    </row>
    <row r="94" spans="1:6">
      <c r="A94" s="44" t="s">
        <v>422</v>
      </c>
      <c r="D94" s="225"/>
      <c r="E94" s="236"/>
    </row>
    <row r="95" spans="1:6">
      <c r="A95" s="10" t="s">
        <v>421</v>
      </c>
      <c r="B95" s="8">
        <v>1</v>
      </c>
      <c r="C95" s="8" t="s">
        <v>395</v>
      </c>
      <c r="D95" s="225">
        <v>1279314</v>
      </c>
      <c r="E95" s="236" t="s">
        <v>392</v>
      </c>
      <c r="F95" s="28">
        <f t="shared" si="4"/>
        <v>1279314</v>
      </c>
    </row>
    <row r="96" spans="1:6">
      <c r="A96" s="10" t="s">
        <v>420</v>
      </c>
      <c r="B96" s="8">
        <v>1</v>
      </c>
      <c r="C96" s="8" t="s">
        <v>395</v>
      </c>
      <c r="D96" s="225">
        <v>445520</v>
      </c>
      <c r="E96" s="236" t="s">
        <v>392</v>
      </c>
      <c r="F96" s="28">
        <f t="shared" si="4"/>
        <v>445520</v>
      </c>
    </row>
    <row r="97" spans="1:6">
      <c r="A97" s="44" t="s">
        <v>419</v>
      </c>
      <c r="D97" s="225"/>
      <c r="E97" s="236"/>
    </row>
    <row r="98" spans="1:6">
      <c r="A98" s="10" t="s">
        <v>418</v>
      </c>
      <c r="B98" s="8">
        <v>1</v>
      </c>
      <c r="C98" s="8" t="s">
        <v>395</v>
      </c>
      <c r="D98" s="225">
        <v>218843</v>
      </c>
      <c r="E98" s="236" t="s">
        <v>392</v>
      </c>
      <c r="F98" s="28">
        <f t="shared" si="4"/>
        <v>218843</v>
      </c>
    </row>
    <row r="99" spans="1:6">
      <c r="A99" s="10" t="s">
        <v>417</v>
      </c>
      <c r="B99" s="8">
        <v>1</v>
      </c>
      <c r="C99" s="8" t="s">
        <v>395</v>
      </c>
      <c r="D99" s="225">
        <v>306053</v>
      </c>
      <c r="E99" s="236" t="s">
        <v>392</v>
      </c>
      <c r="F99" s="28">
        <f t="shared" si="4"/>
        <v>306053</v>
      </c>
    </row>
    <row r="100" spans="1:6">
      <c r="A100" s="44" t="s">
        <v>416</v>
      </c>
      <c r="B100" s="8">
        <v>1</v>
      </c>
      <c r="C100" s="8" t="s">
        <v>395</v>
      </c>
      <c r="D100" s="225">
        <v>504638</v>
      </c>
      <c r="E100" s="236" t="s">
        <v>392</v>
      </c>
      <c r="F100" s="28">
        <f t="shared" si="4"/>
        <v>504638</v>
      </c>
    </row>
    <row r="101" spans="1:6">
      <c r="A101" s="44" t="s">
        <v>415</v>
      </c>
      <c r="D101" s="225"/>
      <c r="E101" s="236"/>
    </row>
    <row r="102" spans="1:6">
      <c r="A102" s="10" t="s">
        <v>414</v>
      </c>
      <c r="B102" s="8">
        <v>1</v>
      </c>
      <c r="C102" s="8" t="s">
        <v>395</v>
      </c>
      <c r="D102" s="225">
        <v>194973</v>
      </c>
      <c r="E102" s="236" t="s">
        <v>392</v>
      </c>
      <c r="F102" s="28">
        <f t="shared" si="4"/>
        <v>194973</v>
      </c>
    </row>
    <row r="103" spans="1:6">
      <c r="A103" s="10" t="s">
        <v>413</v>
      </c>
      <c r="B103" s="8">
        <v>1</v>
      </c>
      <c r="C103" s="8" t="s">
        <v>395</v>
      </c>
      <c r="D103" s="225">
        <v>232388</v>
      </c>
      <c r="E103" s="236" t="s">
        <v>392</v>
      </c>
      <c r="F103" s="28">
        <f t="shared" si="4"/>
        <v>232388</v>
      </c>
    </row>
    <row r="104" spans="1:6">
      <c r="A104" s="10" t="s">
        <v>412</v>
      </c>
      <c r="B104" s="8">
        <v>1</v>
      </c>
      <c r="C104" s="8" t="s">
        <v>395</v>
      </c>
      <c r="D104" s="225">
        <v>189893</v>
      </c>
      <c r="E104" s="236" t="s">
        <v>392</v>
      </c>
      <c r="F104" s="28">
        <f t="shared" si="4"/>
        <v>189893</v>
      </c>
    </row>
    <row r="105" spans="1:6">
      <c r="A105" s="10" t="s">
        <v>411</v>
      </c>
      <c r="B105" s="8">
        <v>1</v>
      </c>
      <c r="C105" s="8" t="s">
        <v>395</v>
      </c>
      <c r="D105" s="225">
        <v>540737</v>
      </c>
      <c r="E105" s="236" t="s">
        <v>392</v>
      </c>
      <c r="F105" s="28">
        <f t="shared" si="4"/>
        <v>540737</v>
      </c>
    </row>
    <row r="106" spans="1:6">
      <c r="A106" s="44" t="s">
        <v>410</v>
      </c>
      <c r="B106" s="8">
        <v>1</v>
      </c>
      <c r="C106" s="8" t="s">
        <v>395</v>
      </c>
      <c r="D106" s="225">
        <v>187995</v>
      </c>
      <c r="E106" s="236" t="s">
        <v>392</v>
      </c>
      <c r="F106" s="28">
        <f t="shared" si="4"/>
        <v>187995</v>
      </c>
    </row>
    <row r="107" spans="1:6">
      <c r="A107" s="43" t="s">
        <v>409</v>
      </c>
      <c r="D107" s="225"/>
      <c r="E107" s="236"/>
    </row>
    <row r="108" spans="1:6">
      <c r="A108" s="44" t="s">
        <v>408</v>
      </c>
      <c r="B108" s="8">
        <v>7</v>
      </c>
      <c r="C108" s="8" t="s">
        <v>348</v>
      </c>
      <c r="D108" s="225">
        <v>0</v>
      </c>
      <c r="E108" s="236" t="s">
        <v>392</v>
      </c>
      <c r="F108" s="28">
        <f t="shared" si="4"/>
        <v>0</v>
      </c>
    </row>
    <row r="109" spans="1:6">
      <c r="A109" s="44" t="s">
        <v>407</v>
      </c>
      <c r="B109" s="8">
        <v>7</v>
      </c>
      <c r="C109" s="8" t="s">
        <v>348</v>
      </c>
      <c r="D109" s="225">
        <v>1888498</v>
      </c>
      <c r="E109" s="236" t="s">
        <v>392</v>
      </c>
      <c r="F109" s="28">
        <f t="shared" si="4"/>
        <v>1888498</v>
      </c>
    </row>
    <row r="110" spans="1:6">
      <c r="A110" s="44" t="s">
        <v>406</v>
      </c>
      <c r="B110" s="8">
        <v>7</v>
      </c>
      <c r="C110" s="8" t="s">
        <v>348</v>
      </c>
      <c r="D110" s="225">
        <v>0</v>
      </c>
      <c r="E110" s="236" t="s">
        <v>392</v>
      </c>
      <c r="F110" s="28">
        <f t="shared" si="4"/>
        <v>0</v>
      </c>
    </row>
    <row r="111" spans="1:6">
      <c r="A111" s="44" t="s">
        <v>405</v>
      </c>
      <c r="B111" s="8">
        <v>1</v>
      </c>
      <c r="C111" s="8" t="s">
        <v>395</v>
      </c>
      <c r="D111" s="225">
        <v>113053</v>
      </c>
      <c r="E111" s="236" t="s">
        <v>392</v>
      </c>
      <c r="F111" s="28">
        <f t="shared" si="4"/>
        <v>113053</v>
      </c>
    </row>
    <row r="112" spans="1:6">
      <c r="A112" s="43" t="s">
        <v>404</v>
      </c>
      <c r="D112" s="225"/>
      <c r="E112" s="236"/>
    </row>
    <row r="113" spans="1:6">
      <c r="A113" s="44" t="s">
        <v>403</v>
      </c>
      <c r="B113" s="8">
        <v>1</v>
      </c>
      <c r="C113" s="8" t="s">
        <v>395</v>
      </c>
      <c r="D113" s="225">
        <v>181214</v>
      </c>
      <c r="E113" s="236" t="s">
        <v>392</v>
      </c>
      <c r="F113" s="28">
        <f t="shared" si="4"/>
        <v>181214</v>
      </c>
    </row>
    <row r="114" spans="1:6">
      <c r="A114" s="44" t="s">
        <v>402</v>
      </c>
      <c r="B114" s="8">
        <v>1</v>
      </c>
      <c r="C114" s="8" t="s">
        <v>395</v>
      </c>
      <c r="D114" s="225">
        <v>114699</v>
      </c>
      <c r="E114" s="236" t="s">
        <v>392</v>
      </c>
      <c r="F114" s="28">
        <f t="shared" si="4"/>
        <v>114699</v>
      </c>
    </row>
    <row r="115" spans="1:6">
      <c r="A115" s="44" t="s">
        <v>401</v>
      </c>
      <c r="B115" s="8">
        <v>1</v>
      </c>
      <c r="C115" s="8" t="s">
        <v>395</v>
      </c>
      <c r="D115" s="225">
        <v>471513</v>
      </c>
      <c r="E115" s="236" t="s">
        <v>392</v>
      </c>
      <c r="F115" s="28">
        <f t="shared" si="4"/>
        <v>471513</v>
      </c>
    </row>
    <row r="116" spans="1:6">
      <c r="A116" s="44" t="s">
        <v>400</v>
      </c>
      <c r="B116" s="8">
        <v>1</v>
      </c>
      <c r="C116" s="8" t="s">
        <v>395</v>
      </c>
      <c r="D116" s="225">
        <v>6129251</v>
      </c>
      <c r="E116" s="236" t="s">
        <v>392</v>
      </c>
      <c r="F116" s="28">
        <f t="shared" si="4"/>
        <v>6129251</v>
      </c>
    </row>
    <row r="117" spans="1:6">
      <c r="A117" s="44" t="s">
        <v>399</v>
      </c>
      <c r="B117" s="8">
        <v>1</v>
      </c>
      <c r="C117" s="8" t="s">
        <v>395</v>
      </c>
      <c r="D117" s="225">
        <v>917500</v>
      </c>
      <c r="E117" s="236" t="s">
        <v>392</v>
      </c>
      <c r="F117" s="28">
        <f t="shared" si="4"/>
        <v>917500</v>
      </c>
    </row>
    <row r="118" spans="1:6">
      <c r="A118" s="8" t="s">
        <v>398</v>
      </c>
      <c r="D118" s="225">
        <v>0</v>
      </c>
      <c r="E118" s="236" t="s">
        <v>392</v>
      </c>
      <c r="F118" s="28">
        <f t="shared" si="4"/>
        <v>0</v>
      </c>
    </row>
    <row r="119" spans="1:6">
      <c r="A119" s="43" t="s">
        <v>394</v>
      </c>
      <c r="D119" s="225"/>
      <c r="E119" s="236"/>
    </row>
    <row r="120" spans="1:6">
      <c r="A120" s="44" t="s">
        <v>397</v>
      </c>
      <c r="B120" s="8">
        <v>1</v>
      </c>
      <c r="C120" s="8" t="s">
        <v>395</v>
      </c>
      <c r="D120" s="225">
        <v>30347</v>
      </c>
      <c r="E120" s="236" t="s">
        <v>392</v>
      </c>
      <c r="F120" s="28">
        <f t="shared" si="4"/>
        <v>30347</v>
      </c>
    </row>
    <row r="121" spans="1:6">
      <c r="A121" s="44" t="s">
        <v>396</v>
      </c>
      <c r="B121" s="8">
        <v>1</v>
      </c>
      <c r="C121" s="8" t="s">
        <v>395</v>
      </c>
      <c r="D121" s="225">
        <v>9072463</v>
      </c>
      <c r="E121" s="236" t="s">
        <v>392</v>
      </c>
      <c r="F121" s="28">
        <f t="shared" si="4"/>
        <v>9072463</v>
      </c>
    </row>
    <row r="122" spans="1:6">
      <c r="A122" s="43" t="s">
        <v>394</v>
      </c>
      <c r="D122" s="225"/>
      <c r="E122" s="236"/>
    </row>
    <row r="123" spans="1:6">
      <c r="A123" s="10" t="s">
        <v>169</v>
      </c>
      <c r="D123" s="234">
        <v>1008026</v>
      </c>
      <c r="E123" s="236" t="s">
        <v>392</v>
      </c>
      <c r="F123" s="28">
        <f t="shared" si="4"/>
        <v>1008026</v>
      </c>
    </row>
    <row r="124" spans="1:6">
      <c r="A124" s="10" t="s">
        <v>168</v>
      </c>
      <c r="D124" s="225">
        <v>769366</v>
      </c>
      <c r="E124" s="236" t="s">
        <v>392</v>
      </c>
      <c r="F124" s="28">
        <f t="shared" si="4"/>
        <v>769366</v>
      </c>
    </row>
    <row r="125" spans="1:6">
      <c r="A125" s="8" t="s">
        <v>393</v>
      </c>
      <c r="D125" s="225">
        <v>0</v>
      </c>
      <c r="E125" s="236" t="s">
        <v>392</v>
      </c>
      <c r="F125" s="28">
        <f t="shared" si="4"/>
        <v>0</v>
      </c>
    </row>
    <row r="126" spans="1:6">
      <c r="A126" s="8" t="s">
        <v>190</v>
      </c>
      <c r="D126" s="225">
        <v>0</v>
      </c>
      <c r="E126" s="236" t="s">
        <v>392</v>
      </c>
      <c r="F126" s="28">
        <f t="shared" si="4"/>
        <v>0</v>
      </c>
    </row>
    <row r="127" spans="1:6">
      <c r="A127" s="42" t="s">
        <v>391</v>
      </c>
      <c r="B127" s="9"/>
      <c r="C127" s="9"/>
      <c r="D127" s="29">
        <f>SUM(D9:D126)</f>
        <v>92055095</v>
      </c>
      <c r="E127" s="41">
        <v>1</v>
      </c>
      <c r="F127" s="29">
        <f>SUM(F9:F126)</f>
        <v>92055095</v>
      </c>
    </row>
    <row r="128" spans="1:6">
      <c r="C128" s="9" t="s">
        <v>390</v>
      </c>
      <c r="D128" s="29">
        <v>91285729</v>
      </c>
      <c r="E128" s="40" t="s">
        <v>389</v>
      </c>
      <c r="F128" s="29"/>
    </row>
    <row r="131" spans="1:6">
      <c r="A131" s="233" t="s">
        <v>169</v>
      </c>
      <c r="B131" s="233" t="s">
        <v>1324</v>
      </c>
      <c r="C131" s="233"/>
      <c r="D131" s="235">
        <v>46235</v>
      </c>
      <c r="E131" s="233" t="s">
        <v>1323</v>
      </c>
      <c r="F131" s="232"/>
    </row>
  </sheetData>
  <pageMargins left="0.7" right="0.7" top="0.75" bottom="0.75" header="0.3" footer="0.3"/>
  <pageSetup scale="89" fitToHeight="10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A128"/>
  <sheetViews>
    <sheetView zoomScale="70" zoomScaleNormal="70" workbookViewId="0">
      <selection activeCell="C23" sqref="C23"/>
    </sheetView>
  </sheetViews>
  <sheetFormatPr defaultColWidth="9.33203125" defaultRowHeight="13.2"/>
  <cols>
    <col min="1" max="1" width="57.6640625" style="8" bestFit="1" customWidth="1"/>
    <col min="2" max="2" width="15.109375" style="8" bestFit="1" customWidth="1"/>
    <col min="3" max="3" width="15" style="8" bestFit="1" customWidth="1"/>
    <col min="4" max="4" width="18.33203125" style="8" bestFit="1" customWidth="1"/>
    <col min="5" max="5" width="17.44140625" style="8" bestFit="1" customWidth="1"/>
    <col min="6" max="6" width="16.33203125" style="8" bestFit="1" customWidth="1"/>
    <col min="7" max="7" width="16.77734375" style="8" bestFit="1" customWidth="1"/>
    <col min="8" max="8" width="15.33203125" style="8" bestFit="1" customWidth="1"/>
    <col min="9" max="9" width="17.77734375" style="8" bestFit="1" customWidth="1"/>
    <col min="10" max="10" width="16.33203125" style="8" bestFit="1" customWidth="1"/>
    <col min="11" max="11" width="13.33203125" style="8" bestFit="1" customWidth="1"/>
    <col min="12" max="12" width="19.44140625" style="8" bestFit="1" customWidth="1"/>
    <col min="13" max="14" width="15.109375" style="8" bestFit="1" customWidth="1"/>
    <col min="15" max="15" width="16.33203125" style="8" bestFit="1" customWidth="1"/>
    <col min="16" max="16" width="13.33203125" style="8" bestFit="1" customWidth="1"/>
    <col min="17" max="17" width="14.109375" style="8" bestFit="1" customWidth="1"/>
    <col min="18" max="18" width="19.44140625" style="8" bestFit="1" customWidth="1"/>
    <col min="19" max="19" width="14.44140625" style="8" bestFit="1" customWidth="1"/>
    <col min="20" max="20" width="16.6640625" style="8" bestFit="1" customWidth="1"/>
    <col min="21" max="21" width="13.33203125" style="8" bestFit="1" customWidth="1"/>
    <col min="22" max="22" width="16.6640625" style="8" bestFit="1" customWidth="1"/>
    <col min="23" max="23" width="14.44140625" style="8" bestFit="1" customWidth="1"/>
    <col min="24" max="24" width="13" style="8" bestFit="1" customWidth="1"/>
    <col min="25" max="25" width="14.77734375" style="8" bestFit="1" customWidth="1"/>
    <col min="26" max="26" width="16.109375" style="8" bestFit="1" customWidth="1"/>
    <col min="27" max="27" width="10.6640625" style="8" bestFit="1" customWidth="1"/>
    <col min="28" max="16384" width="9.33203125" style="8"/>
  </cols>
  <sheetData>
    <row r="1" spans="1:27">
      <c r="A1" s="8" t="s">
        <v>508</v>
      </c>
    </row>
    <row r="2" spans="1:27">
      <c r="A2" s="8" t="s">
        <v>1</v>
      </c>
    </row>
    <row r="3" spans="1:27">
      <c r="A3" s="8" t="s">
        <v>117</v>
      </c>
    </row>
    <row r="4" spans="1:27">
      <c r="A4" s="8" t="s">
        <v>507</v>
      </c>
    </row>
    <row r="6" spans="1:27">
      <c r="A6" s="52"/>
      <c r="B6" s="52"/>
      <c r="C6" s="52"/>
      <c r="D6" s="52"/>
      <c r="E6" s="52"/>
      <c r="F6" s="52"/>
      <c r="G6" s="52"/>
      <c r="H6" s="52"/>
      <c r="I6" s="52"/>
      <c r="J6" s="52"/>
      <c r="K6" s="54" t="s">
        <v>108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 t="s">
        <v>285</v>
      </c>
      <c r="X6" s="52"/>
      <c r="Y6" s="52"/>
      <c r="Z6" s="52"/>
      <c r="AA6" s="52"/>
    </row>
    <row r="7" spans="1:27">
      <c r="D7" s="53" t="s">
        <v>99</v>
      </c>
      <c r="E7" s="53" t="s">
        <v>284</v>
      </c>
      <c r="F7" s="53" t="s">
        <v>283</v>
      </c>
      <c r="G7" s="53" t="s">
        <v>282</v>
      </c>
      <c r="J7" s="53" t="s">
        <v>281</v>
      </c>
      <c r="K7" s="53" t="s">
        <v>280</v>
      </c>
      <c r="M7" s="53" t="s">
        <v>279</v>
      </c>
      <c r="N7" s="53" t="s">
        <v>278</v>
      </c>
      <c r="O7" s="53" t="s">
        <v>277</v>
      </c>
      <c r="Q7" s="53" t="s">
        <v>276</v>
      </c>
      <c r="R7" s="53" t="s">
        <v>275</v>
      </c>
      <c r="S7" s="53" t="s">
        <v>274</v>
      </c>
      <c r="T7" s="53" t="s">
        <v>274</v>
      </c>
      <c r="U7" s="53" t="s">
        <v>274</v>
      </c>
      <c r="V7" s="53" t="s">
        <v>273</v>
      </c>
      <c r="W7" s="53" t="s">
        <v>272</v>
      </c>
      <c r="X7" s="53" t="s">
        <v>105</v>
      </c>
      <c r="Y7" s="53" t="s">
        <v>271</v>
      </c>
    </row>
    <row r="8" spans="1:27">
      <c r="A8" s="50" t="s">
        <v>270</v>
      </c>
      <c r="B8" s="50" t="s">
        <v>269</v>
      </c>
      <c r="C8" s="50" t="s">
        <v>268</v>
      </c>
      <c r="D8" s="50" t="s">
        <v>267</v>
      </c>
      <c r="E8" s="50" t="s">
        <v>266</v>
      </c>
      <c r="F8" s="50" t="s">
        <v>265</v>
      </c>
      <c r="G8" s="50" t="s">
        <v>264</v>
      </c>
      <c r="H8" s="50" t="s">
        <v>263</v>
      </c>
      <c r="I8" s="50" t="s">
        <v>262</v>
      </c>
      <c r="J8" s="50" t="s">
        <v>261</v>
      </c>
      <c r="K8" s="50" t="s">
        <v>260</v>
      </c>
      <c r="L8" s="50" t="s">
        <v>259</v>
      </c>
      <c r="M8" s="50" t="s">
        <v>258</v>
      </c>
      <c r="N8" s="50" t="s">
        <v>257</v>
      </c>
      <c r="O8" s="50" t="s">
        <v>256</v>
      </c>
      <c r="P8" s="50" t="s">
        <v>255</v>
      </c>
      <c r="Q8" s="50" t="s">
        <v>254</v>
      </c>
      <c r="R8" s="50" t="s">
        <v>253</v>
      </c>
      <c r="S8" s="50" t="s">
        <v>252</v>
      </c>
      <c r="T8" s="50" t="s">
        <v>251</v>
      </c>
      <c r="U8" s="50" t="s">
        <v>250</v>
      </c>
      <c r="V8" s="50" t="s">
        <v>249</v>
      </c>
      <c r="W8" s="50" t="s">
        <v>248</v>
      </c>
      <c r="X8" s="50" t="s">
        <v>247</v>
      </c>
      <c r="Y8" s="50" t="s">
        <v>246</v>
      </c>
      <c r="Z8" s="50" t="s">
        <v>245</v>
      </c>
      <c r="AA8" s="50" t="s">
        <v>244</v>
      </c>
    </row>
    <row r="9" spans="1:27">
      <c r="A9" s="43" t="s">
        <v>493</v>
      </c>
    </row>
    <row r="10" spans="1:27">
      <c r="A10" s="44" t="s">
        <v>492</v>
      </c>
      <c r="B10" s="240">
        <v>0.24197147309763459</v>
      </c>
      <c r="C10" s="240">
        <v>0.13553877546237786</v>
      </c>
      <c r="D10" s="240">
        <v>7.4988157033550329E-2</v>
      </c>
      <c r="E10" s="240">
        <v>3.8764581913990771E-2</v>
      </c>
      <c r="F10" s="240">
        <v>8.3193700713591039E-3</v>
      </c>
      <c r="G10" s="240">
        <v>2.1627014350494893E-2</v>
      </c>
      <c r="H10" s="240">
        <v>0</v>
      </c>
      <c r="I10" s="240">
        <v>0</v>
      </c>
      <c r="J10" s="240">
        <v>1.5458628291549563E-2</v>
      </c>
      <c r="K10" s="240">
        <v>2.2731799913291072E-2</v>
      </c>
      <c r="L10" s="240">
        <v>7.6538204656503753E-2</v>
      </c>
      <c r="M10" s="240">
        <v>3.1318996787752282E-2</v>
      </c>
      <c r="N10" s="240">
        <v>2.1878101978403115E-3</v>
      </c>
      <c r="O10" s="240">
        <v>1.5232649426432162E-3</v>
      </c>
      <c r="P10" s="240">
        <v>4.9700285068153549E-2</v>
      </c>
      <c r="Q10" s="240">
        <v>2.7407051544942173E-2</v>
      </c>
      <c r="R10" s="240">
        <v>0</v>
      </c>
      <c r="S10" s="240">
        <v>0</v>
      </c>
      <c r="T10" s="240">
        <v>9.7706565606686304E-3</v>
      </c>
      <c r="U10" s="240">
        <v>0</v>
      </c>
      <c r="V10" s="240">
        <v>0.13597734185245755</v>
      </c>
      <c r="W10" s="240">
        <v>9.3237205829919934E-4</v>
      </c>
      <c r="X10" s="240">
        <v>0.10139587981941778</v>
      </c>
      <c r="Y10" s="240">
        <v>3.848336377073356E-3</v>
      </c>
      <c r="Z10" s="240">
        <v>0</v>
      </c>
      <c r="AA10" s="240">
        <f>SUM(B10:Z10)</f>
        <v>1</v>
      </c>
    </row>
    <row r="11" spans="1:27">
      <c r="A11" s="44" t="s">
        <v>491</v>
      </c>
      <c r="B11" s="240">
        <v>0</v>
      </c>
      <c r="C11" s="240">
        <v>0</v>
      </c>
      <c r="D11" s="240">
        <v>0</v>
      </c>
      <c r="E11" s="240">
        <v>8.5264200985106814E-2</v>
      </c>
      <c r="F11" s="240">
        <v>1.8298796304392177E-2</v>
      </c>
      <c r="G11" s="240">
        <v>0</v>
      </c>
      <c r="H11" s="240">
        <v>0</v>
      </c>
      <c r="I11" s="240">
        <v>0</v>
      </c>
      <c r="J11" s="240">
        <v>3.400221503307977E-2</v>
      </c>
      <c r="K11" s="240">
        <v>0.05</v>
      </c>
      <c r="L11" s="240">
        <v>0.16834615720905832</v>
      </c>
      <c r="M11" s="240">
        <v>6.8888257410160011E-2</v>
      </c>
      <c r="N11" s="240">
        <v>4.8133251726851451E-3</v>
      </c>
      <c r="O11" s="240">
        <v>3.3502375331526334E-3</v>
      </c>
      <c r="P11" s="240">
        <v>0.10931698289178397</v>
      </c>
      <c r="Q11" s="240">
        <v>6.028241671767072E-2</v>
      </c>
      <c r="R11" s="240">
        <v>0</v>
      </c>
      <c r="S11" s="240">
        <v>0</v>
      </c>
      <c r="T11" s="240">
        <v>2.1490192649587597E-2</v>
      </c>
      <c r="U11" s="240">
        <v>0</v>
      </c>
      <c r="V11" s="240">
        <v>0.37594648946402026</v>
      </c>
      <c r="W11" s="240">
        <v>0</v>
      </c>
      <c r="X11" s="240">
        <v>0</v>
      </c>
      <c r="Y11" s="240">
        <v>0</v>
      </c>
      <c r="Z11" s="240">
        <v>0</v>
      </c>
      <c r="AA11" s="240">
        <f>SUM(B11:Z11)</f>
        <v>0.99999927137069755</v>
      </c>
    </row>
    <row r="12" spans="1:27">
      <c r="A12" s="44" t="s">
        <v>490</v>
      </c>
      <c r="B12" s="240">
        <v>0</v>
      </c>
      <c r="C12" s="240">
        <v>0</v>
      </c>
      <c r="D12" s="240">
        <v>0</v>
      </c>
      <c r="E12" s="240">
        <v>8.5263820068498197E-2</v>
      </c>
      <c r="F12" s="240">
        <v>1.8297670570144534E-2</v>
      </c>
      <c r="G12" s="240">
        <v>0</v>
      </c>
      <c r="H12" s="240">
        <v>0</v>
      </c>
      <c r="I12" s="240">
        <v>0</v>
      </c>
      <c r="J12" s="240">
        <v>3.400162839067019E-2</v>
      </c>
      <c r="K12" s="240">
        <v>5.0000283362645621E-2</v>
      </c>
      <c r="L12" s="240">
        <v>0.16834574776568553</v>
      </c>
      <c r="M12" s="240">
        <v>6.8887348235689719E-2</v>
      </c>
      <c r="N12" s="240">
        <v>4.8133868070130365E-3</v>
      </c>
      <c r="O12" s="240">
        <v>3.3493464712849742E-3</v>
      </c>
      <c r="P12" s="240">
        <v>0.10931753051343422</v>
      </c>
      <c r="Q12" s="240">
        <v>6.0282569230217034E-2</v>
      </c>
      <c r="R12" s="240">
        <v>0</v>
      </c>
      <c r="S12" s="240">
        <v>0</v>
      </c>
      <c r="T12" s="240">
        <v>2.1490223044183791E-2</v>
      </c>
      <c r="U12" s="240">
        <v>0</v>
      </c>
      <c r="V12" s="240">
        <v>0.37594666737192478</v>
      </c>
      <c r="W12" s="240">
        <v>0</v>
      </c>
      <c r="X12" s="240">
        <v>0</v>
      </c>
      <c r="Y12" s="240">
        <v>0</v>
      </c>
      <c r="Z12" s="240">
        <v>0</v>
      </c>
      <c r="AA12" s="240">
        <f>SUM(B12:Z12)</f>
        <v>0.99999622183139159</v>
      </c>
    </row>
    <row r="13" spans="1:27">
      <c r="A13" s="44" t="s">
        <v>489</v>
      </c>
      <c r="B13" s="240">
        <v>0</v>
      </c>
      <c r="C13" s="240">
        <v>0.22708487968394589</v>
      </c>
      <c r="D13" s="240">
        <v>0.12563629833592721</v>
      </c>
      <c r="E13" s="240">
        <v>6.0181970549503173E-2</v>
      </c>
      <c r="F13" s="240">
        <v>1.2915120316054112E-2</v>
      </c>
      <c r="G13" s="240">
        <v>0</v>
      </c>
      <c r="H13" s="240">
        <v>0</v>
      </c>
      <c r="I13" s="240">
        <v>0</v>
      </c>
      <c r="J13" s="240">
        <v>2.4000957739734229E-2</v>
      </c>
      <c r="K13" s="240">
        <v>3.5292709206273198E-2</v>
      </c>
      <c r="L13" s="240">
        <v>0.11882437447623609</v>
      </c>
      <c r="M13" s="240">
        <v>4.8622051957380584E-2</v>
      </c>
      <c r="N13" s="240">
        <v>3.3975817071710762E-3</v>
      </c>
      <c r="O13" s="240">
        <v>2.3656171435412427E-3</v>
      </c>
      <c r="P13" s="240">
        <v>7.7160301688016283E-2</v>
      </c>
      <c r="Q13" s="240">
        <v>4.2549982042379982E-2</v>
      </c>
      <c r="R13" s="240">
        <v>0</v>
      </c>
      <c r="S13" s="240">
        <v>0</v>
      </c>
      <c r="T13" s="240">
        <v>1.5168203040823657E-2</v>
      </c>
      <c r="U13" s="240">
        <v>0</v>
      </c>
      <c r="V13" s="240">
        <v>0.20680234646234885</v>
      </c>
      <c r="W13" s="240">
        <v>0</v>
      </c>
      <c r="X13" s="240">
        <v>0</v>
      </c>
      <c r="Y13" s="240">
        <v>0</v>
      </c>
      <c r="Z13" s="240">
        <v>0</v>
      </c>
      <c r="AA13" s="240">
        <f>SUM(B13:Z13)</f>
        <v>1.0000023943493357</v>
      </c>
    </row>
    <row r="14" spans="1:27">
      <c r="A14" s="43" t="s">
        <v>488</v>
      </c>
      <c r="B14" s="240">
        <v>0</v>
      </c>
      <c r="C14" s="240">
        <v>0</v>
      </c>
      <c r="D14" s="240">
        <v>0</v>
      </c>
      <c r="E14" s="240">
        <v>0</v>
      </c>
      <c r="F14" s="240">
        <v>0</v>
      </c>
      <c r="G14" s="240">
        <v>0</v>
      </c>
      <c r="H14" s="240">
        <v>0</v>
      </c>
      <c r="I14" s="240">
        <v>0</v>
      </c>
      <c r="J14" s="240">
        <v>0</v>
      </c>
      <c r="K14" s="240">
        <v>0</v>
      </c>
      <c r="L14" s="240">
        <v>0</v>
      </c>
      <c r="M14" s="240">
        <v>0</v>
      </c>
      <c r="N14" s="240">
        <v>0</v>
      </c>
      <c r="O14" s="240">
        <v>0</v>
      </c>
      <c r="P14" s="240">
        <v>0</v>
      </c>
      <c r="Q14" s="240">
        <v>0</v>
      </c>
      <c r="R14" s="240">
        <v>0</v>
      </c>
      <c r="S14" s="240">
        <v>0</v>
      </c>
      <c r="T14" s="240">
        <v>0</v>
      </c>
      <c r="U14" s="240">
        <v>0</v>
      </c>
      <c r="V14" s="240">
        <v>0</v>
      </c>
      <c r="W14" s="240">
        <v>0</v>
      </c>
      <c r="X14" s="240">
        <v>0</v>
      </c>
      <c r="Y14" s="240">
        <v>0</v>
      </c>
      <c r="Z14" s="240">
        <v>0</v>
      </c>
      <c r="AA14" s="240">
        <f>SUM(B14:Z14)</f>
        <v>0</v>
      </c>
    </row>
    <row r="15" spans="1:27">
      <c r="A15" s="46" t="s">
        <v>487</v>
      </c>
      <c r="B15" s="240">
        <v>0</v>
      </c>
      <c r="C15" s="240">
        <v>0</v>
      </c>
      <c r="D15" s="240">
        <v>0</v>
      </c>
      <c r="E15" s="240">
        <v>0</v>
      </c>
      <c r="F15" s="240">
        <v>0</v>
      </c>
      <c r="G15" s="240">
        <v>0</v>
      </c>
      <c r="H15" s="240">
        <v>0</v>
      </c>
      <c r="I15" s="240">
        <v>0</v>
      </c>
      <c r="J15" s="240">
        <v>0</v>
      </c>
      <c r="K15" s="240">
        <v>0</v>
      </c>
      <c r="L15" s="240">
        <v>0</v>
      </c>
      <c r="M15" s="240">
        <v>0</v>
      </c>
      <c r="N15" s="240">
        <v>0</v>
      </c>
      <c r="O15" s="240">
        <v>0</v>
      </c>
      <c r="P15" s="240">
        <v>0</v>
      </c>
      <c r="Q15" s="240">
        <v>0</v>
      </c>
      <c r="R15" s="240">
        <v>0</v>
      </c>
      <c r="S15" s="240">
        <v>0</v>
      </c>
      <c r="T15" s="240">
        <v>0</v>
      </c>
      <c r="U15" s="240">
        <v>0</v>
      </c>
      <c r="V15" s="240">
        <v>0</v>
      </c>
      <c r="W15" s="240">
        <v>0</v>
      </c>
      <c r="X15" s="240">
        <v>0</v>
      </c>
      <c r="Y15" s="240">
        <v>0</v>
      </c>
      <c r="Z15" s="240">
        <v>0</v>
      </c>
      <c r="AA15" s="240">
        <f>SUM(B15:Z15)</f>
        <v>0</v>
      </c>
    </row>
    <row r="16" spans="1:27">
      <c r="A16" s="46" t="s">
        <v>486</v>
      </c>
      <c r="B16" s="240">
        <v>0</v>
      </c>
      <c r="C16" s="240">
        <v>0</v>
      </c>
      <c r="D16" s="240">
        <v>0</v>
      </c>
      <c r="E16" s="240">
        <v>0</v>
      </c>
      <c r="F16" s="240">
        <v>0</v>
      </c>
      <c r="G16" s="240">
        <v>0</v>
      </c>
      <c r="H16" s="240">
        <v>0</v>
      </c>
      <c r="I16" s="240">
        <v>0</v>
      </c>
      <c r="J16" s="240">
        <v>0</v>
      </c>
      <c r="K16" s="240">
        <v>0</v>
      </c>
      <c r="L16" s="240">
        <v>0</v>
      </c>
      <c r="M16" s="240">
        <v>0</v>
      </c>
      <c r="N16" s="240">
        <v>0</v>
      </c>
      <c r="O16" s="240">
        <v>0</v>
      </c>
      <c r="P16" s="240">
        <v>0</v>
      </c>
      <c r="Q16" s="240">
        <v>0</v>
      </c>
      <c r="R16" s="240">
        <v>0</v>
      </c>
      <c r="S16" s="240">
        <v>0</v>
      </c>
      <c r="T16" s="240">
        <v>0</v>
      </c>
      <c r="U16" s="240">
        <v>0</v>
      </c>
      <c r="V16" s="240">
        <v>0</v>
      </c>
      <c r="W16" s="240">
        <v>0</v>
      </c>
      <c r="X16" s="240">
        <v>0</v>
      </c>
      <c r="Y16" s="240">
        <v>0</v>
      </c>
      <c r="Z16" s="240">
        <v>0</v>
      </c>
      <c r="AA16" s="240">
        <f>SUM(B16:Z16)</f>
        <v>0</v>
      </c>
    </row>
    <row r="17" spans="1:27">
      <c r="A17" s="48" t="s">
        <v>469</v>
      </c>
      <c r="B17" s="240">
        <v>0</v>
      </c>
      <c r="C17" s="240">
        <v>0</v>
      </c>
      <c r="D17" s="240">
        <v>0</v>
      </c>
      <c r="E17" s="240">
        <v>0</v>
      </c>
      <c r="F17" s="240">
        <v>0</v>
      </c>
      <c r="G17" s="240">
        <v>0</v>
      </c>
      <c r="H17" s="240">
        <v>0</v>
      </c>
      <c r="I17" s="240">
        <v>0</v>
      </c>
      <c r="J17" s="240">
        <v>0</v>
      </c>
      <c r="K17" s="240">
        <v>0</v>
      </c>
      <c r="L17" s="240">
        <v>0</v>
      </c>
      <c r="M17" s="240">
        <v>0</v>
      </c>
      <c r="N17" s="240">
        <v>0</v>
      </c>
      <c r="O17" s="240">
        <v>0</v>
      </c>
      <c r="P17" s="240">
        <v>0</v>
      </c>
      <c r="Q17" s="240">
        <v>0</v>
      </c>
      <c r="R17" s="240">
        <v>0</v>
      </c>
      <c r="S17" s="240">
        <v>0</v>
      </c>
      <c r="T17" s="240">
        <v>0</v>
      </c>
      <c r="U17" s="240">
        <v>0</v>
      </c>
      <c r="V17" s="240">
        <v>1</v>
      </c>
      <c r="W17" s="240">
        <v>0</v>
      </c>
      <c r="X17" s="240">
        <v>0</v>
      </c>
      <c r="Y17" s="240">
        <v>0</v>
      </c>
      <c r="Z17" s="240">
        <v>0</v>
      </c>
      <c r="AA17" s="240">
        <f>SUM(B17:Z17)</f>
        <v>1</v>
      </c>
    </row>
    <row r="18" spans="1:27">
      <c r="A18" s="48" t="s">
        <v>471</v>
      </c>
      <c r="B18" s="240">
        <v>0</v>
      </c>
      <c r="C18" s="240">
        <v>0</v>
      </c>
      <c r="D18" s="240">
        <v>0</v>
      </c>
      <c r="E18" s="240">
        <v>0</v>
      </c>
      <c r="F18" s="240">
        <v>0</v>
      </c>
      <c r="G18" s="240">
        <v>0</v>
      </c>
      <c r="H18" s="240">
        <v>0</v>
      </c>
      <c r="I18" s="240">
        <v>0</v>
      </c>
      <c r="J18" s="240">
        <v>0</v>
      </c>
      <c r="K18" s="240">
        <v>0</v>
      </c>
      <c r="L18" s="240">
        <v>0</v>
      </c>
      <c r="M18" s="240">
        <v>0</v>
      </c>
      <c r="N18" s="240">
        <v>0</v>
      </c>
      <c r="O18" s="240">
        <v>0</v>
      </c>
      <c r="P18" s="240">
        <v>0</v>
      </c>
      <c r="Q18" s="240">
        <v>0</v>
      </c>
      <c r="R18" s="240">
        <v>0</v>
      </c>
      <c r="S18" s="240">
        <v>0</v>
      </c>
      <c r="T18" s="240">
        <v>0</v>
      </c>
      <c r="U18" s="240">
        <v>0</v>
      </c>
      <c r="V18" s="240">
        <v>1</v>
      </c>
      <c r="W18" s="240">
        <v>0</v>
      </c>
      <c r="X18" s="240">
        <v>0</v>
      </c>
      <c r="Y18" s="240">
        <v>0</v>
      </c>
      <c r="Z18" s="240">
        <v>0</v>
      </c>
      <c r="AA18" s="240">
        <f>SUM(B18:Z18)</f>
        <v>1</v>
      </c>
    </row>
    <row r="19" spans="1:27">
      <c r="A19" s="48" t="s">
        <v>468</v>
      </c>
      <c r="B19" s="240">
        <v>0</v>
      </c>
      <c r="C19" s="240">
        <v>0</v>
      </c>
      <c r="D19" s="240">
        <v>0</v>
      </c>
      <c r="E19" s="240">
        <v>0</v>
      </c>
      <c r="F19" s="240">
        <v>0</v>
      </c>
      <c r="G19" s="240">
        <v>0</v>
      </c>
      <c r="H19" s="240">
        <v>0</v>
      </c>
      <c r="I19" s="240">
        <v>0</v>
      </c>
      <c r="J19" s="240">
        <v>0</v>
      </c>
      <c r="K19" s="240">
        <v>0</v>
      </c>
      <c r="L19" s="240">
        <v>0</v>
      </c>
      <c r="M19" s="240">
        <v>0</v>
      </c>
      <c r="N19" s="240">
        <v>0</v>
      </c>
      <c r="O19" s="240">
        <v>0</v>
      </c>
      <c r="P19" s="240">
        <v>0</v>
      </c>
      <c r="Q19" s="240">
        <v>0</v>
      </c>
      <c r="R19" s="240">
        <v>0</v>
      </c>
      <c r="S19" s="240">
        <v>0</v>
      </c>
      <c r="T19" s="240">
        <v>0</v>
      </c>
      <c r="U19" s="240">
        <v>0</v>
      </c>
      <c r="V19" s="240">
        <v>1</v>
      </c>
      <c r="W19" s="240">
        <v>0</v>
      </c>
      <c r="X19" s="240">
        <v>0</v>
      </c>
      <c r="Y19" s="240">
        <v>0</v>
      </c>
      <c r="Z19" s="240">
        <v>0</v>
      </c>
      <c r="AA19" s="240">
        <f>SUM(B19:Z19)</f>
        <v>1</v>
      </c>
    </row>
    <row r="20" spans="1:27">
      <c r="A20" s="44" t="s">
        <v>485</v>
      </c>
      <c r="B20" s="240">
        <v>0</v>
      </c>
      <c r="C20" s="240">
        <v>0</v>
      </c>
      <c r="D20" s="240">
        <v>0</v>
      </c>
      <c r="E20" s="240">
        <v>0</v>
      </c>
      <c r="F20" s="240">
        <v>0</v>
      </c>
      <c r="G20" s="240">
        <v>0</v>
      </c>
      <c r="H20" s="240">
        <v>0</v>
      </c>
      <c r="I20" s="240">
        <v>0</v>
      </c>
      <c r="J20" s="240">
        <v>0</v>
      </c>
      <c r="K20" s="240">
        <v>0</v>
      </c>
      <c r="L20" s="240">
        <v>0</v>
      </c>
      <c r="M20" s="240">
        <v>0</v>
      </c>
      <c r="N20" s="240">
        <v>0</v>
      </c>
      <c r="O20" s="240">
        <v>0</v>
      </c>
      <c r="P20" s="240">
        <v>0</v>
      </c>
      <c r="Q20" s="240">
        <v>0</v>
      </c>
      <c r="R20" s="240">
        <v>0</v>
      </c>
      <c r="S20" s="240">
        <v>0</v>
      </c>
      <c r="T20" s="240">
        <v>0</v>
      </c>
      <c r="U20" s="240">
        <v>0</v>
      </c>
      <c r="V20" s="240">
        <v>1</v>
      </c>
      <c r="W20" s="240">
        <v>0</v>
      </c>
      <c r="X20" s="240">
        <v>0</v>
      </c>
      <c r="Y20" s="240">
        <v>0</v>
      </c>
      <c r="Z20" s="240">
        <v>0</v>
      </c>
      <c r="AA20" s="240">
        <f>SUM(B20:Z20)</f>
        <v>1</v>
      </c>
    </row>
    <row r="21" spans="1:27">
      <c r="A21" s="47" t="s">
        <v>484</v>
      </c>
      <c r="B21" s="240">
        <v>0</v>
      </c>
      <c r="C21" s="240">
        <v>0</v>
      </c>
      <c r="D21" s="240">
        <v>0</v>
      </c>
      <c r="E21" s="240">
        <v>0</v>
      </c>
      <c r="F21" s="240">
        <v>0</v>
      </c>
      <c r="G21" s="240">
        <v>0</v>
      </c>
      <c r="H21" s="240">
        <v>0</v>
      </c>
      <c r="I21" s="240">
        <v>0</v>
      </c>
      <c r="J21" s="240">
        <v>0</v>
      </c>
      <c r="K21" s="240">
        <v>0</v>
      </c>
      <c r="L21" s="240">
        <v>0</v>
      </c>
      <c r="M21" s="240">
        <v>0</v>
      </c>
      <c r="N21" s="240">
        <v>0</v>
      </c>
      <c r="O21" s="240">
        <v>0</v>
      </c>
      <c r="P21" s="240">
        <v>0</v>
      </c>
      <c r="Q21" s="240">
        <v>0</v>
      </c>
      <c r="R21" s="240">
        <v>0</v>
      </c>
      <c r="S21" s="240">
        <v>0</v>
      </c>
      <c r="T21" s="240">
        <v>0</v>
      </c>
      <c r="U21" s="240">
        <v>0</v>
      </c>
      <c r="V21" s="240">
        <v>1</v>
      </c>
      <c r="W21" s="240">
        <v>0</v>
      </c>
      <c r="X21" s="240">
        <v>0</v>
      </c>
      <c r="Y21" s="240">
        <v>0</v>
      </c>
      <c r="Z21" s="240">
        <v>0</v>
      </c>
      <c r="AA21" s="240">
        <f>SUM(B21:Z21)</f>
        <v>1</v>
      </c>
    </row>
    <row r="22" spans="1:27">
      <c r="A22" s="46" t="s">
        <v>483</v>
      </c>
      <c r="B22" s="240">
        <v>0</v>
      </c>
      <c r="C22" s="240">
        <v>0</v>
      </c>
      <c r="D22" s="240">
        <v>0</v>
      </c>
      <c r="E22" s="240">
        <v>0</v>
      </c>
      <c r="F22" s="240">
        <v>0</v>
      </c>
      <c r="G22" s="240">
        <v>0</v>
      </c>
      <c r="H22" s="240">
        <v>0</v>
      </c>
      <c r="I22" s="240">
        <v>0</v>
      </c>
      <c r="J22" s="240">
        <v>0</v>
      </c>
      <c r="K22" s="240">
        <v>0</v>
      </c>
      <c r="L22" s="240">
        <v>0</v>
      </c>
      <c r="M22" s="240">
        <v>0</v>
      </c>
      <c r="N22" s="240">
        <v>0</v>
      </c>
      <c r="O22" s="240">
        <v>0</v>
      </c>
      <c r="P22" s="240">
        <v>0</v>
      </c>
      <c r="Q22" s="240">
        <v>0</v>
      </c>
      <c r="R22" s="240">
        <v>0</v>
      </c>
      <c r="S22" s="240">
        <v>0</v>
      </c>
      <c r="T22" s="240">
        <v>0</v>
      </c>
      <c r="U22" s="240">
        <v>0</v>
      </c>
      <c r="V22" s="240">
        <v>0</v>
      </c>
      <c r="W22" s="240">
        <v>0</v>
      </c>
      <c r="X22" s="240">
        <v>0</v>
      </c>
      <c r="Y22" s="240">
        <v>0</v>
      </c>
      <c r="Z22" s="240">
        <v>0</v>
      </c>
      <c r="AA22" s="240">
        <f>SUM(B22:Z22)</f>
        <v>0</v>
      </c>
    </row>
    <row r="23" spans="1:27">
      <c r="A23" s="45" t="s">
        <v>482</v>
      </c>
      <c r="B23" s="240">
        <v>0</v>
      </c>
      <c r="C23" s="240">
        <v>0</v>
      </c>
      <c r="D23" s="240">
        <v>0</v>
      </c>
      <c r="E23" s="240">
        <v>0.13662944413503858</v>
      </c>
      <c r="F23" s="240">
        <v>2.9321791265639798E-2</v>
      </c>
      <c r="G23" s="240">
        <v>0</v>
      </c>
      <c r="H23" s="240">
        <v>0</v>
      </c>
      <c r="I23" s="240">
        <v>0</v>
      </c>
      <c r="J23" s="240">
        <v>5.4486206418172423E-2</v>
      </c>
      <c r="K23" s="240">
        <v>8.0121599858455197E-2</v>
      </c>
      <c r="L23" s="240">
        <v>0.26976299286847388</v>
      </c>
      <c r="M23" s="240">
        <v>0.1103883635691006</v>
      </c>
      <c r="N23" s="240">
        <v>7.7135889048171478E-3</v>
      </c>
      <c r="O23" s="240">
        <v>5.368750364417565E-3</v>
      </c>
      <c r="P23" s="240">
        <v>0.17517275905816407</v>
      </c>
      <c r="Q23" s="240">
        <v>9.659779761102924E-2</v>
      </c>
      <c r="R23" s="240">
        <v>0</v>
      </c>
      <c r="S23" s="240">
        <v>0</v>
      </c>
      <c r="T23" s="240">
        <v>3.4436705946691494E-2</v>
      </c>
      <c r="U23" s="240">
        <v>0</v>
      </c>
      <c r="V23" s="240">
        <v>0</v>
      </c>
      <c r="W23" s="240">
        <v>0</v>
      </c>
      <c r="X23" s="240">
        <v>0</v>
      </c>
      <c r="Y23" s="240">
        <v>0</v>
      </c>
      <c r="Z23" s="240">
        <v>0</v>
      </c>
      <c r="AA23" s="240">
        <f>SUM(B23:Z23)</f>
        <v>1</v>
      </c>
    </row>
    <row r="24" spans="1:27">
      <c r="A24" s="10" t="s">
        <v>481</v>
      </c>
      <c r="B24" s="240">
        <v>0</v>
      </c>
      <c r="C24" s="240">
        <v>0</v>
      </c>
      <c r="D24" s="240">
        <v>0</v>
      </c>
      <c r="E24" s="240">
        <v>0</v>
      </c>
      <c r="F24" s="240">
        <v>0</v>
      </c>
      <c r="G24" s="240">
        <v>0</v>
      </c>
      <c r="H24" s="240">
        <v>0</v>
      </c>
      <c r="I24" s="240">
        <v>0</v>
      </c>
      <c r="J24" s="240">
        <v>0</v>
      </c>
      <c r="K24" s="240">
        <v>0</v>
      </c>
      <c r="L24" s="240">
        <v>0</v>
      </c>
      <c r="M24" s="240">
        <v>0</v>
      </c>
      <c r="N24" s="240">
        <v>0</v>
      </c>
      <c r="O24" s="240">
        <v>0</v>
      </c>
      <c r="P24" s="240">
        <v>0</v>
      </c>
      <c r="Q24" s="240">
        <v>0</v>
      </c>
      <c r="R24" s="240">
        <v>0</v>
      </c>
      <c r="S24" s="240">
        <v>0</v>
      </c>
      <c r="T24" s="240">
        <v>0</v>
      </c>
      <c r="U24" s="240">
        <v>0</v>
      </c>
      <c r="V24" s="240">
        <v>0</v>
      </c>
      <c r="W24" s="240">
        <v>0</v>
      </c>
      <c r="X24" s="240">
        <v>0</v>
      </c>
      <c r="Y24" s="240">
        <v>0</v>
      </c>
      <c r="Z24" s="240">
        <v>0</v>
      </c>
      <c r="AA24" s="240">
        <f>SUM(B24:Z24)</f>
        <v>0</v>
      </c>
    </row>
    <row r="25" spans="1:27">
      <c r="A25" s="10" t="s">
        <v>480</v>
      </c>
      <c r="B25" s="240">
        <v>0</v>
      </c>
      <c r="C25" s="240">
        <v>0</v>
      </c>
      <c r="D25" s="240">
        <v>0</v>
      </c>
      <c r="E25" s="240">
        <v>0.13662936832956174</v>
      </c>
      <c r="F25" s="240">
        <v>2.9321869771642303E-2</v>
      </c>
      <c r="G25" s="240">
        <v>0</v>
      </c>
      <c r="H25" s="240">
        <v>0</v>
      </c>
      <c r="I25" s="240">
        <v>0</v>
      </c>
      <c r="J25" s="240">
        <v>5.44863713598885E-2</v>
      </c>
      <c r="K25" s="240">
        <v>8.0121735090453033E-2</v>
      </c>
      <c r="L25" s="240">
        <v>0.26976276795944948</v>
      </c>
      <c r="M25" s="240">
        <v>0.1103879392472992</v>
      </c>
      <c r="N25" s="240">
        <v>7.7133691961151262E-3</v>
      </c>
      <c r="O25" s="240">
        <v>5.368454846565238E-3</v>
      </c>
      <c r="P25" s="240">
        <v>0.17517272340503279</v>
      </c>
      <c r="Q25" s="240">
        <v>9.6597733910687572E-2</v>
      </c>
      <c r="R25" s="240">
        <v>0</v>
      </c>
      <c r="S25" s="240">
        <v>0</v>
      </c>
      <c r="T25" s="240">
        <v>3.4436622843078142E-2</v>
      </c>
      <c r="U25" s="240">
        <v>0</v>
      </c>
      <c r="V25" s="240">
        <v>0</v>
      </c>
      <c r="W25" s="240">
        <v>0</v>
      </c>
      <c r="X25" s="240">
        <v>0</v>
      </c>
      <c r="Y25" s="240">
        <v>0</v>
      </c>
      <c r="Z25" s="240">
        <v>0</v>
      </c>
      <c r="AA25" s="240">
        <f>SUM(B25:Z25)</f>
        <v>0.99999895595977295</v>
      </c>
    </row>
    <row r="26" spans="1:27">
      <c r="A26" s="10" t="s">
        <v>479</v>
      </c>
      <c r="B26" s="240">
        <v>0</v>
      </c>
      <c r="C26" s="240">
        <v>0</v>
      </c>
      <c r="D26" s="240">
        <v>0.18592916596752954</v>
      </c>
      <c r="E26" s="240">
        <v>6.9410970605732411E-2</v>
      </c>
      <c r="F26" s="240">
        <v>1.4896070086591313E-2</v>
      </c>
      <c r="G26" s="240">
        <v>0</v>
      </c>
      <c r="H26" s="240">
        <v>0</v>
      </c>
      <c r="I26" s="240">
        <v>0</v>
      </c>
      <c r="J26" s="240">
        <v>2.768011043824458E-2</v>
      </c>
      <c r="K26" s="240">
        <v>4.0703764154349141E-2</v>
      </c>
      <c r="L26" s="240">
        <v>0.13704613288181786</v>
      </c>
      <c r="M26" s="240">
        <v>5.6079696549059088E-2</v>
      </c>
      <c r="N26" s="240">
        <v>3.9183458669554737E-3</v>
      </c>
      <c r="O26" s="240">
        <v>2.727270416075578E-3</v>
      </c>
      <c r="P26" s="240">
        <v>8.8991895093836912E-2</v>
      </c>
      <c r="Q26" s="240">
        <v>4.9073706850527025E-2</v>
      </c>
      <c r="R26" s="240">
        <v>0</v>
      </c>
      <c r="S26" s="240">
        <v>0</v>
      </c>
      <c r="T26" s="240">
        <v>1.7494953501024552E-2</v>
      </c>
      <c r="U26" s="240">
        <v>0</v>
      </c>
      <c r="V26" s="240">
        <v>0.30604728200904047</v>
      </c>
      <c r="W26" s="240">
        <v>0</v>
      </c>
      <c r="X26" s="240">
        <v>0</v>
      </c>
      <c r="Y26" s="240">
        <v>0</v>
      </c>
      <c r="Z26" s="240">
        <v>0</v>
      </c>
      <c r="AA26" s="240">
        <f>SUM(B26:Z26)</f>
        <v>0.99999936442078385</v>
      </c>
    </row>
    <row r="27" spans="1:27">
      <c r="A27" s="10" t="s">
        <v>478</v>
      </c>
      <c r="B27" s="240">
        <v>0</v>
      </c>
      <c r="C27" s="240">
        <v>0</v>
      </c>
      <c r="D27" s="240">
        <v>0.17663294266499019</v>
      </c>
      <c r="E27" s="240">
        <v>6.5940861784180058E-2</v>
      </c>
      <c r="F27" s="240">
        <v>1.4151144318007923E-2</v>
      </c>
      <c r="G27" s="240">
        <v>0</v>
      </c>
      <c r="H27" s="240">
        <v>0</v>
      </c>
      <c r="I27" s="240">
        <v>0</v>
      </c>
      <c r="J27" s="240">
        <v>2.6296359984918066E-2</v>
      </c>
      <c r="K27" s="240">
        <v>3.86687512127862E-2</v>
      </c>
      <c r="L27" s="240">
        <v>0.13019368294179731</v>
      </c>
      <c r="M27" s="240">
        <v>5.3275824260772299E-2</v>
      </c>
      <c r="N27" s="240">
        <v>3.7223662227803449E-3</v>
      </c>
      <c r="O27" s="240">
        <v>2.5912212421770361E-3</v>
      </c>
      <c r="P27" s="240">
        <v>8.4542438445677437E-2</v>
      </c>
      <c r="Q27" s="240">
        <v>4.6619895846315734E-2</v>
      </c>
      <c r="R27" s="240">
        <v>0</v>
      </c>
      <c r="S27" s="240">
        <v>0</v>
      </c>
      <c r="T27" s="240">
        <v>1.662010093536382E-2</v>
      </c>
      <c r="U27" s="240">
        <v>0</v>
      </c>
      <c r="V27" s="240">
        <v>0.29074448902063671</v>
      </c>
      <c r="W27" s="240">
        <v>4.9999921119596891E-2</v>
      </c>
      <c r="X27" s="240">
        <v>0</v>
      </c>
      <c r="Y27" s="240">
        <v>0</v>
      </c>
      <c r="Z27" s="240">
        <v>0</v>
      </c>
      <c r="AA27" s="240">
        <f>SUM(B27:Z27)</f>
        <v>1</v>
      </c>
    </row>
    <row r="28" spans="1:27">
      <c r="A28" s="44" t="s">
        <v>477</v>
      </c>
      <c r="B28" s="240">
        <v>0</v>
      </c>
      <c r="C28" s="240">
        <v>0</v>
      </c>
      <c r="D28" s="240">
        <v>0</v>
      </c>
      <c r="E28" s="240">
        <v>8.5261007630090174E-2</v>
      </c>
      <c r="F28" s="240">
        <v>1.8295670767018157E-2</v>
      </c>
      <c r="G28" s="240">
        <v>0</v>
      </c>
      <c r="H28" s="240">
        <v>0</v>
      </c>
      <c r="I28" s="240">
        <v>0</v>
      </c>
      <c r="J28" s="240">
        <v>3.4001310924583653E-2</v>
      </c>
      <c r="K28" s="240">
        <v>4.9999681814421444E-2</v>
      </c>
      <c r="L28" s="240">
        <v>0.16834562590285157</v>
      </c>
      <c r="M28" s="240">
        <v>6.8887177757555318E-2</v>
      </c>
      <c r="N28" s="240">
        <v>4.8109659477793831E-3</v>
      </c>
      <c r="O28" s="240">
        <v>3.3473122864179305E-3</v>
      </c>
      <c r="P28" s="240">
        <v>0.10931583736898709</v>
      </c>
      <c r="Q28" s="240">
        <v>6.0283439713378434E-2</v>
      </c>
      <c r="R28" s="240">
        <v>0</v>
      </c>
      <c r="S28" s="240">
        <v>0</v>
      </c>
      <c r="T28" s="240">
        <v>2.1490253975728804E-2</v>
      </c>
      <c r="U28" s="240">
        <v>0</v>
      </c>
      <c r="V28" s="240">
        <v>0.37594898848804575</v>
      </c>
      <c r="W28" s="240">
        <v>0</v>
      </c>
      <c r="X28" s="240">
        <v>0</v>
      </c>
      <c r="Y28" s="240">
        <v>0</v>
      </c>
      <c r="Z28" s="240">
        <v>0</v>
      </c>
      <c r="AA28" s="240">
        <f>SUM(B28:Z28)</f>
        <v>0.99998727257685771</v>
      </c>
    </row>
    <row r="29" spans="1:27">
      <c r="A29" s="44" t="s">
        <v>476</v>
      </c>
      <c r="B29" s="240">
        <v>0</v>
      </c>
      <c r="C29" s="240">
        <v>0</v>
      </c>
      <c r="D29" s="240">
        <v>0</v>
      </c>
      <c r="E29" s="240">
        <v>8.5265434365691437E-2</v>
      </c>
      <c r="F29" s="240">
        <v>1.8299533466628583E-2</v>
      </c>
      <c r="G29" s="240">
        <v>0</v>
      </c>
      <c r="H29" s="240">
        <v>0</v>
      </c>
      <c r="I29" s="240">
        <v>0</v>
      </c>
      <c r="J29" s="240">
        <v>3.4001169733817546E-2</v>
      </c>
      <c r="K29" s="240">
        <v>4.9999319922199102E-2</v>
      </c>
      <c r="L29" s="240">
        <v>0.16834645883489072</v>
      </c>
      <c r="M29" s="240">
        <v>6.8889160920009254E-2</v>
      </c>
      <c r="N29" s="240">
        <v>4.8149508303749946E-3</v>
      </c>
      <c r="O29" s="240">
        <v>3.3514234028372844E-3</v>
      </c>
      <c r="P29" s="240">
        <v>0.10931842602793759</v>
      </c>
      <c r="Q29" s="240">
        <v>6.0282096271813496E-2</v>
      </c>
      <c r="R29" s="240">
        <v>0</v>
      </c>
      <c r="S29" s="240">
        <v>0</v>
      </c>
      <c r="T29" s="240">
        <v>2.1490458508453367E-2</v>
      </c>
      <c r="U29" s="240">
        <v>0</v>
      </c>
      <c r="V29" s="240">
        <v>0.37594700833775385</v>
      </c>
      <c r="W29" s="240">
        <v>0</v>
      </c>
      <c r="X29" s="240">
        <v>0</v>
      </c>
      <c r="Y29" s="240">
        <v>0</v>
      </c>
      <c r="Z29" s="240">
        <v>0</v>
      </c>
      <c r="AA29" s="240">
        <f>SUM(B29:Z29)</f>
        <v>1.0000054406224073</v>
      </c>
    </row>
    <row r="30" spans="1:27">
      <c r="A30" s="44" t="s">
        <v>475</v>
      </c>
      <c r="B30" s="240">
        <v>0</v>
      </c>
      <c r="C30" s="240">
        <v>0</v>
      </c>
      <c r="D30" s="240">
        <v>0</v>
      </c>
      <c r="E30" s="240">
        <v>0</v>
      </c>
      <c r="F30" s="240">
        <v>0</v>
      </c>
      <c r="G30" s="240">
        <v>0</v>
      </c>
      <c r="H30" s="240">
        <v>0</v>
      </c>
      <c r="I30" s="240">
        <v>0</v>
      </c>
      <c r="J30" s="240">
        <v>0</v>
      </c>
      <c r="K30" s="240">
        <v>0</v>
      </c>
      <c r="L30" s="240">
        <v>0</v>
      </c>
      <c r="M30" s="240">
        <v>0</v>
      </c>
      <c r="N30" s="240">
        <v>0</v>
      </c>
      <c r="O30" s="240">
        <v>0</v>
      </c>
      <c r="P30" s="240">
        <v>0</v>
      </c>
      <c r="Q30" s="240">
        <v>0</v>
      </c>
      <c r="R30" s="240">
        <v>0</v>
      </c>
      <c r="S30" s="240">
        <v>0</v>
      </c>
      <c r="T30" s="240">
        <v>0</v>
      </c>
      <c r="U30" s="240">
        <v>0</v>
      </c>
      <c r="V30" s="240">
        <v>0</v>
      </c>
      <c r="W30" s="240">
        <v>0</v>
      </c>
      <c r="X30" s="240">
        <v>0</v>
      </c>
      <c r="Y30" s="240">
        <v>0</v>
      </c>
      <c r="Z30" s="240">
        <v>0</v>
      </c>
      <c r="AA30" s="240">
        <f>SUM(B30:Z30)</f>
        <v>0</v>
      </c>
    </row>
    <row r="31" spans="1:27">
      <c r="A31" s="10" t="s">
        <v>469</v>
      </c>
      <c r="B31" s="240">
        <v>0</v>
      </c>
      <c r="C31" s="240">
        <v>0</v>
      </c>
      <c r="D31" s="240">
        <v>0</v>
      </c>
      <c r="E31" s="240">
        <v>0.12899990893585117</v>
      </c>
      <c r="F31" s="240">
        <v>4.0001184392610507E-3</v>
      </c>
      <c r="G31" s="240">
        <v>0</v>
      </c>
      <c r="H31" s="240">
        <v>0</v>
      </c>
      <c r="I31" s="240">
        <v>0</v>
      </c>
      <c r="J31" s="240">
        <v>1.5999915081284531E-2</v>
      </c>
      <c r="K31" s="240">
        <v>7.3999956423290741E-2</v>
      </c>
      <c r="L31" s="240">
        <v>0.41700005642625171</v>
      </c>
      <c r="M31" s="240">
        <v>8.0000134082182317E-2</v>
      </c>
      <c r="N31" s="240">
        <v>7.9999575406422656E-3</v>
      </c>
      <c r="O31" s="240">
        <v>4.9998687111964769E-3</v>
      </c>
      <c r="P31" s="240">
        <v>0.25500000838013642</v>
      </c>
      <c r="Q31" s="240">
        <v>3.0000888294457882E-3</v>
      </c>
      <c r="R31" s="240">
        <v>0</v>
      </c>
      <c r="S31" s="240">
        <v>0</v>
      </c>
      <c r="T31" s="240">
        <v>4.0001184392610507E-3</v>
      </c>
      <c r="U31" s="240">
        <v>0</v>
      </c>
      <c r="V31" s="240">
        <v>0</v>
      </c>
      <c r="W31" s="240">
        <v>0</v>
      </c>
      <c r="X31" s="240">
        <v>0</v>
      </c>
      <c r="Y31" s="240">
        <v>4.9998687111964769E-3</v>
      </c>
      <c r="Z31" s="240">
        <v>0</v>
      </c>
      <c r="AA31" s="240">
        <f>SUM(B31:Z31)</f>
        <v>1</v>
      </c>
    </row>
    <row r="32" spans="1:27">
      <c r="A32" s="10" t="s">
        <v>471</v>
      </c>
      <c r="B32" s="240">
        <v>0</v>
      </c>
      <c r="C32" s="240">
        <v>0</v>
      </c>
      <c r="D32" s="240">
        <v>0</v>
      </c>
      <c r="E32" s="240">
        <v>0</v>
      </c>
      <c r="F32" s="240">
        <v>0</v>
      </c>
      <c r="G32" s="240">
        <v>0</v>
      </c>
      <c r="H32" s="240">
        <v>0</v>
      </c>
      <c r="I32" s="240">
        <v>0</v>
      </c>
      <c r="J32" s="240">
        <v>0</v>
      </c>
      <c r="K32" s="240">
        <v>0</v>
      </c>
      <c r="L32" s="240">
        <v>0</v>
      </c>
      <c r="M32" s="240">
        <v>0</v>
      </c>
      <c r="N32" s="240">
        <v>0</v>
      </c>
      <c r="O32" s="240">
        <v>0</v>
      </c>
      <c r="P32" s="240">
        <v>0</v>
      </c>
      <c r="Q32" s="240">
        <v>1</v>
      </c>
      <c r="R32" s="240">
        <v>0</v>
      </c>
      <c r="S32" s="240">
        <v>0</v>
      </c>
      <c r="T32" s="240">
        <v>0</v>
      </c>
      <c r="U32" s="240">
        <v>0</v>
      </c>
      <c r="V32" s="240">
        <v>0</v>
      </c>
      <c r="W32" s="240">
        <v>0</v>
      </c>
      <c r="X32" s="240">
        <v>0</v>
      </c>
      <c r="Y32" s="240">
        <v>0</v>
      </c>
      <c r="Z32" s="240">
        <v>0</v>
      </c>
      <c r="AA32" s="240">
        <f>SUM(B32:Z32)</f>
        <v>1</v>
      </c>
    </row>
    <row r="33" spans="1:27">
      <c r="A33" s="10" t="s">
        <v>468</v>
      </c>
      <c r="B33" s="240">
        <v>0</v>
      </c>
      <c r="C33" s="240">
        <v>0</v>
      </c>
      <c r="D33" s="240">
        <v>0</v>
      </c>
      <c r="E33" s="240">
        <v>4.0000171357396912E-2</v>
      </c>
      <c r="F33" s="240">
        <v>4.5999822216700709E-2</v>
      </c>
      <c r="G33" s="240">
        <v>0</v>
      </c>
      <c r="H33" s="240">
        <v>0</v>
      </c>
      <c r="I33" s="240">
        <v>0</v>
      </c>
      <c r="J33" s="240">
        <v>0.12600016493149452</v>
      </c>
      <c r="K33" s="240">
        <v>8.5999993574097613E-2</v>
      </c>
      <c r="L33" s="240">
        <v>0.15199990146949677</v>
      </c>
      <c r="M33" s="240">
        <v>0.15399996358655316</v>
      </c>
      <c r="N33" s="240">
        <v>1.5000198131990177E-2</v>
      </c>
      <c r="O33" s="240">
        <v>9.0000117808210368E-3</v>
      </c>
      <c r="P33" s="240">
        <v>0.19400013494395008</v>
      </c>
      <c r="Q33" s="240">
        <v>8.5999993574097613E-2</v>
      </c>
      <c r="R33" s="240">
        <v>0</v>
      </c>
      <c r="S33" s="240">
        <v>0</v>
      </c>
      <c r="T33" s="240">
        <v>2.5999736538002253E-2</v>
      </c>
      <c r="U33" s="240">
        <v>0</v>
      </c>
      <c r="V33" s="240">
        <v>0</v>
      </c>
      <c r="W33" s="240">
        <v>0</v>
      </c>
      <c r="X33" s="240">
        <v>0</v>
      </c>
      <c r="Y33" s="240">
        <v>6.5999907895399154E-2</v>
      </c>
      <c r="Z33" s="240">
        <v>0</v>
      </c>
      <c r="AA33" s="240">
        <f>SUM(B33:Z33)</f>
        <v>0.99999999999999989</v>
      </c>
    </row>
    <row r="34" spans="1:27">
      <c r="A34" s="44" t="s">
        <v>474</v>
      </c>
      <c r="B34" s="240">
        <v>0</v>
      </c>
      <c r="C34" s="240">
        <v>0</v>
      </c>
      <c r="D34" s="240">
        <v>0</v>
      </c>
      <c r="E34" s="240">
        <v>0</v>
      </c>
      <c r="F34" s="240">
        <v>0</v>
      </c>
      <c r="G34" s="240">
        <v>0</v>
      </c>
      <c r="H34" s="240">
        <v>0</v>
      </c>
      <c r="I34" s="240">
        <v>0</v>
      </c>
      <c r="J34" s="240">
        <v>0</v>
      </c>
      <c r="K34" s="240">
        <v>0</v>
      </c>
      <c r="L34" s="240">
        <v>0</v>
      </c>
      <c r="M34" s="240">
        <v>0</v>
      </c>
      <c r="N34" s="240">
        <v>0</v>
      </c>
      <c r="O34" s="240">
        <v>0</v>
      </c>
      <c r="P34" s="240">
        <v>0</v>
      </c>
      <c r="Q34" s="240">
        <v>0</v>
      </c>
      <c r="R34" s="240">
        <v>0</v>
      </c>
      <c r="S34" s="240">
        <v>0</v>
      </c>
      <c r="T34" s="240">
        <v>0</v>
      </c>
      <c r="U34" s="240">
        <v>0</v>
      </c>
      <c r="V34" s="240">
        <v>0</v>
      </c>
      <c r="W34" s="240">
        <v>0</v>
      </c>
      <c r="X34" s="240">
        <v>0</v>
      </c>
      <c r="Y34" s="240">
        <v>0</v>
      </c>
      <c r="Z34" s="240">
        <v>0</v>
      </c>
      <c r="AA34" s="240">
        <f>SUM(B34:Z34)</f>
        <v>0</v>
      </c>
    </row>
    <row r="35" spans="1:27">
      <c r="A35" s="10" t="s">
        <v>469</v>
      </c>
      <c r="B35" s="240">
        <v>0</v>
      </c>
      <c r="C35" s="240">
        <v>0</v>
      </c>
      <c r="D35" s="240">
        <v>0</v>
      </c>
      <c r="E35" s="240">
        <v>1</v>
      </c>
      <c r="F35" s="240">
        <v>0</v>
      </c>
      <c r="G35" s="240">
        <v>0</v>
      </c>
      <c r="H35" s="240">
        <v>0</v>
      </c>
      <c r="I35" s="240">
        <v>0</v>
      </c>
      <c r="J35" s="240">
        <v>0</v>
      </c>
      <c r="K35" s="240">
        <v>0</v>
      </c>
      <c r="L35" s="240">
        <v>0</v>
      </c>
      <c r="M35" s="240">
        <v>0</v>
      </c>
      <c r="N35" s="240">
        <v>0</v>
      </c>
      <c r="O35" s="240">
        <v>0</v>
      </c>
      <c r="P35" s="240">
        <v>0</v>
      </c>
      <c r="Q35" s="240">
        <v>0</v>
      </c>
      <c r="R35" s="240">
        <v>0</v>
      </c>
      <c r="S35" s="240">
        <v>0</v>
      </c>
      <c r="T35" s="240">
        <v>0</v>
      </c>
      <c r="U35" s="240">
        <v>0</v>
      </c>
      <c r="V35" s="240">
        <v>0</v>
      </c>
      <c r="W35" s="240">
        <v>0</v>
      </c>
      <c r="X35" s="240">
        <v>0</v>
      </c>
      <c r="Y35" s="240">
        <v>0</v>
      </c>
      <c r="Z35" s="240">
        <v>0</v>
      </c>
      <c r="AA35" s="240">
        <f>SUM(B35:Z35)</f>
        <v>1</v>
      </c>
    </row>
    <row r="36" spans="1:27">
      <c r="A36" s="10" t="s">
        <v>471</v>
      </c>
      <c r="B36" s="240">
        <v>0</v>
      </c>
      <c r="C36" s="240">
        <v>0</v>
      </c>
      <c r="D36" s="240">
        <v>0</v>
      </c>
      <c r="E36" s="240">
        <v>0</v>
      </c>
      <c r="F36" s="240">
        <v>0</v>
      </c>
      <c r="G36" s="240">
        <v>0</v>
      </c>
      <c r="H36" s="240">
        <v>0</v>
      </c>
      <c r="I36" s="240">
        <v>0</v>
      </c>
      <c r="J36" s="240">
        <v>0</v>
      </c>
      <c r="K36" s="240">
        <v>0</v>
      </c>
      <c r="L36" s="240">
        <v>0</v>
      </c>
      <c r="M36" s="240">
        <v>0</v>
      </c>
      <c r="N36" s="240">
        <v>0</v>
      </c>
      <c r="O36" s="240">
        <v>0</v>
      </c>
      <c r="P36" s="240">
        <v>0</v>
      </c>
      <c r="Q36" s="240">
        <v>1</v>
      </c>
      <c r="R36" s="240">
        <v>0</v>
      </c>
      <c r="S36" s="240">
        <v>0</v>
      </c>
      <c r="T36" s="240">
        <v>0</v>
      </c>
      <c r="U36" s="240">
        <v>0</v>
      </c>
      <c r="V36" s="240">
        <v>0</v>
      </c>
      <c r="W36" s="240">
        <v>0</v>
      </c>
      <c r="X36" s="240">
        <v>0</v>
      </c>
      <c r="Y36" s="240">
        <v>0</v>
      </c>
      <c r="Z36" s="240">
        <v>0</v>
      </c>
      <c r="AA36" s="240">
        <f>SUM(B36:Z36)</f>
        <v>1</v>
      </c>
    </row>
    <row r="37" spans="1:27">
      <c r="A37" s="10" t="s">
        <v>468</v>
      </c>
      <c r="B37" s="240">
        <v>0</v>
      </c>
      <c r="C37" s="240">
        <v>0</v>
      </c>
      <c r="D37" s="240">
        <v>0</v>
      </c>
      <c r="E37" s="240">
        <v>1</v>
      </c>
      <c r="F37" s="240">
        <v>0</v>
      </c>
      <c r="G37" s="240">
        <v>0</v>
      </c>
      <c r="H37" s="240">
        <v>0</v>
      </c>
      <c r="I37" s="240">
        <v>0</v>
      </c>
      <c r="J37" s="240">
        <v>0</v>
      </c>
      <c r="K37" s="240">
        <v>0</v>
      </c>
      <c r="L37" s="240">
        <v>0</v>
      </c>
      <c r="M37" s="240">
        <v>0</v>
      </c>
      <c r="N37" s="240">
        <v>0</v>
      </c>
      <c r="O37" s="240">
        <v>0</v>
      </c>
      <c r="P37" s="240">
        <v>0</v>
      </c>
      <c r="Q37" s="240">
        <v>0</v>
      </c>
      <c r="R37" s="240">
        <v>0</v>
      </c>
      <c r="S37" s="240">
        <v>0</v>
      </c>
      <c r="T37" s="240">
        <v>0</v>
      </c>
      <c r="U37" s="240">
        <v>0</v>
      </c>
      <c r="V37" s="240">
        <v>0</v>
      </c>
      <c r="W37" s="240">
        <v>0</v>
      </c>
      <c r="X37" s="240">
        <v>0</v>
      </c>
      <c r="Y37" s="240">
        <v>0</v>
      </c>
      <c r="Z37" s="240">
        <v>0</v>
      </c>
      <c r="AA37" s="240">
        <f>SUM(B37:Z37)</f>
        <v>1</v>
      </c>
    </row>
    <row r="38" spans="1:27">
      <c r="A38" s="44" t="s">
        <v>473</v>
      </c>
      <c r="B38" s="240">
        <v>0</v>
      </c>
      <c r="C38" s="240">
        <v>0</v>
      </c>
      <c r="D38" s="240">
        <v>0</v>
      </c>
      <c r="E38" s="240">
        <v>0</v>
      </c>
      <c r="F38" s="240">
        <v>0</v>
      </c>
      <c r="G38" s="240">
        <v>0</v>
      </c>
      <c r="H38" s="240">
        <v>0</v>
      </c>
      <c r="I38" s="240">
        <v>0</v>
      </c>
      <c r="J38" s="240">
        <v>0</v>
      </c>
      <c r="K38" s="240">
        <v>0</v>
      </c>
      <c r="L38" s="240">
        <v>0</v>
      </c>
      <c r="M38" s="240">
        <v>0</v>
      </c>
      <c r="N38" s="240">
        <v>0</v>
      </c>
      <c r="O38" s="240">
        <v>0</v>
      </c>
      <c r="P38" s="240">
        <v>0</v>
      </c>
      <c r="Q38" s="240">
        <v>0</v>
      </c>
      <c r="R38" s="240">
        <v>0</v>
      </c>
      <c r="S38" s="240">
        <v>0</v>
      </c>
      <c r="T38" s="240">
        <v>0</v>
      </c>
      <c r="U38" s="240">
        <v>0</v>
      </c>
      <c r="V38" s="240">
        <v>0</v>
      </c>
      <c r="W38" s="240">
        <v>0</v>
      </c>
      <c r="X38" s="240">
        <v>0</v>
      </c>
      <c r="Y38" s="240">
        <v>0</v>
      </c>
      <c r="Z38" s="240">
        <v>0</v>
      </c>
      <c r="AA38" s="240">
        <f>SUM(B38:Z38)</f>
        <v>0</v>
      </c>
    </row>
    <row r="39" spans="1:27">
      <c r="A39" s="10" t="s">
        <v>469</v>
      </c>
      <c r="B39" s="240">
        <v>0</v>
      </c>
      <c r="C39" s="240">
        <v>0</v>
      </c>
      <c r="D39" s="240">
        <v>0</v>
      </c>
      <c r="E39" s="240">
        <v>0.10699999941699223</v>
      </c>
      <c r="F39" s="240">
        <v>8.0000326484352367E-3</v>
      </c>
      <c r="G39" s="240">
        <v>0</v>
      </c>
      <c r="H39" s="240">
        <v>0</v>
      </c>
      <c r="I39" s="240">
        <v>0</v>
      </c>
      <c r="J39" s="240">
        <v>1.6999923625981857E-2</v>
      </c>
      <c r="K39" s="240">
        <v>0.12500007287597151</v>
      </c>
      <c r="L39" s="240">
        <v>0.37600007695702592</v>
      </c>
      <c r="M39" s="240">
        <v>0.10400013292577204</v>
      </c>
      <c r="N39" s="240">
        <v>4.9998746533290034E-3</v>
      </c>
      <c r="O39" s="240">
        <v>2.9998664912201946E-3</v>
      </c>
      <c r="P39" s="240">
        <v>0.16699995277637047</v>
      </c>
      <c r="Q39" s="240">
        <v>9.9985832911138545E-4</v>
      </c>
      <c r="R39" s="240">
        <v>0</v>
      </c>
      <c r="S39" s="240">
        <v>0</v>
      </c>
      <c r="T39" s="240">
        <v>8.2999901471686524E-2</v>
      </c>
      <c r="U39" s="240">
        <v>0</v>
      </c>
      <c r="V39" s="240">
        <v>0</v>
      </c>
      <c r="W39" s="240">
        <v>0</v>
      </c>
      <c r="X39" s="240">
        <v>0</v>
      </c>
      <c r="Y39" s="240">
        <v>4.0000163242176184E-3</v>
      </c>
      <c r="Z39" s="240">
        <v>0</v>
      </c>
      <c r="AA39" s="240">
        <f>SUM(B39:Z39)</f>
        <v>0.99999970849611408</v>
      </c>
    </row>
    <row r="40" spans="1:27">
      <c r="A40" s="10" t="s">
        <v>471</v>
      </c>
      <c r="B40" s="240">
        <v>0</v>
      </c>
      <c r="C40" s="240">
        <v>0</v>
      </c>
      <c r="D40" s="240">
        <v>0</v>
      </c>
      <c r="E40" s="240">
        <v>0</v>
      </c>
      <c r="F40" s="240">
        <v>0</v>
      </c>
      <c r="G40" s="240">
        <v>0</v>
      </c>
      <c r="H40" s="240">
        <v>0</v>
      </c>
      <c r="I40" s="240">
        <v>0</v>
      </c>
      <c r="J40" s="240">
        <v>0</v>
      </c>
      <c r="K40" s="240">
        <v>0</v>
      </c>
      <c r="L40" s="240">
        <v>0</v>
      </c>
      <c r="M40" s="240">
        <v>0</v>
      </c>
      <c r="N40" s="240">
        <v>0</v>
      </c>
      <c r="O40" s="240">
        <v>0</v>
      </c>
      <c r="P40" s="240">
        <v>0</v>
      </c>
      <c r="Q40" s="240">
        <v>1</v>
      </c>
      <c r="R40" s="240">
        <v>0</v>
      </c>
      <c r="S40" s="240">
        <v>0</v>
      </c>
      <c r="T40" s="240">
        <v>0</v>
      </c>
      <c r="U40" s="240">
        <v>0</v>
      </c>
      <c r="V40" s="240">
        <v>0</v>
      </c>
      <c r="W40" s="240">
        <v>0</v>
      </c>
      <c r="X40" s="240">
        <v>0</v>
      </c>
      <c r="Y40" s="240">
        <v>0</v>
      </c>
      <c r="Z40" s="240">
        <v>0</v>
      </c>
      <c r="AA40" s="240">
        <f>SUM(B40:Z40)</f>
        <v>1</v>
      </c>
    </row>
    <row r="41" spans="1:27">
      <c r="A41" s="10" t="s">
        <v>468</v>
      </c>
      <c r="B41" s="240">
        <v>0</v>
      </c>
      <c r="C41" s="240">
        <v>0</v>
      </c>
      <c r="D41" s="240">
        <v>0</v>
      </c>
      <c r="E41" s="240">
        <v>2.8999897840617999E-2</v>
      </c>
      <c r="F41" s="240">
        <v>0.11099998758811247</v>
      </c>
      <c r="G41" s="240">
        <v>0</v>
      </c>
      <c r="H41" s="240">
        <v>0</v>
      </c>
      <c r="I41" s="240">
        <v>0</v>
      </c>
      <c r="J41" s="240">
        <v>0.15199979377171483</v>
      </c>
      <c r="K41" s="240">
        <v>6.1999765128897454E-2</v>
      </c>
      <c r="L41" s="240">
        <v>0.11799981477644758</v>
      </c>
      <c r="M41" s="240">
        <v>0.20299976226461572</v>
      </c>
      <c r="N41" s="240">
        <v>1.0000162309298509E-2</v>
      </c>
      <c r="O41" s="240">
        <v>1.0000162309298509E-2</v>
      </c>
      <c r="P41" s="240">
        <v>0.14499996658337971</v>
      </c>
      <c r="Q41" s="240">
        <v>7.3000039145183757E-2</v>
      </c>
      <c r="R41" s="240">
        <v>0</v>
      </c>
      <c r="S41" s="240">
        <v>0</v>
      </c>
      <c r="T41" s="240">
        <v>3.6000202409242843E-2</v>
      </c>
      <c r="U41" s="240">
        <v>0</v>
      </c>
      <c r="V41" s="240">
        <v>0</v>
      </c>
      <c r="W41" s="240">
        <v>0</v>
      </c>
      <c r="X41" s="240">
        <v>0</v>
      </c>
      <c r="Y41" s="240">
        <v>5.099996849290088E-2</v>
      </c>
      <c r="Z41" s="240">
        <v>0</v>
      </c>
      <c r="AA41" s="240">
        <f>SUM(B41:Z41)</f>
        <v>0.99999952261971004</v>
      </c>
    </row>
    <row r="42" spans="1:27">
      <c r="A42" s="43" t="s">
        <v>472</v>
      </c>
      <c r="B42" s="240">
        <v>0</v>
      </c>
      <c r="C42" s="240">
        <v>0</v>
      </c>
      <c r="D42" s="240">
        <v>0</v>
      </c>
      <c r="E42" s="240">
        <v>0</v>
      </c>
      <c r="F42" s="240">
        <v>0</v>
      </c>
      <c r="G42" s="240">
        <v>0</v>
      </c>
      <c r="H42" s="240">
        <v>0</v>
      </c>
      <c r="I42" s="240">
        <v>0</v>
      </c>
      <c r="J42" s="240">
        <v>0</v>
      </c>
      <c r="K42" s="240">
        <v>0</v>
      </c>
      <c r="L42" s="240">
        <v>0</v>
      </c>
      <c r="M42" s="240">
        <v>0</v>
      </c>
      <c r="N42" s="240">
        <v>0</v>
      </c>
      <c r="O42" s="240">
        <v>0</v>
      </c>
      <c r="P42" s="240">
        <v>0</v>
      </c>
      <c r="Q42" s="240">
        <v>0</v>
      </c>
      <c r="R42" s="240">
        <v>0</v>
      </c>
      <c r="S42" s="240">
        <v>0</v>
      </c>
      <c r="T42" s="240">
        <v>0</v>
      </c>
      <c r="U42" s="240">
        <v>0</v>
      </c>
      <c r="V42" s="240">
        <v>0</v>
      </c>
      <c r="W42" s="240">
        <v>0</v>
      </c>
      <c r="X42" s="240">
        <v>0</v>
      </c>
      <c r="Y42" s="240">
        <v>0</v>
      </c>
      <c r="Z42" s="240">
        <v>0</v>
      </c>
      <c r="AA42" s="240">
        <f>SUM(B42:Z42)</f>
        <v>0</v>
      </c>
    </row>
    <row r="43" spans="1:27">
      <c r="A43" s="10" t="s">
        <v>469</v>
      </c>
      <c r="B43" s="240">
        <v>0</v>
      </c>
      <c r="C43" s="240">
        <v>0</v>
      </c>
      <c r="D43" s="240">
        <v>0</v>
      </c>
      <c r="E43" s="240">
        <v>0</v>
      </c>
      <c r="F43" s="240">
        <v>0</v>
      </c>
      <c r="G43" s="240">
        <v>0</v>
      </c>
      <c r="H43" s="240">
        <v>0</v>
      </c>
      <c r="I43" s="240">
        <v>0</v>
      </c>
      <c r="J43" s="240">
        <v>0</v>
      </c>
      <c r="K43" s="240">
        <v>0</v>
      </c>
      <c r="L43" s="240">
        <v>0</v>
      </c>
      <c r="M43" s="240">
        <v>0</v>
      </c>
      <c r="N43" s="240">
        <v>0</v>
      </c>
      <c r="O43" s="240">
        <v>0</v>
      </c>
      <c r="P43" s="240">
        <v>0</v>
      </c>
      <c r="Q43" s="240">
        <v>0</v>
      </c>
      <c r="R43" s="240">
        <v>0</v>
      </c>
      <c r="S43" s="240">
        <v>0</v>
      </c>
      <c r="T43" s="240">
        <v>0</v>
      </c>
      <c r="U43" s="240">
        <v>0</v>
      </c>
      <c r="V43" s="240">
        <v>0</v>
      </c>
      <c r="W43" s="240">
        <v>0</v>
      </c>
      <c r="X43" s="240">
        <v>0</v>
      </c>
      <c r="Y43" s="240">
        <v>0</v>
      </c>
      <c r="Z43" s="240">
        <v>0</v>
      </c>
      <c r="AA43" s="240">
        <f>SUM(B43:Z43)</f>
        <v>0</v>
      </c>
    </row>
    <row r="44" spans="1:27">
      <c r="A44" s="10" t="s">
        <v>471</v>
      </c>
      <c r="B44" s="240">
        <v>0</v>
      </c>
      <c r="C44" s="240">
        <v>0</v>
      </c>
      <c r="D44" s="240">
        <v>0</v>
      </c>
      <c r="E44" s="240">
        <v>0</v>
      </c>
      <c r="F44" s="240">
        <v>0</v>
      </c>
      <c r="G44" s="240">
        <v>0</v>
      </c>
      <c r="H44" s="240">
        <v>0</v>
      </c>
      <c r="I44" s="240">
        <v>0</v>
      </c>
      <c r="J44" s="240">
        <v>0</v>
      </c>
      <c r="K44" s="240">
        <v>0</v>
      </c>
      <c r="L44" s="240">
        <v>0</v>
      </c>
      <c r="M44" s="240">
        <v>0</v>
      </c>
      <c r="N44" s="240">
        <v>0</v>
      </c>
      <c r="O44" s="240">
        <v>0</v>
      </c>
      <c r="P44" s="240">
        <v>0</v>
      </c>
      <c r="Q44" s="240">
        <v>0</v>
      </c>
      <c r="R44" s="240">
        <v>0</v>
      </c>
      <c r="S44" s="240">
        <v>0</v>
      </c>
      <c r="T44" s="240">
        <v>0</v>
      </c>
      <c r="U44" s="240">
        <v>0</v>
      </c>
      <c r="V44" s="240">
        <v>0</v>
      </c>
      <c r="W44" s="240">
        <v>0</v>
      </c>
      <c r="X44" s="240">
        <v>0</v>
      </c>
      <c r="Y44" s="240">
        <v>0</v>
      </c>
      <c r="Z44" s="240">
        <v>0</v>
      </c>
      <c r="AA44" s="240">
        <f>SUM(B44:Z44)</f>
        <v>0</v>
      </c>
    </row>
    <row r="45" spans="1:27">
      <c r="A45" s="10" t="s">
        <v>468</v>
      </c>
      <c r="B45" s="240">
        <v>0</v>
      </c>
      <c r="C45" s="240">
        <v>0</v>
      </c>
      <c r="D45" s="240">
        <v>0</v>
      </c>
      <c r="E45" s="240">
        <v>0</v>
      </c>
      <c r="F45" s="240">
        <v>0</v>
      </c>
      <c r="G45" s="240">
        <v>0</v>
      </c>
      <c r="H45" s="240">
        <v>0</v>
      </c>
      <c r="I45" s="240">
        <v>0</v>
      </c>
      <c r="J45" s="240">
        <v>0</v>
      </c>
      <c r="K45" s="240">
        <v>0</v>
      </c>
      <c r="L45" s="240">
        <v>0</v>
      </c>
      <c r="M45" s="240">
        <v>0</v>
      </c>
      <c r="N45" s="240">
        <v>0</v>
      </c>
      <c r="O45" s="240">
        <v>0</v>
      </c>
      <c r="P45" s="240">
        <v>0</v>
      </c>
      <c r="Q45" s="240">
        <v>0</v>
      </c>
      <c r="R45" s="240">
        <v>0</v>
      </c>
      <c r="S45" s="240">
        <v>0</v>
      </c>
      <c r="T45" s="240">
        <v>0</v>
      </c>
      <c r="U45" s="240">
        <v>0</v>
      </c>
      <c r="V45" s="240">
        <v>0</v>
      </c>
      <c r="W45" s="240">
        <v>0</v>
      </c>
      <c r="X45" s="240">
        <v>0</v>
      </c>
      <c r="Y45" s="240">
        <v>0</v>
      </c>
      <c r="Z45" s="240">
        <v>0</v>
      </c>
      <c r="AA45" s="240">
        <f>SUM(B45:Z45)</f>
        <v>0</v>
      </c>
    </row>
    <row r="46" spans="1:27">
      <c r="A46" s="43" t="s">
        <v>470</v>
      </c>
      <c r="B46" s="240">
        <v>0</v>
      </c>
      <c r="C46" s="240">
        <v>0</v>
      </c>
      <c r="D46" s="240">
        <v>0</v>
      </c>
      <c r="E46" s="240">
        <v>0</v>
      </c>
      <c r="F46" s="240">
        <v>0</v>
      </c>
      <c r="G46" s="240">
        <v>0</v>
      </c>
      <c r="H46" s="240">
        <v>0</v>
      </c>
      <c r="I46" s="240">
        <v>0</v>
      </c>
      <c r="J46" s="240">
        <v>0</v>
      </c>
      <c r="K46" s="240">
        <v>0</v>
      </c>
      <c r="L46" s="240">
        <v>0</v>
      </c>
      <c r="M46" s="240">
        <v>0</v>
      </c>
      <c r="N46" s="240">
        <v>0</v>
      </c>
      <c r="O46" s="240">
        <v>0</v>
      </c>
      <c r="P46" s="240">
        <v>0</v>
      </c>
      <c r="Q46" s="240">
        <v>0</v>
      </c>
      <c r="R46" s="240">
        <v>0</v>
      </c>
      <c r="S46" s="240">
        <v>0</v>
      </c>
      <c r="T46" s="240">
        <v>0</v>
      </c>
      <c r="U46" s="240">
        <v>0</v>
      </c>
      <c r="V46" s="240">
        <v>0</v>
      </c>
      <c r="W46" s="240">
        <v>0</v>
      </c>
      <c r="X46" s="240">
        <v>0</v>
      </c>
      <c r="Y46" s="240">
        <v>0</v>
      </c>
      <c r="Z46" s="240">
        <v>0</v>
      </c>
      <c r="AA46" s="240">
        <f>SUM(B46:Z46)</f>
        <v>0</v>
      </c>
    </row>
    <row r="47" spans="1:27">
      <c r="A47" s="44" t="s">
        <v>99</v>
      </c>
      <c r="B47" s="240">
        <v>0</v>
      </c>
      <c r="C47" s="240">
        <v>0</v>
      </c>
      <c r="D47" s="240">
        <v>0</v>
      </c>
      <c r="E47" s="240">
        <v>0</v>
      </c>
      <c r="F47" s="240">
        <v>0</v>
      </c>
      <c r="G47" s="240">
        <v>0</v>
      </c>
      <c r="H47" s="240">
        <v>0</v>
      </c>
      <c r="I47" s="240">
        <v>0</v>
      </c>
      <c r="J47" s="240">
        <v>0</v>
      </c>
      <c r="K47" s="240">
        <v>0</v>
      </c>
      <c r="L47" s="240">
        <v>0</v>
      </c>
      <c r="M47" s="240">
        <v>0</v>
      </c>
      <c r="N47" s="240">
        <v>0</v>
      </c>
      <c r="O47" s="240">
        <v>0</v>
      </c>
      <c r="P47" s="240">
        <v>0</v>
      </c>
      <c r="Q47" s="240">
        <v>0</v>
      </c>
      <c r="R47" s="240">
        <v>0</v>
      </c>
      <c r="S47" s="240">
        <v>0</v>
      </c>
      <c r="T47" s="240">
        <v>0</v>
      </c>
      <c r="U47" s="240">
        <v>0</v>
      </c>
      <c r="V47" s="240">
        <v>0</v>
      </c>
      <c r="W47" s="240">
        <v>0</v>
      </c>
      <c r="X47" s="240">
        <v>0</v>
      </c>
      <c r="Y47" s="240">
        <v>0</v>
      </c>
      <c r="Z47" s="240">
        <v>0</v>
      </c>
      <c r="AA47" s="240">
        <f>SUM(B47:Z47)</f>
        <v>0</v>
      </c>
    </row>
    <row r="48" spans="1:27">
      <c r="A48" s="10" t="s">
        <v>469</v>
      </c>
      <c r="B48" s="240">
        <v>0</v>
      </c>
      <c r="C48" s="240">
        <v>0</v>
      </c>
      <c r="D48" s="240">
        <v>1</v>
      </c>
      <c r="E48" s="240">
        <v>0</v>
      </c>
      <c r="F48" s="240">
        <v>0</v>
      </c>
      <c r="G48" s="240">
        <v>0</v>
      </c>
      <c r="H48" s="240">
        <v>0</v>
      </c>
      <c r="I48" s="240">
        <v>0</v>
      </c>
      <c r="J48" s="240">
        <v>0</v>
      </c>
      <c r="K48" s="240">
        <v>0</v>
      </c>
      <c r="L48" s="240">
        <v>0</v>
      </c>
      <c r="M48" s="240">
        <v>0</v>
      </c>
      <c r="N48" s="240">
        <v>0</v>
      </c>
      <c r="O48" s="240">
        <v>0</v>
      </c>
      <c r="P48" s="240">
        <v>0</v>
      </c>
      <c r="Q48" s="240">
        <v>0</v>
      </c>
      <c r="R48" s="240">
        <v>0</v>
      </c>
      <c r="S48" s="240">
        <v>0</v>
      </c>
      <c r="T48" s="240">
        <v>0</v>
      </c>
      <c r="U48" s="240">
        <v>0</v>
      </c>
      <c r="V48" s="240">
        <v>0</v>
      </c>
      <c r="W48" s="240">
        <v>0</v>
      </c>
      <c r="X48" s="240">
        <v>0</v>
      </c>
      <c r="Y48" s="240">
        <v>0</v>
      </c>
      <c r="Z48" s="240">
        <v>0</v>
      </c>
      <c r="AA48" s="240">
        <f>SUM(B48:Z48)</f>
        <v>1</v>
      </c>
    </row>
    <row r="49" spans="1:27">
      <c r="A49" s="10" t="s">
        <v>468</v>
      </c>
      <c r="B49" s="240">
        <v>0</v>
      </c>
      <c r="C49" s="240">
        <v>0</v>
      </c>
      <c r="D49" s="240">
        <v>1</v>
      </c>
      <c r="E49" s="240">
        <v>0</v>
      </c>
      <c r="F49" s="240">
        <v>0</v>
      </c>
      <c r="G49" s="240">
        <v>0</v>
      </c>
      <c r="H49" s="240">
        <v>0</v>
      </c>
      <c r="I49" s="240">
        <v>0</v>
      </c>
      <c r="J49" s="240">
        <v>0</v>
      </c>
      <c r="K49" s="240">
        <v>0</v>
      </c>
      <c r="L49" s="240">
        <v>0</v>
      </c>
      <c r="M49" s="240">
        <v>0</v>
      </c>
      <c r="N49" s="240">
        <v>0</v>
      </c>
      <c r="O49" s="240">
        <v>0</v>
      </c>
      <c r="P49" s="240">
        <v>0</v>
      </c>
      <c r="Q49" s="240">
        <v>0</v>
      </c>
      <c r="R49" s="240">
        <v>0</v>
      </c>
      <c r="S49" s="240">
        <v>0</v>
      </c>
      <c r="T49" s="240">
        <v>0</v>
      </c>
      <c r="U49" s="240">
        <v>0</v>
      </c>
      <c r="V49" s="240">
        <v>0</v>
      </c>
      <c r="W49" s="240">
        <v>0</v>
      </c>
      <c r="X49" s="240">
        <v>0</v>
      </c>
      <c r="Y49" s="240">
        <v>0</v>
      </c>
      <c r="Z49" s="240">
        <v>0</v>
      </c>
      <c r="AA49" s="240">
        <f>SUM(B49:Z49)</f>
        <v>1</v>
      </c>
    </row>
    <row r="50" spans="1:27">
      <c r="A50" s="44" t="s">
        <v>467</v>
      </c>
      <c r="B50" s="240">
        <v>0</v>
      </c>
      <c r="C50" s="240">
        <v>0</v>
      </c>
      <c r="D50" s="240">
        <v>0</v>
      </c>
      <c r="E50" s="240">
        <v>0</v>
      </c>
      <c r="F50" s="240">
        <v>0</v>
      </c>
      <c r="G50" s="240">
        <v>0</v>
      </c>
      <c r="H50" s="240">
        <v>0</v>
      </c>
      <c r="I50" s="240">
        <v>0</v>
      </c>
      <c r="J50" s="240">
        <v>0</v>
      </c>
      <c r="K50" s="240">
        <v>0</v>
      </c>
      <c r="L50" s="240">
        <v>0</v>
      </c>
      <c r="M50" s="240">
        <v>0</v>
      </c>
      <c r="N50" s="240">
        <v>0</v>
      </c>
      <c r="O50" s="240">
        <v>0</v>
      </c>
      <c r="P50" s="240">
        <v>0</v>
      </c>
      <c r="Q50" s="240">
        <v>0</v>
      </c>
      <c r="R50" s="240">
        <v>0</v>
      </c>
      <c r="S50" s="240">
        <v>0</v>
      </c>
      <c r="T50" s="240">
        <v>0</v>
      </c>
      <c r="U50" s="240">
        <v>0</v>
      </c>
      <c r="V50" s="240">
        <v>0</v>
      </c>
      <c r="W50" s="240">
        <v>0</v>
      </c>
      <c r="X50" s="240">
        <v>0</v>
      </c>
      <c r="Y50" s="240">
        <v>0</v>
      </c>
      <c r="Z50" s="240">
        <v>0</v>
      </c>
      <c r="AA50" s="240">
        <f>SUM(B50:Z50)</f>
        <v>0</v>
      </c>
    </row>
    <row r="51" spans="1:27">
      <c r="A51" s="10" t="s">
        <v>466</v>
      </c>
      <c r="B51" s="240">
        <v>0.64334260395266585</v>
      </c>
      <c r="C51" s="240">
        <v>0.35665739604733415</v>
      </c>
      <c r="D51" s="240">
        <v>0</v>
      </c>
      <c r="E51" s="240">
        <v>0</v>
      </c>
      <c r="F51" s="240">
        <v>0</v>
      </c>
      <c r="G51" s="240">
        <v>0</v>
      </c>
      <c r="H51" s="240">
        <v>0</v>
      </c>
      <c r="I51" s="240">
        <v>0</v>
      </c>
      <c r="J51" s="240">
        <v>0</v>
      </c>
      <c r="K51" s="240">
        <v>0</v>
      </c>
      <c r="L51" s="240">
        <v>0</v>
      </c>
      <c r="M51" s="240">
        <v>0</v>
      </c>
      <c r="N51" s="240">
        <v>0</v>
      </c>
      <c r="O51" s="240">
        <v>0</v>
      </c>
      <c r="P51" s="240">
        <v>0</v>
      </c>
      <c r="Q51" s="240">
        <v>0</v>
      </c>
      <c r="R51" s="240">
        <v>0</v>
      </c>
      <c r="S51" s="240">
        <v>0</v>
      </c>
      <c r="T51" s="240">
        <v>0</v>
      </c>
      <c r="U51" s="240">
        <v>0</v>
      </c>
      <c r="V51" s="240">
        <v>0</v>
      </c>
      <c r="W51" s="240">
        <v>0</v>
      </c>
      <c r="X51" s="240">
        <v>0</v>
      </c>
      <c r="Y51" s="240">
        <v>0</v>
      </c>
      <c r="Z51" s="240">
        <v>0</v>
      </c>
      <c r="AA51" s="240">
        <f>SUM(B51:Z51)</f>
        <v>1</v>
      </c>
    </row>
    <row r="52" spans="1:27">
      <c r="A52" s="10" t="s">
        <v>465</v>
      </c>
      <c r="B52" s="240">
        <v>0.64334284347558679</v>
      </c>
      <c r="C52" s="240">
        <v>0.35665715652441315</v>
      </c>
      <c r="D52" s="240">
        <v>0</v>
      </c>
      <c r="E52" s="240">
        <v>0</v>
      </c>
      <c r="F52" s="240">
        <v>0</v>
      </c>
      <c r="G52" s="240">
        <v>0</v>
      </c>
      <c r="H52" s="240">
        <v>0</v>
      </c>
      <c r="I52" s="240">
        <v>0</v>
      </c>
      <c r="J52" s="240">
        <v>0</v>
      </c>
      <c r="K52" s="240">
        <v>0</v>
      </c>
      <c r="L52" s="240">
        <v>0</v>
      </c>
      <c r="M52" s="240">
        <v>0</v>
      </c>
      <c r="N52" s="240">
        <v>0</v>
      </c>
      <c r="O52" s="240">
        <v>0</v>
      </c>
      <c r="P52" s="240">
        <v>0</v>
      </c>
      <c r="Q52" s="240">
        <v>0</v>
      </c>
      <c r="R52" s="240">
        <v>0</v>
      </c>
      <c r="S52" s="240">
        <v>0</v>
      </c>
      <c r="T52" s="240">
        <v>0</v>
      </c>
      <c r="U52" s="240">
        <v>0</v>
      </c>
      <c r="V52" s="240">
        <v>0</v>
      </c>
      <c r="W52" s="240">
        <v>0</v>
      </c>
      <c r="X52" s="240">
        <v>0</v>
      </c>
      <c r="Y52" s="240">
        <v>0</v>
      </c>
      <c r="Z52" s="240">
        <v>0</v>
      </c>
      <c r="AA52" s="240">
        <f>SUM(B52:Z52)</f>
        <v>1</v>
      </c>
    </row>
    <row r="53" spans="1:27">
      <c r="A53" s="10" t="s">
        <v>464</v>
      </c>
      <c r="B53" s="240">
        <v>0.64334263385077184</v>
      </c>
      <c r="C53" s="240">
        <v>0.35665736614922816</v>
      </c>
      <c r="D53" s="240">
        <v>0</v>
      </c>
      <c r="E53" s="240">
        <v>0</v>
      </c>
      <c r="F53" s="240">
        <v>0</v>
      </c>
      <c r="G53" s="240">
        <v>0</v>
      </c>
      <c r="H53" s="240">
        <v>0</v>
      </c>
      <c r="I53" s="240">
        <v>0</v>
      </c>
      <c r="J53" s="240">
        <v>0</v>
      </c>
      <c r="K53" s="240">
        <v>0</v>
      </c>
      <c r="L53" s="240">
        <v>0</v>
      </c>
      <c r="M53" s="240">
        <v>0</v>
      </c>
      <c r="N53" s="240">
        <v>0</v>
      </c>
      <c r="O53" s="240">
        <v>0</v>
      </c>
      <c r="P53" s="240">
        <v>0</v>
      </c>
      <c r="Q53" s="240">
        <v>0</v>
      </c>
      <c r="R53" s="240">
        <v>0</v>
      </c>
      <c r="S53" s="240">
        <v>0</v>
      </c>
      <c r="T53" s="240">
        <v>0</v>
      </c>
      <c r="U53" s="240">
        <v>0</v>
      </c>
      <c r="V53" s="240">
        <v>0</v>
      </c>
      <c r="W53" s="240">
        <v>0</v>
      </c>
      <c r="X53" s="240">
        <v>0</v>
      </c>
      <c r="Y53" s="240">
        <v>0</v>
      </c>
      <c r="Z53" s="240">
        <v>0</v>
      </c>
      <c r="AA53" s="240">
        <f>SUM(B53:Z53)</f>
        <v>1</v>
      </c>
    </row>
    <row r="54" spans="1:27">
      <c r="A54" s="44" t="s">
        <v>463</v>
      </c>
      <c r="B54" s="240">
        <v>0.64334348024293764</v>
      </c>
      <c r="C54" s="240">
        <v>0.35665651975706242</v>
      </c>
      <c r="D54" s="240">
        <v>0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0">
        <v>0</v>
      </c>
      <c r="Q54" s="240">
        <v>0</v>
      </c>
      <c r="R54" s="240">
        <v>0</v>
      </c>
      <c r="S54" s="240">
        <v>0</v>
      </c>
      <c r="T54" s="240">
        <v>0</v>
      </c>
      <c r="U54" s="240">
        <v>0</v>
      </c>
      <c r="V54" s="240">
        <v>0</v>
      </c>
      <c r="W54" s="240">
        <v>0</v>
      </c>
      <c r="X54" s="240">
        <v>0</v>
      </c>
      <c r="Y54" s="240">
        <v>0</v>
      </c>
      <c r="Z54" s="240">
        <v>0</v>
      </c>
      <c r="AA54" s="240">
        <f>SUM(B54:Z54)</f>
        <v>1</v>
      </c>
    </row>
    <row r="55" spans="1:27">
      <c r="A55" s="44" t="s">
        <v>462</v>
      </c>
      <c r="B55" s="240">
        <v>0.64334285403096148</v>
      </c>
      <c r="C55" s="240">
        <v>0.35665714596903847</v>
      </c>
      <c r="D55" s="240">
        <v>0</v>
      </c>
      <c r="E55" s="240">
        <v>0</v>
      </c>
      <c r="F55" s="240">
        <v>0</v>
      </c>
      <c r="G55" s="240">
        <v>0</v>
      </c>
      <c r="H55" s="240">
        <v>0</v>
      </c>
      <c r="I55" s="240">
        <v>0</v>
      </c>
      <c r="J55" s="240">
        <v>0</v>
      </c>
      <c r="K55" s="240">
        <v>0</v>
      </c>
      <c r="L55" s="240">
        <v>0</v>
      </c>
      <c r="M55" s="240">
        <v>0</v>
      </c>
      <c r="N55" s="240">
        <v>0</v>
      </c>
      <c r="O55" s="240">
        <v>0</v>
      </c>
      <c r="P55" s="240">
        <v>0</v>
      </c>
      <c r="Q55" s="240">
        <v>0</v>
      </c>
      <c r="R55" s="240">
        <v>0</v>
      </c>
      <c r="S55" s="240">
        <v>0</v>
      </c>
      <c r="T55" s="240">
        <v>0</v>
      </c>
      <c r="U55" s="240">
        <v>0</v>
      </c>
      <c r="V55" s="240">
        <v>0</v>
      </c>
      <c r="W55" s="240">
        <v>0</v>
      </c>
      <c r="X55" s="240">
        <v>0</v>
      </c>
      <c r="Y55" s="240">
        <v>0</v>
      </c>
      <c r="Z55" s="240">
        <v>0</v>
      </c>
      <c r="AA55" s="240">
        <f>SUM(B55:Z55)</f>
        <v>1</v>
      </c>
    </row>
    <row r="56" spans="1:27">
      <c r="A56" s="43" t="s">
        <v>461</v>
      </c>
      <c r="B56" s="240">
        <v>0</v>
      </c>
      <c r="C56" s="240">
        <v>0</v>
      </c>
      <c r="D56" s="240">
        <v>0</v>
      </c>
      <c r="E56" s="240">
        <v>0</v>
      </c>
      <c r="F56" s="240">
        <v>0</v>
      </c>
      <c r="G56" s="240">
        <v>0</v>
      </c>
      <c r="H56" s="240">
        <v>0</v>
      </c>
      <c r="I56" s="240">
        <v>0</v>
      </c>
      <c r="J56" s="240">
        <v>0</v>
      </c>
      <c r="K56" s="240">
        <v>0</v>
      </c>
      <c r="L56" s="240">
        <v>0</v>
      </c>
      <c r="M56" s="240">
        <v>0</v>
      </c>
      <c r="N56" s="240">
        <v>0</v>
      </c>
      <c r="O56" s="240">
        <v>0</v>
      </c>
      <c r="P56" s="240">
        <v>0</v>
      </c>
      <c r="Q56" s="240">
        <v>0</v>
      </c>
      <c r="R56" s="240">
        <v>0</v>
      </c>
      <c r="S56" s="240">
        <v>0</v>
      </c>
      <c r="T56" s="240">
        <v>0</v>
      </c>
      <c r="U56" s="240">
        <v>0</v>
      </c>
      <c r="V56" s="240">
        <v>0</v>
      </c>
      <c r="W56" s="240">
        <v>0</v>
      </c>
      <c r="X56" s="240">
        <v>0</v>
      </c>
      <c r="Y56" s="240">
        <v>0</v>
      </c>
      <c r="Z56" s="240">
        <v>0</v>
      </c>
      <c r="AA56" s="240">
        <f>SUM(B56:Z56)</f>
        <v>0</v>
      </c>
    </row>
    <row r="57" spans="1:27">
      <c r="A57" s="44" t="s">
        <v>460</v>
      </c>
      <c r="B57" s="240">
        <v>0</v>
      </c>
      <c r="C57" s="240">
        <v>0</v>
      </c>
      <c r="D57" s="240">
        <v>0</v>
      </c>
      <c r="E57" s="240">
        <v>0</v>
      </c>
      <c r="F57" s="240">
        <v>0</v>
      </c>
      <c r="G57" s="240">
        <v>0</v>
      </c>
      <c r="H57" s="240">
        <v>0</v>
      </c>
      <c r="I57" s="240">
        <v>0</v>
      </c>
      <c r="J57" s="240">
        <v>0</v>
      </c>
      <c r="K57" s="240">
        <v>0</v>
      </c>
      <c r="L57" s="240">
        <v>0</v>
      </c>
      <c r="M57" s="240">
        <v>0</v>
      </c>
      <c r="N57" s="240">
        <v>0</v>
      </c>
      <c r="O57" s="240">
        <v>0</v>
      </c>
      <c r="P57" s="240">
        <v>0</v>
      </c>
      <c r="Q57" s="240">
        <v>0</v>
      </c>
      <c r="R57" s="240">
        <v>0</v>
      </c>
      <c r="S57" s="240">
        <v>0</v>
      </c>
      <c r="T57" s="240">
        <v>0</v>
      </c>
      <c r="U57" s="240">
        <v>0</v>
      </c>
      <c r="V57" s="240">
        <v>0</v>
      </c>
      <c r="W57" s="240">
        <v>0</v>
      </c>
      <c r="X57" s="240">
        <v>0</v>
      </c>
      <c r="Y57" s="240">
        <v>0</v>
      </c>
      <c r="Z57" s="240">
        <v>0</v>
      </c>
      <c r="AA57" s="240">
        <f>SUM(B57:Z57)</f>
        <v>0</v>
      </c>
    </row>
    <row r="58" spans="1:27">
      <c r="A58" s="44" t="s">
        <v>459</v>
      </c>
      <c r="B58" s="240">
        <v>0.64334224167046006</v>
      </c>
      <c r="C58" s="240">
        <v>0.35665775832953994</v>
      </c>
      <c r="D58" s="240">
        <v>0</v>
      </c>
      <c r="E58" s="240">
        <v>0</v>
      </c>
      <c r="F58" s="240">
        <v>0</v>
      </c>
      <c r="G58" s="240">
        <v>0</v>
      </c>
      <c r="H58" s="240">
        <v>0</v>
      </c>
      <c r="I58" s="240">
        <v>0</v>
      </c>
      <c r="J58" s="240">
        <v>0</v>
      </c>
      <c r="K58" s="240">
        <v>0</v>
      </c>
      <c r="L58" s="240">
        <v>0</v>
      </c>
      <c r="M58" s="240">
        <v>0</v>
      </c>
      <c r="N58" s="240">
        <v>0</v>
      </c>
      <c r="O58" s="240">
        <v>0</v>
      </c>
      <c r="P58" s="240">
        <v>0</v>
      </c>
      <c r="Q58" s="240">
        <v>0</v>
      </c>
      <c r="R58" s="240">
        <v>0</v>
      </c>
      <c r="S58" s="240">
        <v>0</v>
      </c>
      <c r="T58" s="240">
        <v>0</v>
      </c>
      <c r="U58" s="240">
        <v>0</v>
      </c>
      <c r="V58" s="240">
        <v>0</v>
      </c>
      <c r="W58" s="240">
        <v>0</v>
      </c>
      <c r="X58" s="240">
        <v>0</v>
      </c>
      <c r="Y58" s="240">
        <v>0</v>
      </c>
      <c r="Z58" s="240">
        <v>0</v>
      </c>
      <c r="AA58" s="240">
        <f>SUM(B58:Z58)</f>
        <v>1</v>
      </c>
    </row>
    <row r="59" spans="1:27">
      <c r="A59" s="44" t="s">
        <v>458</v>
      </c>
      <c r="B59" s="240">
        <v>0.64334276802893897</v>
      </c>
      <c r="C59" s="240">
        <v>0.35665723197106103</v>
      </c>
      <c r="D59" s="240">
        <v>0</v>
      </c>
      <c r="E59" s="240">
        <v>0</v>
      </c>
      <c r="F59" s="240">
        <v>0</v>
      </c>
      <c r="G59" s="240">
        <v>0</v>
      </c>
      <c r="H59" s="240">
        <v>0</v>
      </c>
      <c r="I59" s="240">
        <v>0</v>
      </c>
      <c r="J59" s="240">
        <v>0</v>
      </c>
      <c r="K59" s="240">
        <v>0</v>
      </c>
      <c r="L59" s="240">
        <v>0</v>
      </c>
      <c r="M59" s="240">
        <v>0</v>
      </c>
      <c r="N59" s="240">
        <v>0</v>
      </c>
      <c r="O59" s="240">
        <v>0</v>
      </c>
      <c r="P59" s="240">
        <v>0</v>
      </c>
      <c r="Q59" s="240">
        <v>0</v>
      </c>
      <c r="R59" s="240">
        <v>0</v>
      </c>
      <c r="S59" s="240">
        <v>0</v>
      </c>
      <c r="T59" s="240">
        <v>0</v>
      </c>
      <c r="U59" s="240">
        <v>0</v>
      </c>
      <c r="V59" s="240">
        <v>0</v>
      </c>
      <c r="W59" s="240">
        <v>0</v>
      </c>
      <c r="X59" s="240">
        <v>0</v>
      </c>
      <c r="Y59" s="240">
        <v>0</v>
      </c>
      <c r="Z59" s="240">
        <v>0</v>
      </c>
      <c r="AA59" s="240">
        <f>SUM(B59:Z59)</f>
        <v>1</v>
      </c>
    </row>
    <row r="60" spans="1:27">
      <c r="A60" s="44" t="s">
        <v>457</v>
      </c>
      <c r="B60" s="240">
        <v>0.64334275996092827</v>
      </c>
      <c r="C60" s="240">
        <v>0.35665724003907168</v>
      </c>
      <c r="D60" s="240">
        <v>0</v>
      </c>
      <c r="E60" s="240">
        <v>0</v>
      </c>
      <c r="F60" s="240">
        <v>0</v>
      </c>
      <c r="G60" s="240">
        <v>0</v>
      </c>
      <c r="H60" s="240">
        <v>0</v>
      </c>
      <c r="I60" s="240">
        <v>0</v>
      </c>
      <c r="J60" s="240">
        <v>0</v>
      </c>
      <c r="K60" s="240">
        <v>0</v>
      </c>
      <c r="L60" s="240">
        <v>0</v>
      </c>
      <c r="M60" s="240">
        <v>0</v>
      </c>
      <c r="N60" s="240">
        <v>0</v>
      </c>
      <c r="O60" s="240">
        <v>0</v>
      </c>
      <c r="P60" s="240">
        <v>0</v>
      </c>
      <c r="Q60" s="240">
        <v>0</v>
      </c>
      <c r="R60" s="240">
        <v>0</v>
      </c>
      <c r="S60" s="240">
        <v>0</v>
      </c>
      <c r="T60" s="240">
        <v>0</v>
      </c>
      <c r="U60" s="240">
        <v>0</v>
      </c>
      <c r="V60" s="240">
        <v>0</v>
      </c>
      <c r="W60" s="240">
        <v>0</v>
      </c>
      <c r="X60" s="240">
        <v>0</v>
      </c>
      <c r="Y60" s="240">
        <v>0</v>
      </c>
      <c r="Z60" s="240">
        <v>0</v>
      </c>
      <c r="AA60" s="240">
        <f>SUM(B60:Z60)</f>
        <v>1</v>
      </c>
    </row>
    <row r="61" spans="1:27">
      <c r="A61" s="44" t="s">
        <v>456</v>
      </c>
      <c r="B61" s="240">
        <v>0</v>
      </c>
      <c r="C61" s="240">
        <v>0</v>
      </c>
      <c r="D61" s="240">
        <v>0</v>
      </c>
      <c r="E61" s="240">
        <v>0</v>
      </c>
      <c r="F61" s="240">
        <v>0</v>
      </c>
      <c r="G61" s="240">
        <v>0</v>
      </c>
      <c r="H61" s="240">
        <v>0</v>
      </c>
      <c r="I61" s="240">
        <v>0</v>
      </c>
      <c r="J61" s="240">
        <v>0</v>
      </c>
      <c r="K61" s="240">
        <v>0</v>
      </c>
      <c r="L61" s="240">
        <v>0</v>
      </c>
      <c r="M61" s="240">
        <v>0</v>
      </c>
      <c r="N61" s="240">
        <v>0</v>
      </c>
      <c r="O61" s="240">
        <v>0</v>
      </c>
      <c r="P61" s="240">
        <v>0</v>
      </c>
      <c r="Q61" s="240">
        <v>0</v>
      </c>
      <c r="R61" s="240">
        <v>0</v>
      </c>
      <c r="S61" s="240">
        <v>0</v>
      </c>
      <c r="T61" s="240">
        <v>0</v>
      </c>
      <c r="U61" s="240">
        <v>0</v>
      </c>
      <c r="V61" s="240">
        <v>0</v>
      </c>
      <c r="W61" s="240">
        <v>0</v>
      </c>
      <c r="X61" s="240">
        <v>0</v>
      </c>
      <c r="Y61" s="240">
        <v>0</v>
      </c>
      <c r="Z61" s="240">
        <v>0</v>
      </c>
      <c r="AA61" s="240">
        <f>SUM(B61:Z61)</f>
        <v>0</v>
      </c>
    </row>
    <row r="62" spans="1:27">
      <c r="A62" s="46" t="s">
        <v>506</v>
      </c>
      <c r="B62" s="240">
        <v>0</v>
      </c>
      <c r="C62" s="240">
        <v>0</v>
      </c>
      <c r="D62" s="240">
        <v>0</v>
      </c>
      <c r="E62" s="240">
        <v>0</v>
      </c>
      <c r="F62" s="240">
        <v>0</v>
      </c>
      <c r="G62" s="240">
        <v>0</v>
      </c>
      <c r="H62" s="240">
        <v>0</v>
      </c>
      <c r="I62" s="240">
        <v>0</v>
      </c>
      <c r="J62" s="240">
        <v>0</v>
      </c>
      <c r="K62" s="240">
        <v>0</v>
      </c>
      <c r="L62" s="240">
        <v>0</v>
      </c>
      <c r="M62" s="240">
        <v>0</v>
      </c>
      <c r="N62" s="240">
        <v>0</v>
      </c>
      <c r="O62" s="240">
        <v>0</v>
      </c>
      <c r="P62" s="240">
        <v>0</v>
      </c>
      <c r="Q62" s="240">
        <v>0</v>
      </c>
      <c r="R62" s="240">
        <v>0</v>
      </c>
      <c r="S62" s="240">
        <v>0</v>
      </c>
      <c r="T62" s="240">
        <v>0</v>
      </c>
      <c r="U62" s="240">
        <v>0</v>
      </c>
      <c r="V62" s="240">
        <v>0</v>
      </c>
      <c r="W62" s="240">
        <v>0</v>
      </c>
      <c r="X62" s="240">
        <v>0</v>
      </c>
      <c r="Y62" s="240">
        <v>0</v>
      </c>
      <c r="Z62" s="240">
        <v>0</v>
      </c>
      <c r="AA62" s="240">
        <f>SUM(B62:Z62)</f>
        <v>0</v>
      </c>
    </row>
    <row r="63" spans="1:27">
      <c r="A63" s="46" t="s">
        <v>505</v>
      </c>
      <c r="B63" s="240">
        <v>0</v>
      </c>
      <c r="C63" s="240">
        <v>0</v>
      </c>
      <c r="D63" s="240">
        <v>0</v>
      </c>
      <c r="E63" s="240">
        <v>0</v>
      </c>
      <c r="F63" s="240">
        <v>0</v>
      </c>
      <c r="G63" s="240">
        <v>0</v>
      </c>
      <c r="H63" s="240">
        <v>0</v>
      </c>
      <c r="I63" s="240">
        <v>0</v>
      </c>
      <c r="J63" s="240">
        <v>0</v>
      </c>
      <c r="K63" s="240">
        <v>0</v>
      </c>
      <c r="L63" s="240">
        <v>0</v>
      </c>
      <c r="M63" s="240">
        <v>0</v>
      </c>
      <c r="N63" s="240">
        <v>0</v>
      </c>
      <c r="O63" s="240">
        <v>0</v>
      </c>
      <c r="P63" s="240">
        <v>0</v>
      </c>
      <c r="Q63" s="240">
        <v>0</v>
      </c>
      <c r="R63" s="240">
        <v>0</v>
      </c>
      <c r="S63" s="240">
        <v>0</v>
      </c>
      <c r="T63" s="240">
        <v>0</v>
      </c>
      <c r="U63" s="240">
        <v>0</v>
      </c>
      <c r="V63" s="240">
        <v>0</v>
      </c>
      <c r="W63" s="240">
        <v>0</v>
      </c>
      <c r="X63" s="240">
        <v>0</v>
      </c>
      <c r="Y63" s="240">
        <v>0</v>
      </c>
      <c r="Z63" s="240">
        <v>0</v>
      </c>
      <c r="AA63" s="240">
        <f>SUM(B63:Z63)</f>
        <v>0</v>
      </c>
    </row>
    <row r="64" spans="1:27">
      <c r="A64" s="44" t="s">
        <v>455</v>
      </c>
      <c r="B64" s="240">
        <v>0.64334339406490271</v>
      </c>
      <c r="C64" s="240">
        <v>0.35665660593509729</v>
      </c>
      <c r="D64" s="240">
        <v>0</v>
      </c>
      <c r="E64" s="240">
        <v>0</v>
      </c>
      <c r="F64" s="240">
        <v>0</v>
      </c>
      <c r="G64" s="240">
        <v>0</v>
      </c>
      <c r="H64" s="240">
        <v>0</v>
      </c>
      <c r="I64" s="240">
        <v>0</v>
      </c>
      <c r="J64" s="240">
        <v>0</v>
      </c>
      <c r="K64" s="240">
        <v>0</v>
      </c>
      <c r="L64" s="240">
        <v>0</v>
      </c>
      <c r="M64" s="240">
        <v>0</v>
      </c>
      <c r="N64" s="240">
        <v>0</v>
      </c>
      <c r="O64" s="240">
        <v>0</v>
      </c>
      <c r="P64" s="240">
        <v>0</v>
      </c>
      <c r="Q64" s="240">
        <v>0</v>
      </c>
      <c r="R64" s="240">
        <v>0</v>
      </c>
      <c r="S64" s="240">
        <v>0</v>
      </c>
      <c r="T64" s="240">
        <v>0</v>
      </c>
      <c r="U64" s="240">
        <v>0</v>
      </c>
      <c r="V64" s="240">
        <v>0</v>
      </c>
      <c r="W64" s="240">
        <v>0</v>
      </c>
      <c r="X64" s="240">
        <v>0</v>
      </c>
      <c r="Y64" s="240">
        <v>0</v>
      </c>
      <c r="Z64" s="240">
        <v>0</v>
      </c>
      <c r="AA64" s="240">
        <f>SUM(B64:Z64)</f>
        <v>1</v>
      </c>
    </row>
    <row r="65" spans="1:27">
      <c r="A65" s="44" t="s">
        <v>454</v>
      </c>
      <c r="B65" s="240">
        <v>0.64334417287317736</v>
      </c>
      <c r="C65" s="240">
        <v>0.35665582712682259</v>
      </c>
      <c r="D65" s="240">
        <v>0</v>
      </c>
      <c r="E65" s="240">
        <v>0</v>
      </c>
      <c r="F65" s="240">
        <v>0</v>
      </c>
      <c r="G65" s="240">
        <v>0</v>
      </c>
      <c r="H65" s="240">
        <v>0</v>
      </c>
      <c r="I65" s="240">
        <v>0</v>
      </c>
      <c r="J65" s="240">
        <v>0</v>
      </c>
      <c r="K65" s="240">
        <v>0</v>
      </c>
      <c r="L65" s="240">
        <v>0</v>
      </c>
      <c r="M65" s="240">
        <v>0</v>
      </c>
      <c r="N65" s="240">
        <v>0</v>
      </c>
      <c r="O65" s="240">
        <v>0</v>
      </c>
      <c r="P65" s="240">
        <v>0</v>
      </c>
      <c r="Q65" s="240">
        <v>0</v>
      </c>
      <c r="R65" s="240">
        <v>0</v>
      </c>
      <c r="S65" s="240">
        <v>0</v>
      </c>
      <c r="T65" s="240">
        <v>0</v>
      </c>
      <c r="U65" s="240">
        <v>0</v>
      </c>
      <c r="V65" s="240">
        <v>0</v>
      </c>
      <c r="W65" s="240">
        <v>0</v>
      </c>
      <c r="X65" s="240">
        <v>0</v>
      </c>
      <c r="Y65" s="240">
        <v>0</v>
      </c>
      <c r="Z65" s="240">
        <v>0</v>
      </c>
      <c r="AA65" s="240">
        <f>SUM(B65:Z65)</f>
        <v>1</v>
      </c>
    </row>
    <row r="66" spans="1:27">
      <c r="A66" s="44" t="s">
        <v>453</v>
      </c>
      <c r="B66" s="240">
        <v>0.64334251081946447</v>
      </c>
      <c r="C66" s="240">
        <v>0.35665748918053553</v>
      </c>
      <c r="D66" s="240">
        <v>0</v>
      </c>
      <c r="E66" s="240">
        <v>0</v>
      </c>
      <c r="F66" s="240">
        <v>0</v>
      </c>
      <c r="G66" s="240">
        <v>0</v>
      </c>
      <c r="H66" s="240">
        <v>0</v>
      </c>
      <c r="I66" s="240">
        <v>0</v>
      </c>
      <c r="J66" s="240">
        <v>0</v>
      </c>
      <c r="K66" s="240">
        <v>0</v>
      </c>
      <c r="L66" s="240">
        <v>0</v>
      </c>
      <c r="M66" s="240">
        <v>0</v>
      </c>
      <c r="N66" s="240">
        <v>0</v>
      </c>
      <c r="O66" s="240">
        <v>0</v>
      </c>
      <c r="P66" s="240">
        <v>0</v>
      </c>
      <c r="Q66" s="240">
        <v>0</v>
      </c>
      <c r="R66" s="240">
        <v>0</v>
      </c>
      <c r="S66" s="240">
        <v>0</v>
      </c>
      <c r="T66" s="240">
        <v>0</v>
      </c>
      <c r="U66" s="240">
        <v>0</v>
      </c>
      <c r="V66" s="240">
        <v>0</v>
      </c>
      <c r="W66" s="240">
        <v>0</v>
      </c>
      <c r="X66" s="240">
        <v>0</v>
      </c>
      <c r="Y66" s="240">
        <v>0</v>
      </c>
      <c r="Z66" s="240">
        <v>0</v>
      </c>
      <c r="AA66" s="240">
        <f>SUM(B66:Z66)</f>
        <v>1</v>
      </c>
    </row>
    <row r="67" spans="1:27">
      <c r="A67" s="44" t="s">
        <v>282</v>
      </c>
      <c r="B67" s="240">
        <v>0</v>
      </c>
      <c r="C67" s="240">
        <v>0</v>
      </c>
      <c r="D67" s="240">
        <v>0</v>
      </c>
      <c r="E67" s="240">
        <v>0</v>
      </c>
      <c r="F67" s="240">
        <v>0</v>
      </c>
      <c r="G67" s="240">
        <v>1</v>
      </c>
      <c r="H67" s="240">
        <v>0</v>
      </c>
      <c r="I67" s="240">
        <v>0</v>
      </c>
      <c r="J67" s="240">
        <v>0</v>
      </c>
      <c r="K67" s="240">
        <v>0</v>
      </c>
      <c r="L67" s="240">
        <v>0</v>
      </c>
      <c r="M67" s="240">
        <v>0</v>
      </c>
      <c r="N67" s="240">
        <v>0</v>
      </c>
      <c r="O67" s="240">
        <v>0</v>
      </c>
      <c r="P67" s="240">
        <v>0</v>
      </c>
      <c r="Q67" s="240">
        <v>0</v>
      </c>
      <c r="R67" s="240">
        <v>0</v>
      </c>
      <c r="S67" s="240">
        <v>0</v>
      </c>
      <c r="T67" s="240">
        <v>0</v>
      </c>
      <c r="U67" s="240">
        <v>0</v>
      </c>
      <c r="V67" s="240">
        <v>0</v>
      </c>
      <c r="W67" s="240">
        <v>0</v>
      </c>
      <c r="X67" s="240">
        <v>0</v>
      </c>
      <c r="Y67" s="240">
        <v>0</v>
      </c>
      <c r="Z67" s="240">
        <v>0</v>
      </c>
      <c r="AA67" s="240">
        <f>SUM(B67:Z67)</f>
        <v>1</v>
      </c>
    </row>
    <row r="68" spans="1:27">
      <c r="A68" s="44" t="s">
        <v>452</v>
      </c>
      <c r="B68" s="240">
        <v>0</v>
      </c>
      <c r="C68" s="240">
        <v>0</v>
      </c>
      <c r="D68" s="240">
        <v>0</v>
      </c>
      <c r="E68" s="240">
        <v>0</v>
      </c>
      <c r="F68" s="240">
        <v>0</v>
      </c>
      <c r="G68" s="240">
        <v>0</v>
      </c>
      <c r="H68" s="240">
        <v>0</v>
      </c>
      <c r="I68" s="240">
        <v>0</v>
      </c>
      <c r="J68" s="240">
        <v>0</v>
      </c>
      <c r="K68" s="240">
        <v>0</v>
      </c>
      <c r="L68" s="240">
        <v>0</v>
      </c>
      <c r="M68" s="240">
        <v>0</v>
      </c>
      <c r="N68" s="240">
        <v>0</v>
      </c>
      <c r="O68" s="240">
        <v>0</v>
      </c>
      <c r="P68" s="240">
        <v>0</v>
      </c>
      <c r="Q68" s="240">
        <v>0</v>
      </c>
      <c r="R68" s="240">
        <v>0</v>
      </c>
      <c r="S68" s="240">
        <v>0</v>
      </c>
      <c r="T68" s="240">
        <v>0</v>
      </c>
      <c r="U68" s="240">
        <v>0</v>
      </c>
      <c r="V68" s="240">
        <v>0</v>
      </c>
      <c r="W68" s="240">
        <v>0</v>
      </c>
      <c r="X68" s="240">
        <v>0</v>
      </c>
      <c r="Y68" s="240">
        <v>0</v>
      </c>
      <c r="Z68" s="240">
        <v>0</v>
      </c>
      <c r="AA68" s="240">
        <f>SUM(B68:Z68)</f>
        <v>0</v>
      </c>
    </row>
    <row r="69" spans="1:27">
      <c r="A69" s="44" t="s">
        <v>451</v>
      </c>
      <c r="B69" s="240">
        <v>0.64334255158387665</v>
      </c>
      <c r="C69" s="240">
        <v>0.3566574484161234</v>
      </c>
      <c r="D69" s="240">
        <v>0</v>
      </c>
      <c r="E69" s="240">
        <v>0</v>
      </c>
      <c r="F69" s="240">
        <v>0</v>
      </c>
      <c r="G69" s="240">
        <v>0</v>
      </c>
      <c r="H69" s="240">
        <v>0</v>
      </c>
      <c r="I69" s="240">
        <v>0</v>
      </c>
      <c r="J69" s="240">
        <v>0</v>
      </c>
      <c r="K69" s="240">
        <v>0</v>
      </c>
      <c r="L69" s="240">
        <v>0</v>
      </c>
      <c r="M69" s="240">
        <v>0</v>
      </c>
      <c r="N69" s="240">
        <v>0</v>
      </c>
      <c r="O69" s="240">
        <v>0</v>
      </c>
      <c r="P69" s="240">
        <v>0</v>
      </c>
      <c r="Q69" s="240">
        <v>0</v>
      </c>
      <c r="R69" s="240">
        <v>0</v>
      </c>
      <c r="S69" s="240">
        <v>0</v>
      </c>
      <c r="T69" s="240">
        <v>0</v>
      </c>
      <c r="U69" s="240">
        <v>0</v>
      </c>
      <c r="V69" s="240">
        <v>0</v>
      </c>
      <c r="W69" s="240">
        <v>0</v>
      </c>
      <c r="X69" s="240">
        <v>0</v>
      </c>
      <c r="Y69" s="240">
        <v>0</v>
      </c>
      <c r="Z69" s="240">
        <v>0</v>
      </c>
      <c r="AA69" s="240">
        <f>SUM(B69:Z69)</f>
        <v>1</v>
      </c>
    </row>
    <row r="70" spans="1:27">
      <c r="A70" s="44" t="s">
        <v>450</v>
      </c>
      <c r="B70" s="240">
        <v>0.64334291465445115</v>
      </c>
      <c r="C70" s="240">
        <v>0.35665708534554885</v>
      </c>
      <c r="D70" s="240">
        <v>0</v>
      </c>
      <c r="E70" s="240">
        <v>0</v>
      </c>
      <c r="F70" s="240">
        <v>0</v>
      </c>
      <c r="G70" s="240">
        <v>0</v>
      </c>
      <c r="H70" s="240">
        <v>0</v>
      </c>
      <c r="I70" s="240">
        <v>0</v>
      </c>
      <c r="J70" s="240">
        <v>0</v>
      </c>
      <c r="K70" s="240">
        <v>0</v>
      </c>
      <c r="L70" s="240">
        <v>0</v>
      </c>
      <c r="M70" s="240">
        <v>0</v>
      </c>
      <c r="N70" s="240">
        <v>0</v>
      </c>
      <c r="O70" s="240">
        <v>0</v>
      </c>
      <c r="P70" s="240">
        <v>0</v>
      </c>
      <c r="Q70" s="240">
        <v>0</v>
      </c>
      <c r="R70" s="240">
        <v>0</v>
      </c>
      <c r="S70" s="240">
        <v>0</v>
      </c>
      <c r="T70" s="240">
        <v>0</v>
      </c>
      <c r="U70" s="240">
        <v>0</v>
      </c>
      <c r="V70" s="240">
        <v>0</v>
      </c>
      <c r="W70" s="240">
        <v>0</v>
      </c>
      <c r="X70" s="240">
        <v>0</v>
      </c>
      <c r="Y70" s="240">
        <v>0</v>
      </c>
      <c r="Z70" s="240">
        <v>0</v>
      </c>
      <c r="AA70" s="240">
        <f>SUM(B70:Z70)</f>
        <v>1</v>
      </c>
    </row>
    <row r="71" spans="1:27">
      <c r="A71" s="10" t="s">
        <v>449</v>
      </c>
      <c r="B71" s="240">
        <v>0</v>
      </c>
      <c r="C71" s="240">
        <v>0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  <c r="J71" s="240">
        <v>0</v>
      </c>
      <c r="K71" s="240">
        <v>0</v>
      </c>
      <c r="L71" s="240">
        <v>0</v>
      </c>
      <c r="M71" s="240">
        <v>0</v>
      </c>
      <c r="N71" s="240">
        <v>0</v>
      </c>
      <c r="O71" s="240">
        <v>0</v>
      </c>
      <c r="P71" s="240">
        <v>0</v>
      </c>
      <c r="Q71" s="240">
        <v>0</v>
      </c>
      <c r="R71" s="240">
        <v>0</v>
      </c>
      <c r="S71" s="240">
        <v>0</v>
      </c>
      <c r="T71" s="240">
        <v>0</v>
      </c>
      <c r="U71" s="240">
        <v>0</v>
      </c>
      <c r="V71" s="240">
        <v>0</v>
      </c>
      <c r="W71" s="240">
        <v>0</v>
      </c>
      <c r="X71" s="240">
        <v>0</v>
      </c>
      <c r="Y71" s="240">
        <v>0</v>
      </c>
      <c r="Z71" s="240">
        <v>0</v>
      </c>
      <c r="AA71" s="240">
        <f>SUM(B71:Z71)</f>
        <v>0</v>
      </c>
    </row>
    <row r="72" spans="1:27">
      <c r="A72" s="10" t="s">
        <v>448</v>
      </c>
      <c r="B72" s="240">
        <v>0.64334284547007703</v>
      </c>
      <c r="C72" s="240">
        <v>0.35665715452992297</v>
      </c>
      <c r="D72" s="240">
        <v>0</v>
      </c>
      <c r="E72" s="240">
        <v>0</v>
      </c>
      <c r="F72" s="240">
        <v>0</v>
      </c>
      <c r="G72" s="240">
        <v>0</v>
      </c>
      <c r="H72" s="240">
        <v>0</v>
      </c>
      <c r="I72" s="240">
        <v>0</v>
      </c>
      <c r="J72" s="240">
        <v>0</v>
      </c>
      <c r="K72" s="240">
        <v>0</v>
      </c>
      <c r="L72" s="240">
        <v>0</v>
      </c>
      <c r="M72" s="240">
        <v>0</v>
      </c>
      <c r="N72" s="240">
        <v>0</v>
      </c>
      <c r="O72" s="240">
        <v>0</v>
      </c>
      <c r="P72" s="240">
        <v>0</v>
      </c>
      <c r="Q72" s="240">
        <v>0</v>
      </c>
      <c r="R72" s="240">
        <v>0</v>
      </c>
      <c r="S72" s="240">
        <v>0</v>
      </c>
      <c r="T72" s="240">
        <v>0</v>
      </c>
      <c r="U72" s="240">
        <v>0</v>
      </c>
      <c r="V72" s="240">
        <v>0</v>
      </c>
      <c r="W72" s="240">
        <v>0</v>
      </c>
      <c r="X72" s="240">
        <v>0</v>
      </c>
      <c r="Y72" s="240">
        <v>0</v>
      </c>
      <c r="Z72" s="240">
        <v>0</v>
      </c>
      <c r="AA72" s="240">
        <f>SUM(B72:Z72)</f>
        <v>1</v>
      </c>
    </row>
    <row r="73" spans="1:27">
      <c r="A73" s="10" t="s">
        <v>447</v>
      </c>
      <c r="B73" s="240">
        <v>0.64334288738732792</v>
      </c>
      <c r="C73" s="240">
        <v>0.35665711261267213</v>
      </c>
      <c r="D73" s="240">
        <v>0</v>
      </c>
      <c r="E73" s="240">
        <v>0</v>
      </c>
      <c r="F73" s="240">
        <v>0</v>
      </c>
      <c r="G73" s="240">
        <v>0</v>
      </c>
      <c r="H73" s="240">
        <v>0</v>
      </c>
      <c r="I73" s="240">
        <v>0</v>
      </c>
      <c r="J73" s="240">
        <v>0</v>
      </c>
      <c r="K73" s="240">
        <v>0</v>
      </c>
      <c r="L73" s="240">
        <v>0</v>
      </c>
      <c r="M73" s="240">
        <v>0</v>
      </c>
      <c r="N73" s="240">
        <v>0</v>
      </c>
      <c r="O73" s="240">
        <v>0</v>
      </c>
      <c r="P73" s="240">
        <v>0</v>
      </c>
      <c r="Q73" s="240">
        <v>0</v>
      </c>
      <c r="R73" s="240">
        <v>0</v>
      </c>
      <c r="S73" s="240">
        <v>0</v>
      </c>
      <c r="T73" s="240">
        <v>0</v>
      </c>
      <c r="U73" s="240">
        <v>0</v>
      </c>
      <c r="V73" s="240">
        <v>0</v>
      </c>
      <c r="W73" s="240">
        <v>0</v>
      </c>
      <c r="X73" s="240">
        <v>0</v>
      </c>
      <c r="Y73" s="240">
        <v>0</v>
      </c>
      <c r="Z73" s="240">
        <v>0</v>
      </c>
      <c r="AA73" s="240">
        <f>SUM(B73:Z73)</f>
        <v>1</v>
      </c>
    </row>
    <row r="74" spans="1:27">
      <c r="A74" s="10" t="s">
        <v>446</v>
      </c>
      <c r="B74" s="240">
        <v>0.64334300197942862</v>
      </c>
      <c r="C74" s="240">
        <v>0.35665699802057144</v>
      </c>
      <c r="D74" s="240">
        <v>0</v>
      </c>
      <c r="E74" s="240">
        <v>0</v>
      </c>
      <c r="F74" s="240">
        <v>0</v>
      </c>
      <c r="G74" s="240">
        <v>0</v>
      </c>
      <c r="H74" s="240">
        <v>0</v>
      </c>
      <c r="I74" s="240">
        <v>0</v>
      </c>
      <c r="J74" s="240">
        <v>0</v>
      </c>
      <c r="K74" s="240">
        <v>0</v>
      </c>
      <c r="L74" s="240">
        <v>0</v>
      </c>
      <c r="M74" s="240">
        <v>0</v>
      </c>
      <c r="N74" s="240">
        <v>0</v>
      </c>
      <c r="O74" s="240">
        <v>0</v>
      </c>
      <c r="P74" s="240">
        <v>0</v>
      </c>
      <c r="Q74" s="240">
        <v>0</v>
      </c>
      <c r="R74" s="240">
        <v>0</v>
      </c>
      <c r="S74" s="240">
        <v>0</v>
      </c>
      <c r="T74" s="240">
        <v>0</v>
      </c>
      <c r="U74" s="240">
        <v>0</v>
      </c>
      <c r="V74" s="240">
        <v>0</v>
      </c>
      <c r="W74" s="240">
        <v>0</v>
      </c>
      <c r="X74" s="240">
        <v>0</v>
      </c>
      <c r="Y74" s="240">
        <v>0</v>
      </c>
      <c r="Z74" s="240">
        <v>0</v>
      </c>
      <c r="AA74" s="240">
        <f>SUM(B74:Z74)</f>
        <v>1</v>
      </c>
    </row>
    <row r="75" spans="1:27">
      <c r="A75" s="43" t="s">
        <v>444</v>
      </c>
      <c r="B75" s="240">
        <v>0</v>
      </c>
      <c r="C75" s="240">
        <v>0</v>
      </c>
      <c r="D75" s="240">
        <v>0</v>
      </c>
      <c r="E75" s="240">
        <v>0</v>
      </c>
      <c r="F75" s="240">
        <v>0</v>
      </c>
      <c r="G75" s="240">
        <v>0</v>
      </c>
      <c r="H75" s="240">
        <v>0</v>
      </c>
      <c r="I75" s="240">
        <v>0</v>
      </c>
      <c r="J75" s="240">
        <v>0</v>
      </c>
      <c r="K75" s="240">
        <v>0</v>
      </c>
      <c r="L75" s="240">
        <v>0</v>
      </c>
      <c r="M75" s="240">
        <v>0</v>
      </c>
      <c r="N75" s="240">
        <v>0</v>
      </c>
      <c r="O75" s="240">
        <v>0</v>
      </c>
      <c r="P75" s="240">
        <v>0</v>
      </c>
      <c r="Q75" s="240">
        <v>0</v>
      </c>
      <c r="R75" s="240">
        <v>0</v>
      </c>
      <c r="S75" s="240">
        <v>0</v>
      </c>
      <c r="T75" s="240">
        <v>0</v>
      </c>
      <c r="U75" s="240">
        <v>0</v>
      </c>
      <c r="V75" s="240">
        <v>0</v>
      </c>
      <c r="W75" s="240">
        <v>0</v>
      </c>
      <c r="X75" s="240">
        <v>0</v>
      </c>
      <c r="Y75" s="240">
        <v>0</v>
      </c>
      <c r="Z75" s="240">
        <v>0</v>
      </c>
      <c r="AA75" s="240">
        <f>SUM(B75:Z75)</f>
        <v>0</v>
      </c>
    </row>
    <row r="76" spans="1:27">
      <c r="A76" s="44" t="s">
        <v>443</v>
      </c>
      <c r="B76" s="240">
        <v>0</v>
      </c>
      <c r="C76" s="240">
        <v>0</v>
      </c>
      <c r="D76" s="240">
        <v>0</v>
      </c>
      <c r="E76" s="240">
        <v>0</v>
      </c>
      <c r="F76" s="240">
        <v>0</v>
      </c>
      <c r="G76" s="240">
        <v>0</v>
      </c>
      <c r="H76" s="240">
        <v>0</v>
      </c>
      <c r="I76" s="240">
        <v>0</v>
      </c>
      <c r="J76" s="240">
        <v>0</v>
      </c>
      <c r="K76" s="240">
        <v>0</v>
      </c>
      <c r="L76" s="240">
        <v>0</v>
      </c>
      <c r="M76" s="240">
        <v>0</v>
      </c>
      <c r="N76" s="240">
        <v>0</v>
      </c>
      <c r="O76" s="240">
        <v>0</v>
      </c>
      <c r="P76" s="240">
        <v>0</v>
      </c>
      <c r="Q76" s="240">
        <v>0</v>
      </c>
      <c r="R76" s="240">
        <v>0</v>
      </c>
      <c r="S76" s="240">
        <v>0</v>
      </c>
      <c r="T76" s="240">
        <v>0</v>
      </c>
      <c r="U76" s="240">
        <v>0</v>
      </c>
      <c r="V76" s="240">
        <v>0</v>
      </c>
      <c r="W76" s="240">
        <v>0</v>
      </c>
      <c r="X76" s="240">
        <v>0</v>
      </c>
      <c r="Y76" s="240">
        <v>0</v>
      </c>
      <c r="Z76" s="240">
        <v>0</v>
      </c>
      <c r="AA76" s="240">
        <f>SUM(B76:Z76)</f>
        <v>0</v>
      </c>
    </row>
    <row r="77" spans="1:27">
      <c r="A77" s="10" t="s">
        <v>442</v>
      </c>
      <c r="B77" s="240">
        <v>0.24196868567151145</v>
      </c>
      <c r="C77" s="240">
        <v>0.13552907907595699</v>
      </c>
      <c r="D77" s="240">
        <v>7.4979726779364986E-2</v>
      </c>
      <c r="E77" s="240">
        <v>3.8758239244796537E-2</v>
      </c>
      <c r="F77" s="240">
        <v>8.3172187220593441E-3</v>
      </c>
      <c r="G77" s="240">
        <v>2.1624768677354293E-2</v>
      </c>
      <c r="H77" s="240">
        <v>0</v>
      </c>
      <c r="I77" s="240">
        <v>0</v>
      </c>
      <c r="J77" s="240">
        <v>1.544923377622523E-2</v>
      </c>
      <c r="K77" s="240">
        <v>2.2726800158027156E-2</v>
      </c>
      <c r="L77" s="240">
        <v>7.6539205289751111E-2</v>
      </c>
      <c r="M77" s="240">
        <v>3.1314328488553429E-2</v>
      </c>
      <c r="N77" s="240">
        <v>2.1832699145405777E-3</v>
      </c>
      <c r="O77" s="240">
        <v>1.5178924167758301E-3</v>
      </c>
      <c r="P77" s="240">
        <v>4.9695381864304576E-2</v>
      </c>
      <c r="Q77" s="240">
        <v>2.7405235689185535E-2</v>
      </c>
      <c r="R77" s="240">
        <v>0</v>
      </c>
      <c r="S77" s="240">
        <v>0</v>
      </c>
      <c r="T77" s="240">
        <v>9.7727319984197286E-3</v>
      </c>
      <c r="U77" s="240">
        <v>0</v>
      </c>
      <c r="V77" s="240">
        <v>0.13598652610567027</v>
      </c>
      <c r="W77" s="240">
        <v>9.3568710623167617E-4</v>
      </c>
      <c r="X77" s="240">
        <v>0.10138689622190339</v>
      </c>
      <c r="Y77" s="240">
        <v>3.8467136589524463E-3</v>
      </c>
      <c r="Z77" s="240">
        <v>0</v>
      </c>
      <c r="AA77" s="240">
        <f>SUM(B77:Z77)</f>
        <v>0.99993762085958449</v>
      </c>
    </row>
    <row r="78" spans="1:27">
      <c r="A78" s="10" t="s">
        <v>441</v>
      </c>
      <c r="B78" s="240">
        <v>0.24197208492648201</v>
      </c>
      <c r="C78" s="240">
        <v>0.13553420995368212</v>
      </c>
      <c r="D78" s="240">
        <v>7.4989379008776572E-2</v>
      </c>
      <c r="E78" s="240">
        <v>3.8764027479871926E-2</v>
      </c>
      <c r="F78" s="240">
        <v>8.3206399535784969E-3</v>
      </c>
      <c r="G78" s="240">
        <v>2.1625374325178484E-2</v>
      </c>
      <c r="H78" s="240">
        <v>0</v>
      </c>
      <c r="I78" s="240">
        <v>0</v>
      </c>
      <c r="J78" s="240">
        <v>1.546001844425793E-2</v>
      </c>
      <c r="K78" s="240">
        <v>2.2734102189478484E-2</v>
      </c>
      <c r="L78" s="240">
        <v>7.6533308464670963E-2</v>
      </c>
      <c r="M78" s="240">
        <v>3.1324152652139226E-2</v>
      </c>
      <c r="N78" s="240">
        <v>2.1863699006289699E-3</v>
      </c>
      <c r="O78" s="240">
        <v>1.5232055705803724E-3</v>
      </c>
      <c r="P78" s="240">
        <v>4.9695876983016779E-2</v>
      </c>
      <c r="Q78" s="240">
        <v>2.7407338327789695E-2</v>
      </c>
      <c r="R78" s="240">
        <v>0</v>
      </c>
      <c r="S78" s="240">
        <v>0</v>
      </c>
      <c r="T78" s="240">
        <v>9.7713119255598037E-3</v>
      </c>
      <c r="U78" s="240">
        <v>0</v>
      </c>
      <c r="V78" s="240">
        <v>0.13597977348793353</v>
      </c>
      <c r="W78" s="240">
        <v>9.3257483913084026E-4</v>
      </c>
      <c r="X78" s="240">
        <v>0.10139160889883636</v>
      </c>
      <c r="Y78" s="240">
        <v>3.8442807257504639E-3</v>
      </c>
      <c r="Z78" s="240">
        <v>0</v>
      </c>
      <c r="AA78" s="240">
        <f>SUM(B78:Z78)</f>
        <v>0.99998963805734309</v>
      </c>
    </row>
    <row r="79" spans="1:27">
      <c r="A79" s="44" t="s">
        <v>440</v>
      </c>
      <c r="B79" s="240">
        <v>0.24197524953922014</v>
      </c>
      <c r="C79" s="240">
        <v>0.13552911889317087</v>
      </c>
      <c r="D79" s="240">
        <v>7.4993417430643652E-2</v>
      </c>
      <c r="E79" s="240">
        <v>3.8753381046987577E-2</v>
      </c>
      <c r="F79" s="240">
        <v>8.3299423127558229E-3</v>
      </c>
      <c r="G79" s="240">
        <v>2.1614764104650883E-2</v>
      </c>
      <c r="H79" s="240">
        <v>0</v>
      </c>
      <c r="I79" s="240">
        <v>0</v>
      </c>
      <c r="J79" s="240">
        <v>1.5463053833449028E-2</v>
      </c>
      <c r="K79" s="240">
        <v>2.2739785049189744E-2</v>
      </c>
      <c r="L79" s="240">
        <v>7.6549297460325058E-2</v>
      </c>
      <c r="M79" s="240">
        <v>3.1309093520358093E-2</v>
      </c>
      <c r="N79" s="240">
        <v>2.1782320415539651E-3</v>
      </c>
      <c r="O79" s="240">
        <v>1.5319434138401512E-3</v>
      </c>
      <c r="P79" s="240">
        <v>4.9692414486439906E-2</v>
      </c>
      <c r="Q79" s="240">
        <v>2.7407425138233958E-2</v>
      </c>
      <c r="R79" s="240">
        <v>0</v>
      </c>
      <c r="S79" s="240">
        <v>0</v>
      </c>
      <c r="T79" s="240">
        <v>9.7661392632309649E-3</v>
      </c>
      <c r="U79" s="240">
        <v>0</v>
      </c>
      <c r="V79" s="240">
        <v>0.13598391459415468</v>
      </c>
      <c r="W79" s="240">
        <v>9.3352801780884217E-4</v>
      </c>
      <c r="X79" s="240">
        <v>0.10139550470354501</v>
      </c>
      <c r="Y79" s="240">
        <v>3.8537951504416306E-3</v>
      </c>
      <c r="Z79" s="240">
        <v>0</v>
      </c>
      <c r="AA79" s="240">
        <f>SUM(B79:Z79)</f>
        <v>0.99999999999999978</v>
      </c>
    </row>
    <row r="80" spans="1:27">
      <c r="A80" s="44" t="s">
        <v>439</v>
      </c>
      <c r="B80" s="240">
        <v>0.24197903794223993</v>
      </c>
      <c r="C80" s="240">
        <v>0.13554396082200559</v>
      </c>
      <c r="D80" s="240">
        <v>7.4991990480113513E-2</v>
      </c>
      <c r="E80" s="240">
        <v>3.8766076250629319E-2</v>
      </c>
      <c r="F80" s="240">
        <v>8.3299006819534081E-3</v>
      </c>
      <c r="G80" s="240">
        <v>2.1625703693532883E-2</v>
      </c>
      <c r="H80" s="240">
        <v>0</v>
      </c>
      <c r="I80" s="240">
        <v>0</v>
      </c>
      <c r="J80" s="240">
        <v>1.5469815552199185E-2</v>
      </c>
      <c r="K80" s="240">
        <v>2.2724152135109157E-2</v>
      </c>
      <c r="L80" s="240">
        <v>7.6548125772346556E-2</v>
      </c>
      <c r="M80" s="240">
        <v>3.1328664927456631E-2</v>
      </c>
      <c r="N80" s="240">
        <v>2.196896883152547E-3</v>
      </c>
      <c r="O80" s="240">
        <v>1.5332509497002151E-3</v>
      </c>
      <c r="P80" s="240">
        <v>4.9704791981326379E-2</v>
      </c>
      <c r="Q80" s="240">
        <v>2.7415442354341159E-2</v>
      </c>
      <c r="R80" s="240">
        <v>0</v>
      </c>
      <c r="S80" s="240">
        <v>0</v>
      </c>
      <c r="T80" s="240">
        <v>9.771614261522267E-3</v>
      </c>
      <c r="U80" s="240">
        <v>0</v>
      </c>
      <c r="V80" s="240">
        <v>0.13597876333012954</v>
      </c>
      <c r="W80" s="240">
        <v>9.3825804384640033E-4</v>
      </c>
      <c r="X80" s="240">
        <v>0.10140052176300975</v>
      </c>
      <c r="Y80" s="240">
        <v>3.8445695455169575E-3</v>
      </c>
      <c r="Z80" s="240">
        <v>0</v>
      </c>
      <c r="AA80" s="240">
        <f>SUM(B80:Z80)</f>
        <v>1.0000915373701316</v>
      </c>
    </row>
    <row r="81" spans="1:27">
      <c r="A81" s="44" t="s">
        <v>438</v>
      </c>
      <c r="B81" s="240">
        <v>0</v>
      </c>
      <c r="C81" s="240">
        <v>0</v>
      </c>
      <c r="D81" s="240">
        <v>0</v>
      </c>
      <c r="E81" s="240">
        <v>0</v>
      </c>
      <c r="F81" s="240">
        <v>0</v>
      </c>
      <c r="G81" s="240">
        <v>0</v>
      </c>
      <c r="H81" s="240">
        <v>0</v>
      </c>
      <c r="I81" s="240">
        <v>0</v>
      </c>
      <c r="J81" s="240">
        <v>0</v>
      </c>
      <c r="K81" s="240">
        <v>0</v>
      </c>
      <c r="L81" s="240">
        <v>0</v>
      </c>
      <c r="M81" s="240">
        <v>0</v>
      </c>
      <c r="N81" s="240">
        <v>0</v>
      </c>
      <c r="O81" s="240">
        <v>0</v>
      </c>
      <c r="P81" s="240">
        <v>0</v>
      </c>
      <c r="Q81" s="240">
        <v>0</v>
      </c>
      <c r="R81" s="240">
        <v>0</v>
      </c>
      <c r="S81" s="240">
        <v>0</v>
      </c>
      <c r="T81" s="240">
        <v>0</v>
      </c>
      <c r="U81" s="240">
        <v>0</v>
      </c>
      <c r="V81" s="240">
        <v>0</v>
      </c>
      <c r="W81" s="240">
        <v>0</v>
      </c>
      <c r="X81" s="240">
        <v>0</v>
      </c>
      <c r="Y81" s="240">
        <v>0</v>
      </c>
      <c r="Z81" s="240">
        <v>0</v>
      </c>
      <c r="AA81" s="240">
        <f>SUM(B81:Z81)</f>
        <v>0</v>
      </c>
    </row>
    <row r="82" spans="1:27">
      <c r="A82" s="10" t="s">
        <v>437</v>
      </c>
      <c r="B82" s="240">
        <v>0.24197481055290485</v>
      </c>
      <c r="C82" s="240">
        <v>0.13554238001683974</v>
      </c>
      <c r="D82" s="240">
        <v>7.4989475161380853E-2</v>
      </c>
      <c r="E82" s="240">
        <v>3.8766488913836654E-2</v>
      </c>
      <c r="F82" s="240">
        <v>8.3233932079708108E-3</v>
      </c>
      <c r="G82" s="240">
        <v>2.162854336233511E-2</v>
      </c>
      <c r="H82" s="240">
        <v>0</v>
      </c>
      <c r="I82" s="240">
        <v>0</v>
      </c>
      <c r="J82" s="240">
        <v>1.5462742071288241E-2</v>
      </c>
      <c r="K82" s="240">
        <v>2.2733651417344933E-2</v>
      </c>
      <c r="L82" s="240">
        <v>7.6541888857704188E-2</v>
      </c>
      <c r="M82" s="240">
        <v>3.1320165590794272E-2</v>
      </c>
      <c r="N82" s="240">
        <v>2.1926747123210779E-3</v>
      </c>
      <c r="O82" s="240">
        <v>1.5261015997754702E-3</v>
      </c>
      <c r="P82" s="240">
        <v>4.9703550378894193E-2</v>
      </c>
      <c r="Q82" s="240">
        <v>2.7408433904013471E-2</v>
      </c>
      <c r="R82" s="240">
        <v>0</v>
      </c>
      <c r="S82" s="240">
        <v>0</v>
      </c>
      <c r="T82" s="240">
        <v>9.7705585181027226E-3</v>
      </c>
      <c r="U82" s="240">
        <v>0</v>
      </c>
      <c r="V82" s="240">
        <v>0.13597214426045467</v>
      </c>
      <c r="W82" s="240">
        <v>9.2969407802413696E-4</v>
      </c>
      <c r="X82" s="240">
        <v>0.10139804939657591</v>
      </c>
      <c r="Y82" s="240">
        <v>3.8503367948358124E-3</v>
      </c>
      <c r="Z82" s="240">
        <v>0</v>
      </c>
      <c r="AA82" s="240">
        <f>SUM(B82:Z82)</f>
        <v>1.0000350827953972</v>
      </c>
    </row>
    <row r="83" spans="1:27">
      <c r="A83" s="10" t="s">
        <v>436</v>
      </c>
      <c r="B83" s="240">
        <v>0.24197903794223993</v>
      </c>
      <c r="C83" s="240">
        <v>0.13554396082200559</v>
      </c>
      <c r="D83" s="240">
        <v>7.4991990480113513E-2</v>
      </c>
      <c r="E83" s="240">
        <v>3.8766076250629319E-2</v>
      </c>
      <c r="F83" s="240">
        <v>8.3299006819534081E-3</v>
      </c>
      <c r="G83" s="240">
        <v>2.1625703693532883E-2</v>
      </c>
      <c r="H83" s="240">
        <v>0</v>
      </c>
      <c r="I83" s="240">
        <v>0</v>
      </c>
      <c r="J83" s="240">
        <v>1.5469815552199185E-2</v>
      </c>
      <c r="K83" s="240">
        <v>2.2724152135109157E-2</v>
      </c>
      <c r="L83" s="240">
        <v>7.6548125772346556E-2</v>
      </c>
      <c r="M83" s="240">
        <v>3.1328664927456631E-2</v>
      </c>
      <c r="N83" s="240">
        <v>2.196896883152547E-3</v>
      </c>
      <c r="O83" s="240">
        <v>1.5332509497002151E-3</v>
      </c>
      <c r="P83" s="240">
        <v>4.9704791981326379E-2</v>
      </c>
      <c r="Q83" s="240">
        <v>2.7415442354341159E-2</v>
      </c>
      <c r="R83" s="240">
        <v>0</v>
      </c>
      <c r="S83" s="240">
        <v>0</v>
      </c>
      <c r="T83" s="240">
        <v>9.771614261522267E-3</v>
      </c>
      <c r="U83" s="240">
        <v>0</v>
      </c>
      <c r="V83" s="240">
        <v>0.13597876333012954</v>
      </c>
      <c r="W83" s="240">
        <v>9.3825804384640033E-4</v>
      </c>
      <c r="X83" s="240">
        <v>0.10140052176300975</v>
      </c>
      <c r="Y83" s="240">
        <v>3.8445695455169575E-3</v>
      </c>
      <c r="Z83" s="240">
        <v>0</v>
      </c>
      <c r="AA83" s="240">
        <f>SUM(B83:Z83)</f>
        <v>1.0000915373701316</v>
      </c>
    </row>
    <row r="84" spans="1:27">
      <c r="A84" s="44" t="s">
        <v>435</v>
      </c>
      <c r="B84" s="240">
        <v>0</v>
      </c>
      <c r="C84" s="240">
        <v>0</v>
      </c>
      <c r="D84" s="240">
        <v>0</v>
      </c>
      <c r="E84" s="240">
        <v>0</v>
      </c>
      <c r="F84" s="240">
        <v>0</v>
      </c>
      <c r="G84" s="240">
        <v>0</v>
      </c>
      <c r="H84" s="240">
        <v>0</v>
      </c>
      <c r="I84" s="240">
        <v>0</v>
      </c>
      <c r="J84" s="240">
        <v>0</v>
      </c>
      <c r="K84" s="240">
        <v>0</v>
      </c>
      <c r="L84" s="240">
        <v>0</v>
      </c>
      <c r="M84" s="240">
        <v>0</v>
      </c>
      <c r="N84" s="240">
        <v>0</v>
      </c>
      <c r="O84" s="240">
        <v>0</v>
      </c>
      <c r="P84" s="240">
        <v>0</v>
      </c>
      <c r="Q84" s="240">
        <v>0</v>
      </c>
      <c r="R84" s="240">
        <v>0</v>
      </c>
      <c r="S84" s="240">
        <v>0</v>
      </c>
      <c r="T84" s="240">
        <v>0</v>
      </c>
      <c r="U84" s="240">
        <v>0</v>
      </c>
      <c r="V84" s="240">
        <v>0</v>
      </c>
      <c r="W84" s="240">
        <v>0</v>
      </c>
      <c r="X84" s="240">
        <v>0</v>
      </c>
      <c r="Y84" s="240">
        <v>0</v>
      </c>
      <c r="Z84" s="240">
        <v>0</v>
      </c>
      <c r="AA84" s="240">
        <f>SUM(B84:Z84)</f>
        <v>0</v>
      </c>
    </row>
    <row r="85" spans="1:27">
      <c r="A85" s="43" t="s">
        <v>434</v>
      </c>
      <c r="B85" s="240">
        <v>0</v>
      </c>
      <c r="C85" s="240">
        <v>0</v>
      </c>
      <c r="D85" s="240">
        <v>0</v>
      </c>
      <c r="E85" s="240">
        <v>0</v>
      </c>
      <c r="F85" s="240">
        <v>0</v>
      </c>
      <c r="G85" s="240">
        <v>0</v>
      </c>
      <c r="H85" s="240">
        <v>0</v>
      </c>
      <c r="I85" s="240">
        <v>0</v>
      </c>
      <c r="J85" s="240">
        <v>0</v>
      </c>
      <c r="K85" s="240">
        <v>0</v>
      </c>
      <c r="L85" s="240">
        <v>0</v>
      </c>
      <c r="M85" s="240">
        <v>0</v>
      </c>
      <c r="N85" s="240">
        <v>0</v>
      </c>
      <c r="O85" s="240">
        <v>0</v>
      </c>
      <c r="P85" s="240">
        <v>0</v>
      </c>
      <c r="Q85" s="240">
        <v>0</v>
      </c>
      <c r="R85" s="240">
        <v>0</v>
      </c>
      <c r="S85" s="240">
        <v>0</v>
      </c>
      <c r="T85" s="240">
        <v>0</v>
      </c>
      <c r="U85" s="240">
        <v>0</v>
      </c>
      <c r="V85" s="240">
        <v>0</v>
      </c>
      <c r="W85" s="240">
        <v>0</v>
      </c>
      <c r="X85" s="240">
        <v>0</v>
      </c>
      <c r="Y85" s="240">
        <v>0</v>
      </c>
      <c r="Z85" s="240">
        <v>0</v>
      </c>
      <c r="AA85" s="240">
        <f>SUM(B85:Z85)</f>
        <v>0</v>
      </c>
    </row>
    <row r="86" spans="1:27">
      <c r="A86" s="44" t="s">
        <v>433</v>
      </c>
      <c r="B86" s="240">
        <v>0</v>
      </c>
      <c r="C86" s="240">
        <v>0</v>
      </c>
      <c r="D86" s="240">
        <v>0</v>
      </c>
      <c r="E86" s="240">
        <v>0</v>
      </c>
      <c r="F86" s="240">
        <v>0</v>
      </c>
      <c r="G86" s="240">
        <v>0</v>
      </c>
      <c r="H86" s="240">
        <v>0</v>
      </c>
      <c r="I86" s="240">
        <v>0</v>
      </c>
      <c r="J86" s="240">
        <v>0</v>
      </c>
      <c r="K86" s="240">
        <v>0</v>
      </c>
      <c r="L86" s="240">
        <v>0</v>
      </c>
      <c r="M86" s="240">
        <v>0</v>
      </c>
      <c r="N86" s="240">
        <v>0</v>
      </c>
      <c r="O86" s="240">
        <v>0</v>
      </c>
      <c r="P86" s="240">
        <v>0</v>
      </c>
      <c r="Q86" s="240">
        <v>0</v>
      </c>
      <c r="R86" s="240">
        <v>0</v>
      </c>
      <c r="S86" s="240">
        <v>0</v>
      </c>
      <c r="T86" s="240">
        <v>0</v>
      </c>
      <c r="U86" s="240">
        <v>0</v>
      </c>
      <c r="V86" s="240">
        <v>0</v>
      </c>
      <c r="W86" s="240">
        <v>0</v>
      </c>
      <c r="X86" s="240">
        <v>0</v>
      </c>
      <c r="Y86" s="240">
        <v>0</v>
      </c>
      <c r="Z86" s="240">
        <v>0</v>
      </c>
      <c r="AA86" s="240">
        <f>SUM(B86:Z86)</f>
        <v>0</v>
      </c>
    </row>
    <row r="87" spans="1:27">
      <c r="A87" s="10" t="s">
        <v>432</v>
      </c>
      <c r="B87" s="240">
        <v>0.24197029228557737</v>
      </c>
      <c r="C87" s="240">
        <v>0.1355400095831337</v>
      </c>
      <c r="D87" s="240">
        <v>7.4986104456157165E-2</v>
      </c>
      <c r="E87" s="240">
        <v>3.8765692381408721E-2</v>
      </c>
      <c r="F87" s="240">
        <v>8.3181600383325349E-3</v>
      </c>
      <c r="G87" s="240">
        <v>2.162721609966459E-2</v>
      </c>
      <c r="H87" s="240">
        <v>0</v>
      </c>
      <c r="I87" s="240">
        <v>0</v>
      </c>
      <c r="J87" s="240">
        <v>1.5459511260182079E-2</v>
      </c>
      <c r="K87" s="240">
        <v>2.2731193100143748E-2</v>
      </c>
      <c r="L87" s="240">
        <v>7.6538572113080974E-2</v>
      </c>
      <c r="M87" s="240">
        <v>3.1321514135122186E-2</v>
      </c>
      <c r="N87" s="240">
        <v>2.1887877335888834E-3</v>
      </c>
      <c r="O87" s="240">
        <v>1.5218016291327263E-3</v>
      </c>
      <c r="P87" s="240">
        <v>4.9701964542405365E-2</v>
      </c>
      <c r="Q87" s="240">
        <v>2.7407762338284618E-2</v>
      </c>
      <c r="R87" s="240">
        <v>0</v>
      </c>
      <c r="S87" s="240">
        <v>0</v>
      </c>
      <c r="T87" s="240">
        <v>9.7709631049353145E-3</v>
      </c>
      <c r="U87" s="240">
        <v>0</v>
      </c>
      <c r="V87" s="240">
        <v>0.13597700047915667</v>
      </c>
      <c r="W87" s="240">
        <v>9.3148059415428842E-4</v>
      </c>
      <c r="X87" s="240">
        <v>0.10139338763775754</v>
      </c>
      <c r="Y87" s="240">
        <v>3.8485864877815046E-3</v>
      </c>
      <c r="Z87" s="240">
        <v>0</v>
      </c>
      <c r="AA87" s="240">
        <f>SUM(B87:Z87)</f>
        <v>0.99999999999999978</v>
      </c>
    </row>
    <row r="88" spans="1:27">
      <c r="A88" s="10" t="s">
        <v>431</v>
      </c>
      <c r="B88" s="240">
        <v>0.24197138566434051</v>
      </c>
      <c r="C88" s="240">
        <v>0.13553919483351173</v>
      </c>
      <c r="D88" s="240">
        <v>7.4988474726509713E-2</v>
      </c>
      <c r="E88" s="240">
        <v>3.8764490681841117E-2</v>
      </c>
      <c r="F88" s="240">
        <v>8.3199613779676336E-3</v>
      </c>
      <c r="G88" s="240">
        <v>2.1625963819544885E-2</v>
      </c>
      <c r="H88" s="240">
        <v>0</v>
      </c>
      <c r="I88" s="240">
        <v>0</v>
      </c>
      <c r="J88" s="240">
        <v>1.5458705884913467E-2</v>
      </c>
      <c r="K88" s="240">
        <v>2.2731994357067811E-2</v>
      </c>
      <c r="L88" s="240">
        <v>7.6537708914131267E-2</v>
      </c>
      <c r="M88" s="240">
        <v>3.1319065077728817E-2</v>
      </c>
      <c r="N88" s="240">
        <v>2.1883180223619984E-3</v>
      </c>
      <c r="O88" s="240">
        <v>1.5235125472140496E-3</v>
      </c>
      <c r="P88" s="240">
        <v>4.9700145030480147E-2</v>
      </c>
      <c r="Q88" s="240">
        <v>2.7407397148063655E-2</v>
      </c>
      <c r="R88" s="240">
        <v>0</v>
      </c>
      <c r="S88" s="240">
        <v>0</v>
      </c>
      <c r="T88" s="240">
        <v>9.7702661794064633E-3</v>
      </c>
      <c r="U88" s="240">
        <v>0</v>
      </c>
      <c r="V88" s="240">
        <v>0.13597646272043939</v>
      </c>
      <c r="W88" s="240">
        <v>9.3191481784132119E-4</v>
      </c>
      <c r="X88" s="240">
        <v>0.10139470648640414</v>
      </c>
      <c r="Y88" s="240">
        <v>3.8483531225082159E-3</v>
      </c>
      <c r="Z88" s="240">
        <v>0</v>
      </c>
      <c r="AA88" s="240">
        <f>SUM(B88:Z88)</f>
        <v>0.99999802141227634</v>
      </c>
    </row>
    <row r="89" spans="1:27">
      <c r="A89" s="10" t="s">
        <v>430</v>
      </c>
      <c r="B89" s="240">
        <v>0</v>
      </c>
      <c r="C89" s="240">
        <v>0</v>
      </c>
      <c r="D89" s="240">
        <v>0</v>
      </c>
      <c r="E89" s="240">
        <v>0</v>
      </c>
      <c r="F89" s="240">
        <v>0</v>
      </c>
      <c r="G89" s="240">
        <v>0</v>
      </c>
      <c r="H89" s="240">
        <v>0</v>
      </c>
      <c r="I89" s="240">
        <v>0</v>
      </c>
      <c r="J89" s="240">
        <v>0</v>
      </c>
      <c r="K89" s="240">
        <v>0</v>
      </c>
      <c r="L89" s="240">
        <v>0</v>
      </c>
      <c r="M89" s="240">
        <v>0</v>
      </c>
      <c r="N89" s="240">
        <v>0</v>
      </c>
      <c r="O89" s="240">
        <v>0</v>
      </c>
      <c r="P89" s="240">
        <v>0</v>
      </c>
      <c r="Q89" s="240">
        <v>0</v>
      </c>
      <c r="R89" s="240">
        <v>0</v>
      </c>
      <c r="S89" s="240">
        <v>0</v>
      </c>
      <c r="T89" s="240">
        <v>0</v>
      </c>
      <c r="U89" s="240">
        <v>0</v>
      </c>
      <c r="V89" s="240">
        <v>0</v>
      </c>
      <c r="W89" s="240">
        <v>1</v>
      </c>
      <c r="X89" s="240">
        <v>0</v>
      </c>
      <c r="Y89" s="240">
        <v>0</v>
      </c>
      <c r="Z89" s="240">
        <v>0</v>
      </c>
      <c r="AA89" s="240">
        <f>SUM(B89:Z89)</f>
        <v>1</v>
      </c>
    </row>
    <row r="90" spans="1:27">
      <c r="A90" s="10" t="s">
        <v>429</v>
      </c>
      <c r="B90" s="240">
        <v>0.24196734597396458</v>
      </c>
      <c r="C90" s="240">
        <v>0.13553784591486992</v>
      </c>
      <c r="D90" s="240">
        <v>7.4991135799550884E-2</v>
      </c>
      <c r="E90" s="240">
        <v>3.876610329748257E-2</v>
      </c>
      <c r="F90" s="240">
        <v>8.3154642308406641E-3</v>
      </c>
      <c r="G90" s="240">
        <v>2.1628649095851556E-2</v>
      </c>
      <c r="H90" s="240">
        <v>0</v>
      </c>
      <c r="I90" s="240">
        <v>0</v>
      </c>
      <c r="J90" s="240">
        <v>1.5457477164131223E-2</v>
      </c>
      <c r="K90" s="240">
        <v>2.2734563628075032E-2</v>
      </c>
      <c r="L90" s="240">
        <v>7.6536039306397421E-2</v>
      </c>
      <c r="M90" s="240">
        <v>3.1320174920222196E-2</v>
      </c>
      <c r="N90" s="240">
        <v>2.186502777449474E-3</v>
      </c>
      <c r="O90" s="240">
        <v>1.5195772198490552E-3</v>
      </c>
      <c r="P90" s="240">
        <v>4.969861718472994E-2</v>
      </c>
      <c r="Q90" s="240">
        <v>2.7403042531277965E-2</v>
      </c>
      <c r="R90" s="240">
        <v>0</v>
      </c>
      <c r="S90" s="240">
        <v>0</v>
      </c>
      <c r="T90" s="240">
        <v>9.7675046853630942E-3</v>
      </c>
      <c r="U90" s="240">
        <v>0</v>
      </c>
      <c r="V90" s="240">
        <v>0.13597683488949297</v>
      </c>
      <c r="W90" s="240">
        <v>9.286305232410894E-4</v>
      </c>
      <c r="X90" s="240">
        <v>0.10139801104226114</v>
      </c>
      <c r="Y90" s="240">
        <v>3.8495956236176067E-3</v>
      </c>
      <c r="Z90" s="240">
        <v>0</v>
      </c>
      <c r="AA90" s="240">
        <f>SUM(B90:Z90)</f>
        <v>0.9999831158086685</v>
      </c>
    </row>
    <row r="91" spans="1:27">
      <c r="A91" s="10" t="s">
        <v>428</v>
      </c>
      <c r="B91" s="240">
        <v>0.24197249291588915</v>
      </c>
      <c r="C91" s="240">
        <v>0.13553804685880158</v>
      </c>
      <c r="D91" s="240">
        <v>7.4987905176584421E-2</v>
      </c>
      <c r="E91" s="240">
        <v>3.8765636878844427E-2</v>
      </c>
      <c r="F91" s="240">
        <v>8.3189347340290737E-3</v>
      </c>
      <c r="G91" s="240">
        <v>2.1625544267053702E-2</v>
      </c>
      <c r="H91" s="240">
        <v>0</v>
      </c>
      <c r="I91" s="240">
        <v>0</v>
      </c>
      <c r="J91" s="240">
        <v>1.5458336213053194E-2</v>
      </c>
      <c r="K91" s="240">
        <v>2.2731356693620846E-2</v>
      </c>
      <c r="L91" s="240">
        <v>7.6538346349667108E-2</v>
      </c>
      <c r="M91" s="240">
        <v>3.1319833206625659E-2</v>
      </c>
      <c r="N91" s="240">
        <v>2.1885870942474715E-3</v>
      </c>
      <c r="O91" s="240">
        <v>1.522795862418504E-3</v>
      </c>
      <c r="P91" s="240">
        <v>4.9701661022415737E-2</v>
      </c>
      <c r="Q91" s="240">
        <v>2.7408021747644389E-2</v>
      </c>
      <c r="R91" s="240">
        <v>0</v>
      </c>
      <c r="S91" s="240">
        <v>0</v>
      </c>
      <c r="T91" s="240">
        <v>9.7703135438984498E-3</v>
      </c>
      <c r="U91" s="240">
        <v>0</v>
      </c>
      <c r="V91" s="240">
        <v>0.13597576427765107</v>
      </c>
      <c r="W91" s="240">
        <v>9.3302923491602732E-4</v>
      </c>
      <c r="X91" s="240">
        <v>0.10139608818854103</v>
      </c>
      <c r="Y91" s="240">
        <v>3.8473057340981868E-3</v>
      </c>
      <c r="Z91" s="240">
        <v>0</v>
      </c>
      <c r="AA91" s="240">
        <f>SUM(B91:Z91)</f>
        <v>1</v>
      </c>
    </row>
    <row r="92" spans="1:27">
      <c r="A92" s="10" t="s">
        <v>427</v>
      </c>
      <c r="B92" s="240">
        <v>0.24197073053569707</v>
      </c>
      <c r="C92" s="240">
        <v>0.13553912693806031</v>
      </c>
      <c r="D92" s="240">
        <v>7.4987763449742811E-2</v>
      </c>
      <c r="E92" s="240">
        <v>3.876575512706907E-2</v>
      </c>
      <c r="F92" s="240">
        <v>8.3190346135160655E-3</v>
      </c>
      <c r="G92" s="240">
        <v>2.162730652148993E-2</v>
      </c>
      <c r="H92" s="240">
        <v>0</v>
      </c>
      <c r="I92" s="240">
        <v>0</v>
      </c>
      <c r="J92" s="240">
        <v>1.5458993455037729E-2</v>
      </c>
      <c r="K92" s="240">
        <v>2.2731780277046414E-2</v>
      </c>
      <c r="L92" s="240">
        <v>7.6538029742550265E-2</v>
      </c>
      <c r="M92" s="240">
        <v>3.1320109974289599E-2</v>
      </c>
      <c r="N92" s="240">
        <v>2.188932335971091E-3</v>
      </c>
      <c r="O92" s="240">
        <v>1.5229728721594372E-3</v>
      </c>
      <c r="P92" s="240">
        <v>4.9701319000041849E-2</v>
      </c>
      <c r="Q92" s="240">
        <v>2.7406233453363731E-2</v>
      </c>
      <c r="R92" s="240">
        <v>0</v>
      </c>
      <c r="S92" s="240">
        <v>0</v>
      </c>
      <c r="T92" s="240">
        <v>9.771044591990654E-3</v>
      </c>
      <c r="U92" s="240">
        <v>0</v>
      </c>
      <c r="V92" s="240">
        <v>0.13597582166842861</v>
      </c>
      <c r="W92" s="240">
        <v>9.3161542478570119E-4</v>
      </c>
      <c r="X92" s="240">
        <v>0.10139505770738906</v>
      </c>
      <c r="Y92" s="240">
        <v>3.8483723113706212E-3</v>
      </c>
      <c r="Z92" s="240">
        <v>0</v>
      </c>
      <c r="AA92" s="240">
        <f>SUM(B92:Z92)</f>
        <v>0.99999999999999989</v>
      </c>
    </row>
    <row r="93" spans="1:27">
      <c r="A93" s="10" t="s">
        <v>426</v>
      </c>
      <c r="B93" s="240">
        <v>0.24197201704673979</v>
      </c>
      <c r="C93" s="240">
        <v>0.13553847128263749</v>
      </c>
      <c r="D93" s="240">
        <v>7.4988161986252827E-2</v>
      </c>
      <c r="E93" s="240">
        <v>3.8765347947122532E-2</v>
      </c>
      <c r="F93" s="240">
        <v>8.3182781948310854E-3</v>
      </c>
      <c r="G93" s="240">
        <v>2.1625110462994521E-2</v>
      </c>
      <c r="H93" s="240">
        <v>0</v>
      </c>
      <c r="I93" s="240">
        <v>0</v>
      </c>
      <c r="J93" s="240">
        <v>1.5460295151089248E-2</v>
      </c>
      <c r="K93" s="240">
        <v>2.2732002449036219E-2</v>
      </c>
      <c r="L93" s="240">
        <v>7.6538413977602776E-2</v>
      </c>
      <c r="M93" s="240">
        <v>3.131870949061856E-2</v>
      </c>
      <c r="N93" s="240">
        <v>2.1896555364203656E-3</v>
      </c>
      <c r="O93" s="240">
        <v>1.5231075012290421E-3</v>
      </c>
      <c r="P93" s="240">
        <v>4.9701561411392842E-2</v>
      </c>
      <c r="Q93" s="240">
        <v>2.7406886858749122E-2</v>
      </c>
      <c r="R93" s="240">
        <v>0</v>
      </c>
      <c r="S93" s="240">
        <v>0</v>
      </c>
      <c r="T93" s="240">
        <v>9.7720164435289043E-3</v>
      </c>
      <c r="U93" s="240">
        <v>0</v>
      </c>
      <c r="V93" s="240">
        <v>0.13597579917902997</v>
      </c>
      <c r="W93" s="240">
        <v>9.3196082748470111E-4</v>
      </c>
      <c r="X93" s="240">
        <v>0.10139371876498603</v>
      </c>
      <c r="Y93" s="240">
        <v>3.8484854882539759E-3</v>
      </c>
      <c r="Z93" s="240">
        <v>0</v>
      </c>
      <c r="AA93" s="240">
        <f>SUM(B93:Z93)</f>
        <v>0.99999999999999989</v>
      </c>
    </row>
    <row r="94" spans="1:27">
      <c r="A94" s="10" t="s">
        <v>425</v>
      </c>
      <c r="B94" s="240">
        <v>0.2419682061240164</v>
      </c>
      <c r="C94" s="240">
        <v>0.13553697450983235</v>
      </c>
      <c r="D94" s="240">
        <v>7.4985146434419697E-2</v>
      </c>
      <c r="E94" s="240">
        <v>3.8764183343718756E-2</v>
      </c>
      <c r="F94" s="240">
        <v>8.3179967249699307E-3</v>
      </c>
      <c r="G94" s="240">
        <v>2.1628240613271118E-2</v>
      </c>
      <c r="H94" s="240">
        <v>0</v>
      </c>
      <c r="I94" s="240">
        <v>0</v>
      </c>
      <c r="J94" s="240">
        <v>1.5462199487008565E-2</v>
      </c>
      <c r="K94" s="240">
        <v>2.272957815873752E-2</v>
      </c>
      <c r="L94" s="240">
        <v>7.6535713768168451E-2</v>
      </c>
      <c r="M94" s="240">
        <v>3.1322909270074049E-2</v>
      </c>
      <c r="N94" s="240">
        <v>2.1881838074398249E-3</v>
      </c>
      <c r="O94" s="240">
        <v>1.5215847667627922E-3</v>
      </c>
      <c r="P94" s="240">
        <v>4.9697856739171389E-2</v>
      </c>
      <c r="Q94" s="240">
        <v>2.7410262726969729E-2</v>
      </c>
      <c r="R94" s="240">
        <v>0</v>
      </c>
      <c r="S94" s="240">
        <v>0</v>
      </c>
      <c r="T94" s="240">
        <v>9.7671250742678278E-3</v>
      </c>
      <c r="U94" s="240">
        <v>0</v>
      </c>
      <c r="V94" s="240">
        <v>0.13597895865636819</v>
      </c>
      <c r="W94" s="240">
        <v>9.3468778529714374E-4</v>
      </c>
      <c r="X94" s="240">
        <v>0.10139551060037387</v>
      </c>
      <c r="Y94" s="240">
        <v>3.8474357673859176E-3</v>
      </c>
      <c r="Z94" s="240">
        <v>0</v>
      </c>
      <c r="AA94" s="240">
        <f>SUM(B94:Z94)</f>
        <v>0.99999275435825352</v>
      </c>
    </row>
    <row r="95" spans="1:27">
      <c r="A95" s="10" t="s">
        <v>424</v>
      </c>
      <c r="B95" s="240">
        <v>0.2419709606256234</v>
      </c>
      <c r="C95" s="240">
        <v>0.1355392817807004</v>
      </c>
      <c r="D95" s="240">
        <v>7.4988060002144322E-2</v>
      </c>
      <c r="E95" s="240">
        <v>3.8765193038087779E-2</v>
      </c>
      <c r="F95" s="240">
        <v>8.3190107508715385E-3</v>
      </c>
      <c r="G95" s="240">
        <v>2.1626828769059324E-2</v>
      </c>
      <c r="H95" s="240">
        <v>0</v>
      </c>
      <c r="I95" s="240">
        <v>0</v>
      </c>
      <c r="J95" s="240">
        <v>1.5458642121713252E-2</v>
      </c>
      <c r="K95" s="240">
        <v>2.273310612140135E-2</v>
      </c>
      <c r="L95" s="240">
        <v>7.6537822989125662E-2</v>
      </c>
      <c r="M95" s="240">
        <v>3.1320157640461484E-2</v>
      </c>
      <c r="N95" s="240">
        <v>2.1881873621214533E-3</v>
      </c>
      <c r="O95" s="240">
        <v>1.5237711549145681E-3</v>
      </c>
      <c r="P95" s="240">
        <v>4.9701256380182531E-2</v>
      </c>
      <c r="Q95" s="240">
        <v>2.7406762424907971E-2</v>
      </c>
      <c r="R95" s="240">
        <v>0</v>
      </c>
      <c r="S95" s="240">
        <v>0</v>
      </c>
      <c r="T95" s="240">
        <v>9.7713043676024899E-3</v>
      </c>
      <c r="U95" s="240">
        <v>0</v>
      </c>
      <c r="V95" s="240">
        <v>0.13597626945732302</v>
      </c>
      <c r="W95" s="240">
        <v>9.3245697539548196E-4</v>
      </c>
      <c r="X95" s="240">
        <v>0.10139576138198571</v>
      </c>
      <c r="Y95" s="240">
        <v>3.8467911458824064E-3</v>
      </c>
      <c r="Z95" s="240">
        <v>0</v>
      </c>
      <c r="AA95" s="240">
        <f>SUM(B95:Z95)</f>
        <v>1.000001624489504</v>
      </c>
    </row>
    <row r="96" spans="1:27">
      <c r="A96" s="44" t="s">
        <v>423</v>
      </c>
      <c r="B96" s="240">
        <v>0.24197165667167894</v>
      </c>
      <c r="C96" s="240">
        <v>0.13553883264586999</v>
      </c>
      <c r="D96" s="240">
        <v>7.4988027692980783E-2</v>
      </c>
      <c r="E96" s="240">
        <v>3.8765147678160736E-2</v>
      </c>
      <c r="F96" s="240">
        <v>8.3195216595292661E-3</v>
      </c>
      <c r="G96" s="240">
        <v>2.1626519202003858E-2</v>
      </c>
      <c r="H96" s="240">
        <v>0</v>
      </c>
      <c r="I96" s="240">
        <v>0</v>
      </c>
      <c r="J96" s="240">
        <v>1.5459056680744392E-2</v>
      </c>
      <c r="K96" s="240">
        <v>2.2732602710569726E-2</v>
      </c>
      <c r="L96" s="240">
        <v>7.6538022667567956E-2</v>
      </c>
      <c r="M96" s="240">
        <v>3.1319653699787751E-2</v>
      </c>
      <c r="N96" s="240">
        <v>2.1885180156122827E-3</v>
      </c>
      <c r="O96" s="240">
        <v>1.5233898478777977E-3</v>
      </c>
      <c r="P96" s="240">
        <v>4.9700840130778981E-2</v>
      </c>
      <c r="Q96" s="240">
        <v>2.7407222010914015E-2</v>
      </c>
      <c r="R96" s="240">
        <v>0</v>
      </c>
      <c r="S96" s="240">
        <v>0</v>
      </c>
      <c r="T96" s="240">
        <v>9.7704864402537537E-3</v>
      </c>
      <c r="U96" s="240">
        <v>0</v>
      </c>
      <c r="V96" s="240">
        <v>0.1359763391739798</v>
      </c>
      <c r="W96" s="240">
        <v>9.3216480989158899E-4</v>
      </c>
      <c r="X96" s="240">
        <v>0.10139509401463478</v>
      </c>
      <c r="Y96" s="240">
        <v>3.8473969346952529E-3</v>
      </c>
      <c r="Z96" s="240">
        <v>0</v>
      </c>
      <c r="AA96" s="240">
        <f>SUM(B96:Z96)</f>
        <v>1.0000004926875317</v>
      </c>
    </row>
    <row r="97" spans="1:27">
      <c r="A97" s="44" t="s">
        <v>422</v>
      </c>
      <c r="B97" s="240">
        <v>0</v>
      </c>
      <c r="C97" s="240">
        <v>0</v>
      </c>
      <c r="D97" s="240">
        <v>0</v>
      </c>
      <c r="E97" s="240">
        <v>0</v>
      </c>
      <c r="F97" s="240">
        <v>0</v>
      </c>
      <c r="G97" s="240">
        <v>0</v>
      </c>
      <c r="H97" s="240">
        <v>0</v>
      </c>
      <c r="I97" s="240">
        <v>0</v>
      </c>
      <c r="J97" s="240">
        <v>0</v>
      </c>
      <c r="K97" s="240">
        <v>0</v>
      </c>
      <c r="L97" s="240">
        <v>0</v>
      </c>
      <c r="M97" s="240">
        <v>0</v>
      </c>
      <c r="N97" s="240">
        <v>0</v>
      </c>
      <c r="O97" s="240">
        <v>0</v>
      </c>
      <c r="P97" s="240">
        <v>0</v>
      </c>
      <c r="Q97" s="240">
        <v>0</v>
      </c>
      <c r="R97" s="240">
        <v>0</v>
      </c>
      <c r="S97" s="240">
        <v>0</v>
      </c>
      <c r="T97" s="240">
        <v>0</v>
      </c>
      <c r="U97" s="240">
        <v>0</v>
      </c>
      <c r="V97" s="240">
        <v>0</v>
      </c>
      <c r="W97" s="240">
        <v>0</v>
      </c>
      <c r="X97" s="240">
        <v>0</v>
      </c>
      <c r="Y97" s="240">
        <v>0</v>
      </c>
      <c r="Z97" s="240">
        <v>0</v>
      </c>
      <c r="AA97" s="240">
        <f>SUM(B97:Z97)</f>
        <v>0</v>
      </c>
    </row>
    <row r="98" spans="1:27">
      <c r="A98" s="10" t="s">
        <v>421</v>
      </c>
      <c r="B98" s="240">
        <v>0.24197108762977659</v>
      </c>
      <c r="C98" s="240">
        <v>0.13553904670784497</v>
      </c>
      <c r="D98" s="240">
        <v>7.498784504820552E-2</v>
      </c>
      <c r="E98" s="240">
        <v>3.876530703173732E-2</v>
      </c>
      <c r="F98" s="240">
        <v>8.3193023761172005E-3</v>
      </c>
      <c r="G98" s="240">
        <v>2.162643416706141E-2</v>
      </c>
      <c r="H98" s="240">
        <v>0</v>
      </c>
      <c r="I98" s="240">
        <v>0</v>
      </c>
      <c r="J98" s="240">
        <v>1.5459066343368398E-2</v>
      </c>
      <c r="K98" s="240">
        <v>2.2732495696912564E-2</v>
      </c>
      <c r="L98" s="240">
        <v>7.6537894527848524E-2</v>
      </c>
      <c r="M98" s="240">
        <v>3.1319910514541388E-2</v>
      </c>
      <c r="N98" s="240">
        <v>2.1886729919316133E-3</v>
      </c>
      <c r="O98" s="240">
        <v>1.5234727361695408E-3</v>
      </c>
      <c r="P98" s="240">
        <v>4.970085530213849E-2</v>
      </c>
      <c r="Q98" s="240">
        <v>2.7406875872537938E-2</v>
      </c>
      <c r="R98" s="240">
        <v>0</v>
      </c>
      <c r="S98" s="240">
        <v>0</v>
      </c>
      <c r="T98" s="240">
        <v>9.7708615711232742E-3</v>
      </c>
      <c r="U98" s="240">
        <v>0</v>
      </c>
      <c r="V98" s="240">
        <v>0.13597678130623131</v>
      </c>
      <c r="W98" s="240">
        <v>9.3174935942231542E-4</v>
      </c>
      <c r="X98" s="240">
        <v>0.10139496636478612</v>
      </c>
      <c r="Y98" s="240">
        <v>3.8473744522455004E-3</v>
      </c>
      <c r="Z98" s="240">
        <v>0</v>
      </c>
      <c r="AA98" s="240">
        <f>SUM(B98:Z98)</f>
        <v>1.0000000000000004</v>
      </c>
    </row>
    <row r="99" spans="1:27">
      <c r="A99" s="10" t="s">
        <v>420</v>
      </c>
      <c r="B99" s="240">
        <v>0.24197117974501706</v>
      </c>
      <c r="C99" s="240">
        <v>0.13553824744119231</v>
      </c>
      <c r="D99" s="240">
        <v>7.4988777159274558E-2</v>
      </c>
      <c r="E99" s="240">
        <v>3.8765936433830132E-2</v>
      </c>
      <c r="F99" s="240">
        <v>8.3183695456994066E-3</v>
      </c>
      <c r="G99" s="240">
        <v>2.1626414077931404E-2</v>
      </c>
      <c r="H99" s="240">
        <v>0</v>
      </c>
      <c r="I99" s="240">
        <v>0</v>
      </c>
      <c r="J99" s="240">
        <v>1.5458340815227151E-2</v>
      </c>
      <c r="K99" s="240">
        <v>2.2732986173460226E-2</v>
      </c>
      <c r="L99" s="240">
        <v>7.6537529179385888E-2</v>
      </c>
      <c r="M99" s="240">
        <v>3.1320703896570302E-2</v>
      </c>
      <c r="N99" s="240">
        <v>2.1884539414616629E-3</v>
      </c>
      <c r="O99" s="240">
        <v>1.5240617705153529E-3</v>
      </c>
      <c r="P99" s="240">
        <v>4.9701472436703177E-2</v>
      </c>
      <c r="Q99" s="240">
        <v>2.7406177051535283E-2</v>
      </c>
      <c r="R99" s="240">
        <v>0</v>
      </c>
      <c r="S99" s="240">
        <v>0</v>
      </c>
      <c r="T99" s="240">
        <v>9.7706051355719165E-3</v>
      </c>
      <c r="U99" s="240">
        <v>0</v>
      </c>
      <c r="V99" s="240">
        <v>0.13597593822948464</v>
      </c>
      <c r="W99" s="240">
        <v>9.3149578021188724E-4</v>
      </c>
      <c r="X99" s="240">
        <v>0.10139612138624529</v>
      </c>
      <c r="Y99" s="240">
        <v>3.8471898006823485E-3</v>
      </c>
      <c r="Z99" s="240">
        <v>0</v>
      </c>
      <c r="AA99" s="240">
        <f>SUM(B99:Z99)</f>
        <v>0.99999999999999978</v>
      </c>
    </row>
    <row r="100" spans="1:27">
      <c r="A100" s="44" t="s">
        <v>419</v>
      </c>
      <c r="B100" s="240">
        <v>0</v>
      </c>
      <c r="C100" s="240">
        <v>0</v>
      </c>
      <c r="D100" s="240">
        <v>0</v>
      </c>
      <c r="E100" s="240">
        <v>0</v>
      </c>
      <c r="F100" s="240">
        <v>0</v>
      </c>
      <c r="G100" s="240">
        <v>0</v>
      </c>
      <c r="H100" s="240">
        <v>0</v>
      </c>
      <c r="I100" s="240">
        <v>0</v>
      </c>
      <c r="J100" s="240">
        <v>0</v>
      </c>
      <c r="K100" s="240">
        <v>0</v>
      </c>
      <c r="L100" s="240">
        <v>0</v>
      </c>
      <c r="M100" s="240">
        <v>0</v>
      </c>
      <c r="N100" s="240">
        <v>0</v>
      </c>
      <c r="O100" s="240">
        <v>0</v>
      </c>
      <c r="P100" s="240">
        <v>0</v>
      </c>
      <c r="Q100" s="240">
        <v>0</v>
      </c>
      <c r="R100" s="240">
        <v>0</v>
      </c>
      <c r="S100" s="240">
        <v>0</v>
      </c>
      <c r="T100" s="240">
        <v>0</v>
      </c>
      <c r="U100" s="240">
        <v>0</v>
      </c>
      <c r="V100" s="240">
        <v>0</v>
      </c>
      <c r="W100" s="240">
        <v>0</v>
      </c>
      <c r="X100" s="240">
        <v>0</v>
      </c>
      <c r="Y100" s="240">
        <v>0</v>
      </c>
      <c r="Z100" s="240">
        <v>0</v>
      </c>
      <c r="AA100" s="240">
        <f>SUM(B100:Z100)</f>
        <v>0</v>
      </c>
    </row>
    <row r="101" spans="1:27">
      <c r="A101" s="10" t="s">
        <v>418</v>
      </c>
      <c r="B101" s="240">
        <v>0.24197255566776182</v>
      </c>
      <c r="C101" s="240">
        <v>0.13554009038443085</v>
      </c>
      <c r="D101" s="240">
        <v>7.4989832893901112E-2</v>
      </c>
      <c r="E101" s="240">
        <v>3.8762948780632689E-2</v>
      </c>
      <c r="F101" s="240">
        <v>8.3210338004871074E-3</v>
      </c>
      <c r="G101" s="240">
        <v>2.162737670384705E-2</v>
      </c>
      <c r="H101" s="240">
        <v>0</v>
      </c>
      <c r="I101" s="240">
        <v>0</v>
      </c>
      <c r="J101" s="240">
        <v>1.5458570756204219E-2</v>
      </c>
      <c r="K101" s="240">
        <v>2.2733192288535618E-2</v>
      </c>
      <c r="L101" s="240">
        <v>7.653888860964253E-2</v>
      </c>
      <c r="M101" s="240">
        <v>3.1319256270477006E-2</v>
      </c>
      <c r="N101" s="240">
        <v>2.188783739941419E-3</v>
      </c>
      <c r="O101" s="240">
        <v>1.5216388004185648E-3</v>
      </c>
      <c r="P101" s="240">
        <v>4.9702297994452645E-2</v>
      </c>
      <c r="Q101" s="240">
        <v>2.7407776351082741E-2</v>
      </c>
      <c r="R101" s="240">
        <v>0</v>
      </c>
      <c r="S101" s="240">
        <v>0</v>
      </c>
      <c r="T101" s="240">
        <v>9.7695608267113869E-3</v>
      </c>
      <c r="U101" s="240">
        <v>0</v>
      </c>
      <c r="V101" s="240">
        <v>0.13597876102959655</v>
      </c>
      <c r="W101" s="240">
        <v>9.3217512097713883E-4</v>
      </c>
      <c r="X101" s="240">
        <v>0.10139689183569957</v>
      </c>
      <c r="Y101" s="240">
        <v>3.8475071169742693E-3</v>
      </c>
      <c r="Z101" s="240">
        <v>0</v>
      </c>
      <c r="AA101" s="240">
        <f>SUM(B101:Z101)</f>
        <v>1.0000091389717745</v>
      </c>
    </row>
    <row r="102" spans="1:27">
      <c r="A102" s="10" t="s">
        <v>417</v>
      </c>
      <c r="B102" s="240">
        <v>0.24197116185758677</v>
      </c>
      <c r="C102" s="240">
        <v>0.13553861586065158</v>
      </c>
      <c r="D102" s="240">
        <v>7.4987012053467861E-2</v>
      </c>
      <c r="E102" s="240">
        <v>3.8764527712520383E-2</v>
      </c>
      <c r="F102" s="240">
        <v>8.3188205964326439E-3</v>
      </c>
      <c r="G102" s="240">
        <v>2.1626973105965307E-2</v>
      </c>
      <c r="H102" s="240">
        <v>0</v>
      </c>
      <c r="I102" s="240">
        <v>0</v>
      </c>
      <c r="J102" s="240">
        <v>1.5458106929192002E-2</v>
      </c>
      <c r="K102" s="240">
        <v>2.2731356987188492E-2</v>
      </c>
      <c r="L102" s="240">
        <v>7.6539030821459034E-2</v>
      </c>
      <c r="M102" s="240">
        <v>3.1321372442028012E-2</v>
      </c>
      <c r="N102" s="240">
        <v>2.1891633148506959E-3</v>
      </c>
      <c r="O102" s="240">
        <v>1.5226120965976481E-3</v>
      </c>
      <c r="P102" s="240">
        <v>4.9700542062976021E-2</v>
      </c>
      <c r="Q102" s="240">
        <v>2.7407017738757665E-2</v>
      </c>
      <c r="R102" s="240">
        <v>0</v>
      </c>
      <c r="S102" s="240">
        <v>0</v>
      </c>
      <c r="T102" s="240">
        <v>9.7695497185128072E-3</v>
      </c>
      <c r="U102" s="240">
        <v>0</v>
      </c>
      <c r="V102" s="240">
        <v>0.13597644852362173</v>
      </c>
      <c r="W102" s="240">
        <v>9.3121126079469892E-4</v>
      </c>
      <c r="X102" s="240">
        <v>0.10139420296484596</v>
      </c>
      <c r="Y102" s="240">
        <v>3.8490065446180892E-3</v>
      </c>
      <c r="Z102" s="240">
        <v>0</v>
      </c>
      <c r="AA102" s="240">
        <f>SUM(B102:Z102)</f>
        <v>0.99999673259206756</v>
      </c>
    </row>
    <row r="103" spans="1:27">
      <c r="A103" s="44" t="s">
        <v>416</v>
      </c>
      <c r="B103" s="240">
        <v>0.24197147261997709</v>
      </c>
      <c r="C103" s="240">
        <v>0.13553874262342511</v>
      </c>
      <c r="D103" s="240">
        <v>7.4988407531735621E-2</v>
      </c>
      <c r="E103" s="240">
        <v>3.876442122868274E-2</v>
      </c>
      <c r="F103" s="240">
        <v>8.3188344912590809E-3</v>
      </c>
      <c r="G103" s="240">
        <v>2.1627384382468223E-2</v>
      </c>
      <c r="H103" s="240">
        <v>0</v>
      </c>
      <c r="I103" s="240">
        <v>0</v>
      </c>
      <c r="J103" s="240">
        <v>1.5458605971012885E-2</v>
      </c>
      <c r="K103" s="240">
        <v>2.2733127509224436E-2</v>
      </c>
      <c r="L103" s="240">
        <v>7.6538033203999697E-2</v>
      </c>
      <c r="M103" s="240">
        <v>3.1319480498892278E-2</v>
      </c>
      <c r="N103" s="240">
        <v>2.1877068314316403E-3</v>
      </c>
      <c r="O103" s="240">
        <v>1.5238646316765682E-3</v>
      </c>
      <c r="P103" s="240">
        <v>4.9700973767334206E-2</v>
      </c>
      <c r="Q103" s="240">
        <v>2.7407765566604181E-2</v>
      </c>
      <c r="R103" s="240">
        <v>0</v>
      </c>
      <c r="S103" s="240">
        <v>0</v>
      </c>
      <c r="T103" s="240">
        <v>9.7713608566933133E-3</v>
      </c>
      <c r="U103" s="240">
        <v>0</v>
      </c>
      <c r="V103" s="240">
        <v>0.13597668031341278</v>
      </c>
      <c r="W103" s="240">
        <v>9.313606981638323E-4</v>
      </c>
      <c r="X103" s="240">
        <v>0.10139545575244037</v>
      </c>
      <c r="Y103" s="240">
        <v>3.8483031400726856E-3</v>
      </c>
      <c r="Z103" s="240">
        <v>0</v>
      </c>
      <c r="AA103" s="240">
        <f>SUM(B103:Z103)</f>
        <v>1.0000019816185066</v>
      </c>
    </row>
    <row r="104" spans="1:27">
      <c r="A104" s="44" t="s">
        <v>415</v>
      </c>
      <c r="B104" s="240">
        <v>0</v>
      </c>
      <c r="C104" s="240">
        <v>0</v>
      </c>
      <c r="D104" s="240">
        <v>0</v>
      </c>
      <c r="E104" s="240">
        <v>0</v>
      </c>
      <c r="F104" s="240">
        <v>0</v>
      </c>
      <c r="G104" s="240">
        <v>0</v>
      </c>
      <c r="H104" s="240">
        <v>0</v>
      </c>
      <c r="I104" s="240">
        <v>0</v>
      </c>
      <c r="J104" s="240">
        <v>0</v>
      </c>
      <c r="K104" s="240">
        <v>0</v>
      </c>
      <c r="L104" s="240">
        <v>0</v>
      </c>
      <c r="M104" s="240">
        <v>0</v>
      </c>
      <c r="N104" s="240">
        <v>0</v>
      </c>
      <c r="O104" s="240">
        <v>0</v>
      </c>
      <c r="P104" s="240">
        <v>0</v>
      </c>
      <c r="Q104" s="240">
        <v>0</v>
      </c>
      <c r="R104" s="240">
        <v>0</v>
      </c>
      <c r="S104" s="240">
        <v>0</v>
      </c>
      <c r="T104" s="240">
        <v>0</v>
      </c>
      <c r="U104" s="240">
        <v>0</v>
      </c>
      <c r="V104" s="240">
        <v>0</v>
      </c>
      <c r="W104" s="240">
        <v>0</v>
      </c>
      <c r="X104" s="240">
        <v>0</v>
      </c>
      <c r="Y104" s="240">
        <v>0</v>
      </c>
      <c r="Z104" s="240">
        <v>0</v>
      </c>
      <c r="AA104" s="240">
        <f>SUM(B104:Z104)</f>
        <v>0</v>
      </c>
    </row>
    <row r="105" spans="1:27">
      <c r="A105" s="10" t="s">
        <v>414</v>
      </c>
      <c r="B105" s="240">
        <v>0.24197196534904833</v>
      </c>
      <c r="C105" s="240">
        <v>0.13553671534007272</v>
      </c>
      <c r="D105" s="240">
        <v>7.4989870392310726E-2</v>
      </c>
      <c r="E105" s="240">
        <v>3.8764341729367657E-2</v>
      </c>
      <c r="F105" s="240">
        <v>8.3191005934154984E-3</v>
      </c>
      <c r="G105" s="240">
        <v>2.1628635759823156E-2</v>
      </c>
      <c r="H105" s="240">
        <v>0</v>
      </c>
      <c r="I105" s="240">
        <v>0</v>
      </c>
      <c r="J105" s="240">
        <v>1.5458550671118565E-2</v>
      </c>
      <c r="K105" s="240">
        <v>2.2731352546249993E-2</v>
      </c>
      <c r="L105" s="240">
        <v>7.6538802808594014E-2</v>
      </c>
      <c r="M105" s="240">
        <v>3.1322285649807921E-2</v>
      </c>
      <c r="N105" s="240">
        <v>2.1900468269965587E-3</v>
      </c>
      <c r="O105" s="240">
        <v>1.523287839854749E-3</v>
      </c>
      <c r="P105" s="240">
        <v>4.9699189118493331E-2</v>
      </c>
      <c r="Q105" s="240">
        <v>2.7408923286814071E-2</v>
      </c>
      <c r="R105" s="240">
        <v>0</v>
      </c>
      <c r="S105" s="240">
        <v>0</v>
      </c>
      <c r="T105" s="240">
        <v>9.77058361927036E-3</v>
      </c>
      <c r="U105" s="240">
        <v>0</v>
      </c>
      <c r="V105" s="240">
        <v>0.13597780205464347</v>
      </c>
      <c r="W105" s="240">
        <v>9.3346258199853316E-4</v>
      </c>
      <c r="X105" s="240">
        <v>0.10139352628312638</v>
      </c>
      <c r="Y105" s="240">
        <v>3.8466864642796696E-3</v>
      </c>
      <c r="Z105" s="240">
        <v>0</v>
      </c>
      <c r="AA105" s="240">
        <f>SUM(B105:Z105)</f>
        <v>1.000005128915286</v>
      </c>
    </row>
    <row r="106" spans="1:27">
      <c r="A106" s="10" t="s">
        <v>413</v>
      </c>
      <c r="B106" s="240">
        <v>0.24197032549012859</v>
      </c>
      <c r="C106" s="240">
        <v>0.13554056147477495</v>
      </c>
      <c r="D106" s="240">
        <v>7.4986660240632053E-2</v>
      </c>
      <c r="E106" s="240">
        <v>3.8767061982546432E-2</v>
      </c>
      <c r="F106" s="240">
        <v>8.3179854381465485E-3</v>
      </c>
      <c r="G106" s="240">
        <v>2.1627622768817668E-2</v>
      </c>
      <c r="H106" s="240">
        <v>0</v>
      </c>
      <c r="I106" s="240">
        <v>0</v>
      </c>
      <c r="J106" s="240">
        <v>1.5461211422276537E-2</v>
      </c>
      <c r="K106" s="240">
        <v>2.2733531851902852E-2</v>
      </c>
      <c r="L106" s="240">
        <v>7.6540096734771162E-2</v>
      </c>
      <c r="M106" s="240">
        <v>3.1318312477408475E-2</v>
      </c>
      <c r="N106" s="240">
        <v>2.190302425254316E-3</v>
      </c>
      <c r="O106" s="240">
        <v>1.5233144568566363E-3</v>
      </c>
      <c r="P106" s="240">
        <v>4.9701361516085167E-2</v>
      </c>
      <c r="Q106" s="240">
        <v>2.740675077886982E-2</v>
      </c>
      <c r="R106" s="240">
        <v>0</v>
      </c>
      <c r="S106" s="240">
        <v>0</v>
      </c>
      <c r="T106" s="240">
        <v>9.772449524071811E-3</v>
      </c>
      <c r="U106" s="240">
        <v>0</v>
      </c>
      <c r="V106" s="240">
        <v>0.13597517944127924</v>
      </c>
      <c r="W106" s="240">
        <v>9.3378315575675167E-4</v>
      </c>
      <c r="X106" s="240">
        <v>0.10139508064099695</v>
      </c>
      <c r="Y106" s="240">
        <v>3.8470144757904883E-3</v>
      </c>
      <c r="Z106" s="240">
        <v>0</v>
      </c>
      <c r="AA106" s="240">
        <f>SUM(B106:Z106)</f>
        <v>1.0000086062963665</v>
      </c>
    </row>
    <row r="107" spans="1:27">
      <c r="A107" s="10" t="s">
        <v>412</v>
      </c>
      <c r="B107" s="240">
        <v>0.24197311117313433</v>
      </c>
      <c r="C107" s="240">
        <v>0.1355394880274681</v>
      </c>
      <c r="D107" s="240">
        <v>7.4989599405981267E-2</v>
      </c>
      <c r="E107" s="240">
        <v>3.8763935479454219E-2</v>
      </c>
      <c r="F107" s="240">
        <v>8.320475214989494E-3</v>
      </c>
      <c r="G107" s="240">
        <v>2.1627969435418892E-2</v>
      </c>
      <c r="H107" s="240">
        <v>0</v>
      </c>
      <c r="I107" s="240">
        <v>0</v>
      </c>
      <c r="J107" s="240">
        <v>1.5461338753929845E-2</v>
      </c>
      <c r="K107" s="240">
        <v>2.2733855381714966E-2</v>
      </c>
      <c r="L107" s="240">
        <v>7.6537839730795768E-2</v>
      </c>
      <c r="M107" s="240">
        <v>3.1317636774394003E-2</v>
      </c>
      <c r="N107" s="240">
        <v>2.1907073983769808E-3</v>
      </c>
      <c r="O107" s="240">
        <v>1.5219097070455468E-3</v>
      </c>
      <c r="P107" s="240">
        <v>4.9701674100677752E-2</v>
      </c>
      <c r="Q107" s="240">
        <v>2.7404906973927421E-2</v>
      </c>
      <c r="R107" s="240">
        <v>0</v>
      </c>
      <c r="S107" s="240">
        <v>0</v>
      </c>
      <c r="T107" s="240">
        <v>9.7686591922819688E-3</v>
      </c>
      <c r="U107" s="240">
        <v>0</v>
      </c>
      <c r="V107" s="240">
        <v>0.13597657628243273</v>
      </c>
      <c r="W107" s="240">
        <v>9.3210386902097496E-4</v>
      </c>
      <c r="X107" s="240">
        <v>0.10139394290468844</v>
      </c>
      <c r="Y107" s="240">
        <v>3.8495363178210886E-3</v>
      </c>
      <c r="Z107" s="240">
        <v>0</v>
      </c>
      <c r="AA107" s="240">
        <f>SUM(B107:Z107)</f>
        <v>1.0000052661235539</v>
      </c>
    </row>
    <row r="108" spans="1:27">
      <c r="A108" s="10" t="s">
        <v>411</v>
      </c>
      <c r="B108" s="240">
        <v>0.24197160542001009</v>
      </c>
      <c r="C108" s="240">
        <v>0.13553908831835071</v>
      </c>
      <c r="D108" s="240">
        <v>7.4988395467667279E-2</v>
      </c>
      <c r="E108" s="240">
        <v>3.8765610638813321E-2</v>
      </c>
      <c r="F108" s="240">
        <v>8.32012605018706E-3</v>
      </c>
      <c r="G108" s="240">
        <v>2.1626040015756274E-2</v>
      </c>
      <c r="H108" s="240">
        <v>0</v>
      </c>
      <c r="I108" s="240">
        <v>0</v>
      </c>
      <c r="J108" s="240">
        <v>1.5458531596691182E-2</v>
      </c>
      <c r="K108" s="240">
        <v>2.2731938077105877E-2</v>
      </c>
      <c r="L108" s="240">
        <v>7.6538132215846155E-2</v>
      </c>
      <c r="M108" s="240">
        <v>3.1320216667252286E-2</v>
      </c>
      <c r="N108" s="240">
        <v>2.1877548604959528E-3</v>
      </c>
      <c r="O108" s="240">
        <v>1.5238461581138336E-3</v>
      </c>
      <c r="P108" s="240">
        <v>4.9700686285569506E-2</v>
      </c>
      <c r="Q108" s="240">
        <v>2.7407038911707541E-2</v>
      </c>
      <c r="R108" s="240">
        <v>0</v>
      </c>
      <c r="S108" s="240">
        <v>0</v>
      </c>
      <c r="T108" s="240">
        <v>9.7699990938293485E-3</v>
      </c>
      <c r="U108" s="240">
        <v>0</v>
      </c>
      <c r="V108" s="240">
        <v>0.1359773790215946</v>
      </c>
      <c r="W108" s="240">
        <v>9.3206124234147098E-4</v>
      </c>
      <c r="X108" s="240">
        <v>0.10139494800614716</v>
      </c>
      <c r="Y108" s="240">
        <v>3.8484512803821451E-3</v>
      </c>
      <c r="Z108" s="240">
        <v>0</v>
      </c>
      <c r="AA108" s="240">
        <f>SUM(B108:Z108)</f>
        <v>1.0000018493278617</v>
      </c>
    </row>
    <row r="109" spans="1:27">
      <c r="A109" s="44" t="s">
        <v>410</v>
      </c>
      <c r="B109" s="240">
        <v>0.24196920130854543</v>
      </c>
      <c r="C109" s="240">
        <v>0.13554083885209714</v>
      </c>
      <c r="D109" s="240">
        <v>7.4986036862682515E-2</v>
      </c>
      <c r="E109" s="240">
        <v>3.8766988483736269E-2</v>
      </c>
      <c r="F109" s="240">
        <v>8.3193701960158507E-3</v>
      </c>
      <c r="G109" s="240">
        <v>2.162823479347855E-2</v>
      </c>
      <c r="H109" s="240">
        <v>0</v>
      </c>
      <c r="I109" s="240">
        <v>0</v>
      </c>
      <c r="J109" s="240">
        <v>1.5457857921753238E-2</v>
      </c>
      <c r="K109" s="240">
        <v>2.2734647198063777E-2</v>
      </c>
      <c r="L109" s="240">
        <v>7.653926966142717E-2</v>
      </c>
      <c r="M109" s="240">
        <v>3.1319981914412619E-2</v>
      </c>
      <c r="N109" s="240">
        <v>2.1862283571371581E-3</v>
      </c>
      <c r="O109" s="240">
        <v>1.5213170563046889E-3</v>
      </c>
      <c r="P109" s="240">
        <v>4.9703449559828722E-2</v>
      </c>
      <c r="Q109" s="240">
        <v>2.7404984175111041E-2</v>
      </c>
      <c r="R109" s="240">
        <v>0</v>
      </c>
      <c r="S109" s="240">
        <v>0</v>
      </c>
      <c r="T109" s="240">
        <v>9.7715364770339635E-3</v>
      </c>
      <c r="U109" s="240">
        <v>0</v>
      </c>
      <c r="V109" s="240">
        <v>0.13597702066544323</v>
      </c>
      <c r="W109" s="240">
        <v>9.3087582116545655E-4</v>
      </c>
      <c r="X109" s="240">
        <v>0.10139631373174819</v>
      </c>
      <c r="Y109" s="240">
        <v>3.8458469640150002E-3</v>
      </c>
      <c r="Z109" s="240">
        <v>0</v>
      </c>
      <c r="AA109" s="240">
        <f>SUM(B109:Z109)</f>
        <v>1</v>
      </c>
    </row>
    <row r="110" spans="1:27">
      <c r="A110" s="43" t="s">
        <v>409</v>
      </c>
      <c r="B110" s="240">
        <v>0</v>
      </c>
      <c r="C110" s="240">
        <v>0</v>
      </c>
      <c r="D110" s="240">
        <v>0</v>
      </c>
      <c r="E110" s="240">
        <v>0</v>
      </c>
      <c r="F110" s="240">
        <v>0</v>
      </c>
      <c r="G110" s="240">
        <v>0</v>
      </c>
      <c r="H110" s="240">
        <v>0</v>
      </c>
      <c r="I110" s="240">
        <v>0</v>
      </c>
      <c r="J110" s="240">
        <v>0</v>
      </c>
      <c r="K110" s="240">
        <v>0</v>
      </c>
      <c r="L110" s="240">
        <v>0</v>
      </c>
      <c r="M110" s="240">
        <v>0</v>
      </c>
      <c r="N110" s="240">
        <v>0</v>
      </c>
      <c r="O110" s="240">
        <v>0</v>
      </c>
      <c r="P110" s="240">
        <v>0</v>
      </c>
      <c r="Q110" s="240">
        <v>0</v>
      </c>
      <c r="R110" s="240">
        <v>0</v>
      </c>
      <c r="S110" s="240">
        <v>0</v>
      </c>
      <c r="T110" s="240">
        <v>0</v>
      </c>
      <c r="U110" s="240">
        <v>0</v>
      </c>
      <c r="V110" s="240">
        <v>0</v>
      </c>
      <c r="W110" s="240">
        <v>0</v>
      </c>
      <c r="X110" s="240">
        <v>0</v>
      </c>
      <c r="Y110" s="240">
        <v>0</v>
      </c>
      <c r="Z110" s="240">
        <v>0</v>
      </c>
      <c r="AA110" s="240">
        <f>SUM(B110:Z110)</f>
        <v>0</v>
      </c>
    </row>
    <row r="111" spans="1:27">
      <c r="A111" s="44" t="s">
        <v>408</v>
      </c>
      <c r="B111" s="240">
        <v>0</v>
      </c>
      <c r="C111" s="240">
        <v>0</v>
      </c>
      <c r="D111" s="240">
        <v>0</v>
      </c>
      <c r="E111" s="240">
        <v>0</v>
      </c>
      <c r="F111" s="240">
        <v>0</v>
      </c>
      <c r="G111" s="240">
        <v>0</v>
      </c>
      <c r="H111" s="240">
        <v>0</v>
      </c>
      <c r="I111" s="240">
        <v>0</v>
      </c>
      <c r="J111" s="240">
        <v>0</v>
      </c>
      <c r="K111" s="240">
        <v>0</v>
      </c>
      <c r="L111" s="240">
        <v>0</v>
      </c>
      <c r="M111" s="240">
        <v>0</v>
      </c>
      <c r="N111" s="240">
        <v>0</v>
      </c>
      <c r="O111" s="240">
        <v>0</v>
      </c>
      <c r="P111" s="240">
        <v>0</v>
      </c>
      <c r="Q111" s="240">
        <v>0</v>
      </c>
      <c r="R111" s="240">
        <v>0</v>
      </c>
      <c r="S111" s="240">
        <v>0</v>
      </c>
      <c r="T111" s="240">
        <v>0</v>
      </c>
      <c r="U111" s="240">
        <v>0</v>
      </c>
      <c r="V111" s="240">
        <v>0</v>
      </c>
      <c r="W111" s="240">
        <v>0</v>
      </c>
      <c r="X111" s="240">
        <v>0</v>
      </c>
      <c r="Y111" s="240">
        <v>0</v>
      </c>
      <c r="Z111" s="240">
        <v>0</v>
      </c>
      <c r="AA111" s="240">
        <f>SUM(B111:Z111)</f>
        <v>0</v>
      </c>
    </row>
    <row r="112" spans="1:27">
      <c r="A112" s="44" t="s">
        <v>407</v>
      </c>
      <c r="B112" s="240">
        <v>0.24197166213572902</v>
      </c>
      <c r="C112" s="240">
        <v>0.1355389309387672</v>
      </c>
      <c r="D112" s="240">
        <v>7.498763567660649E-2</v>
      </c>
      <c r="E112" s="240">
        <v>3.8765198586389819E-2</v>
      </c>
      <c r="F112" s="240">
        <v>8.3193098430604639E-3</v>
      </c>
      <c r="G112" s="240">
        <v>2.1626710751083664E-2</v>
      </c>
      <c r="H112" s="240">
        <v>0</v>
      </c>
      <c r="I112" s="240">
        <v>0</v>
      </c>
      <c r="J112" s="240">
        <v>1.545884613062868E-2</v>
      </c>
      <c r="K112" s="240">
        <v>2.2732351318349293E-2</v>
      </c>
      <c r="L112" s="240">
        <v>7.6538074173231843E-2</v>
      </c>
      <c r="M112" s="240">
        <v>3.1319598961714545E-2</v>
      </c>
      <c r="N112" s="240">
        <v>2.1885117167187891E-3</v>
      </c>
      <c r="O112" s="240">
        <v>1.5234329080570908E-3</v>
      </c>
      <c r="P112" s="240">
        <v>4.9700873392505576E-2</v>
      </c>
      <c r="Q112" s="240">
        <v>2.7406965747382311E-2</v>
      </c>
      <c r="R112" s="240">
        <v>0</v>
      </c>
      <c r="S112" s="240">
        <v>0</v>
      </c>
      <c r="T112" s="240">
        <v>9.7707278482688353E-3</v>
      </c>
      <c r="U112" s="240">
        <v>0</v>
      </c>
      <c r="V112" s="240">
        <v>0.13597631556930428</v>
      </c>
      <c r="W112" s="240">
        <v>9.3195756627753904E-4</v>
      </c>
      <c r="X112" s="240">
        <v>0.10139486512561835</v>
      </c>
      <c r="Y112" s="240">
        <v>3.8475020889617039E-3</v>
      </c>
      <c r="Z112" s="240">
        <v>0</v>
      </c>
      <c r="AA112" s="240">
        <f>SUM(B112:Z112)</f>
        <v>0.99999947047865545</v>
      </c>
    </row>
    <row r="113" spans="1:27">
      <c r="A113" s="44" t="s">
        <v>406</v>
      </c>
      <c r="B113" s="240">
        <v>0</v>
      </c>
      <c r="C113" s="240">
        <v>0</v>
      </c>
      <c r="D113" s="240">
        <v>0</v>
      </c>
      <c r="E113" s="240">
        <v>0</v>
      </c>
      <c r="F113" s="240">
        <v>0</v>
      </c>
      <c r="G113" s="240">
        <v>0</v>
      </c>
      <c r="H113" s="240">
        <v>0</v>
      </c>
      <c r="I113" s="240">
        <v>0</v>
      </c>
      <c r="J113" s="240">
        <v>0</v>
      </c>
      <c r="K113" s="240">
        <v>0</v>
      </c>
      <c r="L113" s="240">
        <v>0</v>
      </c>
      <c r="M113" s="240">
        <v>0</v>
      </c>
      <c r="N113" s="240">
        <v>0</v>
      </c>
      <c r="O113" s="240">
        <v>0</v>
      </c>
      <c r="P113" s="240">
        <v>0</v>
      </c>
      <c r="Q113" s="240">
        <v>0</v>
      </c>
      <c r="R113" s="240">
        <v>0</v>
      </c>
      <c r="S113" s="240">
        <v>0</v>
      </c>
      <c r="T113" s="240">
        <v>0</v>
      </c>
      <c r="U113" s="240">
        <v>0</v>
      </c>
      <c r="V113" s="240">
        <v>0</v>
      </c>
      <c r="W113" s="240">
        <v>0</v>
      </c>
      <c r="X113" s="240">
        <v>0</v>
      </c>
      <c r="Y113" s="240">
        <v>0</v>
      </c>
      <c r="Z113" s="240">
        <v>0</v>
      </c>
      <c r="AA113" s="240">
        <f>SUM(B113:Z113)</f>
        <v>0</v>
      </c>
    </row>
    <row r="114" spans="1:27">
      <c r="A114" s="44" t="s">
        <v>405</v>
      </c>
      <c r="B114" s="240">
        <v>0.24197500287475784</v>
      </c>
      <c r="C114" s="240">
        <v>0.13553819889786206</v>
      </c>
      <c r="D114" s="240">
        <v>7.4991375726429194E-2</v>
      </c>
      <c r="E114" s="240">
        <v>3.8769426729056283E-2</v>
      </c>
      <c r="F114" s="240">
        <v>8.3235296719237871E-3</v>
      </c>
      <c r="G114" s="240">
        <v>2.1627024492936939E-2</v>
      </c>
      <c r="H114" s="240">
        <v>0</v>
      </c>
      <c r="I114" s="240">
        <v>0</v>
      </c>
      <c r="J114" s="240">
        <v>1.5461774565911563E-2</v>
      </c>
      <c r="K114" s="240">
        <v>2.2732700591757849E-2</v>
      </c>
      <c r="L114" s="240">
        <v>7.653932226477847E-2</v>
      </c>
      <c r="M114" s="240">
        <v>3.1321592527398655E-2</v>
      </c>
      <c r="N114" s="240">
        <v>2.1848159712701122E-3</v>
      </c>
      <c r="O114" s="240">
        <v>1.5214103119775681E-3</v>
      </c>
      <c r="P114" s="240">
        <v>4.9702351994197411E-2</v>
      </c>
      <c r="Q114" s="240">
        <v>2.740307643317736E-2</v>
      </c>
      <c r="R114" s="240">
        <v>0</v>
      </c>
      <c r="S114" s="240">
        <v>0</v>
      </c>
      <c r="T114" s="240">
        <v>9.7741767135768182E-3</v>
      </c>
      <c r="U114" s="240">
        <v>0</v>
      </c>
      <c r="V114" s="240">
        <v>0.13598046933739041</v>
      </c>
      <c r="W114" s="240">
        <v>9.2876792300956184E-4</v>
      </c>
      <c r="X114" s="240">
        <v>0.10139492096627245</v>
      </c>
      <c r="Y114" s="240">
        <v>3.8477528238967562E-3</v>
      </c>
      <c r="Z114" s="240">
        <v>0</v>
      </c>
      <c r="AA114" s="240">
        <f>SUM(B114:Z114)</f>
        <v>1.0000176908175811</v>
      </c>
    </row>
    <row r="115" spans="1:27">
      <c r="A115" s="43" t="s">
        <v>404</v>
      </c>
      <c r="B115" s="240">
        <v>0</v>
      </c>
      <c r="C115" s="240">
        <v>0</v>
      </c>
      <c r="D115" s="240">
        <v>0</v>
      </c>
      <c r="E115" s="240">
        <v>0</v>
      </c>
      <c r="F115" s="240">
        <v>0</v>
      </c>
      <c r="G115" s="240">
        <v>0</v>
      </c>
      <c r="H115" s="240">
        <v>0</v>
      </c>
      <c r="I115" s="240">
        <v>0</v>
      </c>
      <c r="J115" s="240">
        <v>0</v>
      </c>
      <c r="K115" s="240">
        <v>0</v>
      </c>
      <c r="L115" s="240">
        <v>0</v>
      </c>
      <c r="M115" s="240">
        <v>0</v>
      </c>
      <c r="N115" s="240">
        <v>0</v>
      </c>
      <c r="O115" s="240">
        <v>0</v>
      </c>
      <c r="P115" s="240">
        <v>0</v>
      </c>
      <c r="Q115" s="240">
        <v>0</v>
      </c>
      <c r="R115" s="240">
        <v>0</v>
      </c>
      <c r="S115" s="240">
        <v>0</v>
      </c>
      <c r="T115" s="240">
        <v>0</v>
      </c>
      <c r="U115" s="240">
        <v>0</v>
      </c>
      <c r="V115" s="240">
        <v>0</v>
      </c>
      <c r="W115" s="240">
        <v>0</v>
      </c>
      <c r="X115" s="240">
        <v>0</v>
      </c>
      <c r="Y115" s="240">
        <v>0</v>
      </c>
      <c r="Z115" s="240">
        <v>0</v>
      </c>
      <c r="AA115" s="240">
        <f>SUM(B115:Z115)</f>
        <v>0</v>
      </c>
    </row>
    <row r="116" spans="1:27">
      <c r="A116" s="44" t="s">
        <v>403</v>
      </c>
      <c r="B116" s="240">
        <v>0</v>
      </c>
      <c r="C116" s="240">
        <v>0</v>
      </c>
      <c r="D116" s="240">
        <v>0</v>
      </c>
      <c r="E116" s="240">
        <v>0</v>
      </c>
      <c r="F116" s="240">
        <v>0</v>
      </c>
      <c r="G116" s="240">
        <v>0</v>
      </c>
      <c r="H116" s="240">
        <v>0</v>
      </c>
      <c r="I116" s="240">
        <v>0</v>
      </c>
      <c r="J116" s="240">
        <v>0</v>
      </c>
      <c r="K116" s="240">
        <v>0</v>
      </c>
      <c r="L116" s="240">
        <v>0</v>
      </c>
      <c r="M116" s="240">
        <v>0</v>
      </c>
      <c r="N116" s="240">
        <v>0</v>
      </c>
      <c r="O116" s="240">
        <v>0</v>
      </c>
      <c r="P116" s="240">
        <v>0</v>
      </c>
      <c r="Q116" s="240">
        <v>0</v>
      </c>
      <c r="R116" s="240">
        <v>0</v>
      </c>
      <c r="S116" s="240">
        <v>0</v>
      </c>
      <c r="T116" s="240">
        <v>0</v>
      </c>
      <c r="U116" s="240">
        <v>0</v>
      </c>
      <c r="V116" s="240">
        <v>0</v>
      </c>
      <c r="W116" s="240">
        <v>0</v>
      </c>
      <c r="X116" s="240">
        <v>1</v>
      </c>
      <c r="Y116" s="240">
        <v>0</v>
      </c>
      <c r="Z116" s="240">
        <v>0</v>
      </c>
      <c r="AA116" s="240">
        <f>SUM(B116:Z116)</f>
        <v>1</v>
      </c>
    </row>
    <row r="117" spans="1:27">
      <c r="A117" s="44" t="s">
        <v>402</v>
      </c>
      <c r="B117" s="240">
        <v>0</v>
      </c>
      <c r="C117" s="240">
        <v>0</v>
      </c>
      <c r="D117" s="240">
        <v>0</v>
      </c>
      <c r="E117" s="240">
        <v>0</v>
      </c>
      <c r="F117" s="240">
        <v>0</v>
      </c>
      <c r="G117" s="240">
        <v>0</v>
      </c>
      <c r="H117" s="240">
        <v>0</v>
      </c>
      <c r="I117" s="240">
        <v>0</v>
      </c>
      <c r="J117" s="240">
        <v>0</v>
      </c>
      <c r="K117" s="240">
        <v>0</v>
      </c>
      <c r="L117" s="240">
        <v>0</v>
      </c>
      <c r="M117" s="240">
        <v>0</v>
      </c>
      <c r="N117" s="240">
        <v>0</v>
      </c>
      <c r="O117" s="240">
        <v>0</v>
      </c>
      <c r="P117" s="240">
        <v>0</v>
      </c>
      <c r="Q117" s="240">
        <v>0</v>
      </c>
      <c r="R117" s="240">
        <v>0</v>
      </c>
      <c r="S117" s="240">
        <v>0</v>
      </c>
      <c r="T117" s="240">
        <v>0</v>
      </c>
      <c r="U117" s="240">
        <v>0</v>
      </c>
      <c r="V117" s="240">
        <v>0</v>
      </c>
      <c r="W117" s="240">
        <v>0</v>
      </c>
      <c r="X117" s="240">
        <v>1</v>
      </c>
      <c r="Y117" s="240">
        <v>0</v>
      </c>
      <c r="Z117" s="240">
        <v>0</v>
      </c>
      <c r="AA117" s="240">
        <f>SUM(B117:Z117)</f>
        <v>1</v>
      </c>
    </row>
    <row r="118" spans="1:27">
      <c r="A118" s="44" t="s">
        <v>401</v>
      </c>
      <c r="B118" s="240">
        <v>0</v>
      </c>
      <c r="C118" s="240">
        <v>0</v>
      </c>
      <c r="D118" s="240">
        <v>0</v>
      </c>
      <c r="E118" s="240">
        <v>0</v>
      </c>
      <c r="F118" s="240">
        <v>0</v>
      </c>
      <c r="G118" s="240">
        <v>0</v>
      </c>
      <c r="H118" s="240">
        <v>0</v>
      </c>
      <c r="I118" s="240">
        <v>0</v>
      </c>
      <c r="J118" s="240">
        <v>0</v>
      </c>
      <c r="K118" s="240">
        <v>0</v>
      </c>
      <c r="L118" s="240">
        <v>0</v>
      </c>
      <c r="M118" s="240">
        <v>0</v>
      </c>
      <c r="N118" s="240">
        <v>0</v>
      </c>
      <c r="O118" s="240">
        <v>0</v>
      </c>
      <c r="P118" s="240">
        <v>0</v>
      </c>
      <c r="Q118" s="240">
        <v>0</v>
      </c>
      <c r="R118" s="240">
        <v>0</v>
      </c>
      <c r="S118" s="240">
        <v>0</v>
      </c>
      <c r="T118" s="240">
        <v>0</v>
      </c>
      <c r="U118" s="240">
        <v>0</v>
      </c>
      <c r="V118" s="240">
        <v>0</v>
      </c>
      <c r="W118" s="240">
        <v>0</v>
      </c>
      <c r="X118" s="240">
        <v>1</v>
      </c>
      <c r="Y118" s="240">
        <v>0</v>
      </c>
      <c r="Z118" s="240">
        <v>0</v>
      </c>
      <c r="AA118" s="240">
        <f>SUM(B118:Z118)</f>
        <v>1</v>
      </c>
    </row>
    <row r="119" spans="1:27">
      <c r="A119" s="44" t="s">
        <v>400</v>
      </c>
      <c r="B119" s="240">
        <v>0</v>
      </c>
      <c r="C119" s="240">
        <v>0</v>
      </c>
      <c r="D119" s="240">
        <v>0</v>
      </c>
      <c r="E119" s="240">
        <v>0</v>
      </c>
      <c r="F119" s="240">
        <v>0</v>
      </c>
      <c r="G119" s="240">
        <v>0</v>
      </c>
      <c r="H119" s="240">
        <v>0</v>
      </c>
      <c r="I119" s="240">
        <v>0</v>
      </c>
      <c r="J119" s="240">
        <v>0</v>
      </c>
      <c r="K119" s="240">
        <v>0</v>
      </c>
      <c r="L119" s="240">
        <v>0</v>
      </c>
      <c r="M119" s="240">
        <v>0</v>
      </c>
      <c r="N119" s="240">
        <v>0</v>
      </c>
      <c r="O119" s="240">
        <v>0</v>
      </c>
      <c r="P119" s="240">
        <v>0</v>
      </c>
      <c r="Q119" s="240">
        <v>0</v>
      </c>
      <c r="R119" s="240">
        <v>0</v>
      </c>
      <c r="S119" s="240">
        <v>0</v>
      </c>
      <c r="T119" s="240">
        <v>0</v>
      </c>
      <c r="U119" s="240">
        <v>0</v>
      </c>
      <c r="V119" s="240">
        <v>0</v>
      </c>
      <c r="W119" s="240">
        <v>0</v>
      </c>
      <c r="X119" s="240">
        <v>1</v>
      </c>
      <c r="Y119" s="240">
        <v>0</v>
      </c>
      <c r="Z119" s="240">
        <v>0</v>
      </c>
      <c r="AA119" s="240">
        <f>SUM(B119:Z119)</f>
        <v>1</v>
      </c>
    </row>
    <row r="120" spans="1:27">
      <c r="A120" s="44" t="s">
        <v>399</v>
      </c>
      <c r="B120" s="240">
        <v>0.2419716621253406</v>
      </c>
      <c r="C120" s="240">
        <v>0.13553896457765668</v>
      </c>
      <c r="D120" s="240">
        <v>7.4987465940054496E-2</v>
      </c>
      <c r="E120" s="240">
        <v>3.8765122615803817E-2</v>
      </c>
      <c r="F120" s="240">
        <v>8.3193460490463209E-3</v>
      </c>
      <c r="G120" s="240">
        <v>2.1626158038147138E-2</v>
      </c>
      <c r="H120" s="240">
        <v>0</v>
      </c>
      <c r="I120" s="240">
        <v>0</v>
      </c>
      <c r="J120" s="240">
        <v>1.5459400544959128E-2</v>
      </c>
      <c r="K120" s="240">
        <v>2.2732425068119892E-2</v>
      </c>
      <c r="L120" s="240">
        <v>7.6538419618528614E-2</v>
      </c>
      <c r="M120" s="240">
        <v>3.1319891008174387E-2</v>
      </c>
      <c r="N120" s="240">
        <v>2.1885558583106266E-3</v>
      </c>
      <c r="O120" s="240">
        <v>1.5237057220708447E-3</v>
      </c>
      <c r="P120" s="240">
        <v>4.9700272479564031E-2</v>
      </c>
      <c r="Q120" s="240">
        <v>2.7407084468664852E-2</v>
      </c>
      <c r="R120" s="240">
        <v>0</v>
      </c>
      <c r="S120" s="240">
        <v>0</v>
      </c>
      <c r="T120" s="240">
        <v>9.7700272479564025E-3</v>
      </c>
      <c r="U120" s="240">
        <v>0</v>
      </c>
      <c r="V120" s="240">
        <v>0.13597602179836513</v>
      </c>
      <c r="W120" s="240">
        <v>9.318801089918256E-4</v>
      </c>
      <c r="X120" s="240">
        <v>0.10139509536784741</v>
      </c>
      <c r="Y120" s="240">
        <v>3.8474114441416894E-3</v>
      </c>
      <c r="Z120" s="240">
        <v>0</v>
      </c>
      <c r="AA120" s="240">
        <f>SUM(B120:Z120)</f>
        <v>0.99999891008174369</v>
      </c>
    </row>
    <row r="121" spans="1:27">
      <c r="A121" s="43" t="s">
        <v>394</v>
      </c>
      <c r="B121" s="240">
        <v>0</v>
      </c>
      <c r="C121" s="240">
        <v>0</v>
      </c>
      <c r="D121" s="240">
        <v>0</v>
      </c>
      <c r="E121" s="240">
        <v>0</v>
      </c>
      <c r="F121" s="240">
        <v>0</v>
      </c>
      <c r="G121" s="240">
        <v>0</v>
      </c>
      <c r="H121" s="240">
        <v>0</v>
      </c>
      <c r="I121" s="240">
        <v>0</v>
      </c>
      <c r="J121" s="240">
        <v>0</v>
      </c>
      <c r="K121" s="240">
        <v>0</v>
      </c>
      <c r="L121" s="240">
        <v>0</v>
      </c>
      <c r="M121" s="240">
        <v>0</v>
      </c>
      <c r="N121" s="240">
        <v>0</v>
      </c>
      <c r="O121" s="240">
        <v>0</v>
      </c>
      <c r="P121" s="240">
        <v>0</v>
      </c>
      <c r="Q121" s="240">
        <v>0</v>
      </c>
      <c r="R121" s="240">
        <v>0</v>
      </c>
      <c r="S121" s="240">
        <v>0</v>
      </c>
      <c r="T121" s="240">
        <v>0</v>
      </c>
      <c r="U121" s="240">
        <v>0</v>
      </c>
      <c r="V121" s="240">
        <v>0</v>
      </c>
      <c r="W121" s="240">
        <v>0</v>
      </c>
      <c r="X121" s="240">
        <v>0</v>
      </c>
      <c r="Y121" s="240">
        <v>0</v>
      </c>
      <c r="Z121" s="240">
        <v>0</v>
      </c>
      <c r="AA121" s="240">
        <f>SUM(B121:Z121)</f>
        <v>0</v>
      </c>
    </row>
    <row r="122" spans="1:27">
      <c r="A122" s="44" t="s">
        <v>397</v>
      </c>
      <c r="B122" s="240">
        <v>0.24196790457046824</v>
      </c>
      <c r="C122" s="240">
        <v>0.13553234257092958</v>
      </c>
      <c r="D122" s="240">
        <v>7.4999176195340564E-2</v>
      </c>
      <c r="E122" s="240">
        <v>3.8751771180017797E-2</v>
      </c>
      <c r="F122" s="240">
        <v>8.303950967146671E-3</v>
      </c>
      <c r="G122" s="240">
        <v>2.1616634263683394E-2</v>
      </c>
      <c r="H122" s="240">
        <v>0</v>
      </c>
      <c r="I122" s="240">
        <v>0</v>
      </c>
      <c r="J122" s="240">
        <v>1.5454575411078525E-2</v>
      </c>
      <c r="K122" s="240">
        <v>2.2737008600520643E-2</v>
      </c>
      <c r="L122" s="240">
        <v>7.6547928955086164E-2</v>
      </c>
      <c r="M122" s="240">
        <v>3.1304577058687846E-2</v>
      </c>
      <c r="N122" s="240">
        <v>2.1748443009193658E-3</v>
      </c>
      <c r="O122" s="240">
        <v>1.515800573368043E-3</v>
      </c>
      <c r="P122" s="240">
        <v>4.9691897057369754E-2</v>
      </c>
      <c r="Q122" s="240">
        <v>2.7416219066135037E-2</v>
      </c>
      <c r="R122" s="240">
        <v>0</v>
      </c>
      <c r="S122" s="240">
        <v>0</v>
      </c>
      <c r="T122" s="240">
        <v>9.7867993541371472E-3</v>
      </c>
      <c r="U122" s="240">
        <v>0</v>
      </c>
      <c r="V122" s="240">
        <v>0.13596072099383794</v>
      </c>
      <c r="W122" s="240">
        <v>9.2266121857185221E-4</v>
      </c>
      <c r="X122" s="240">
        <v>0.10139387748377104</v>
      </c>
      <c r="Y122" s="240">
        <v>3.8554058061752395E-3</v>
      </c>
      <c r="Z122" s="240">
        <v>0</v>
      </c>
      <c r="AA122" s="240">
        <f>SUM(B122:Z122)</f>
        <v>0.999934095627245</v>
      </c>
    </row>
    <row r="123" spans="1:27">
      <c r="A123" s="44" t="s">
        <v>396</v>
      </c>
      <c r="B123" s="240">
        <v>0.24197144700397236</v>
      </c>
      <c r="C123" s="240">
        <v>0.13553871754561028</v>
      </c>
      <c r="D123" s="240">
        <v>7.4987905709838668E-2</v>
      </c>
      <c r="E123" s="240">
        <v>3.8765107115895647E-2</v>
      </c>
      <c r="F123" s="240">
        <v>8.3193505446095516E-3</v>
      </c>
      <c r="G123" s="240">
        <v>2.1626541767103376E-2</v>
      </c>
      <c r="H123" s="240">
        <v>0</v>
      </c>
      <c r="I123" s="240">
        <v>0</v>
      </c>
      <c r="J123" s="240">
        <v>1.5459087570817319E-2</v>
      </c>
      <c r="K123" s="240">
        <v>2.2732415662648612E-2</v>
      </c>
      <c r="L123" s="240">
        <v>7.6538311591901775E-2</v>
      </c>
      <c r="M123" s="240">
        <v>3.1319830127717246E-2</v>
      </c>
      <c r="N123" s="240">
        <v>2.1884906006230062E-3</v>
      </c>
      <c r="O123" s="240">
        <v>1.523180640141492E-3</v>
      </c>
      <c r="P123" s="240">
        <v>4.9700836476268904E-2</v>
      </c>
      <c r="Q123" s="240">
        <v>2.7407110946608436E-2</v>
      </c>
      <c r="R123" s="240">
        <v>0</v>
      </c>
      <c r="S123" s="240">
        <v>0</v>
      </c>
      <c r="T123" s="240">
        <v>9.770555140318566E-3</v>
      </c>
      <c r="U123" s="240">
        <v>0</v>
      </c>
      <c r="V123" s="240">
        <v>0.13597652588938638</v>
      </c>
      <c r="W123" s="240">
        <v>9.3194097347104089E-4</v>
      </c>
      <c r="X123" s="240">
        <v>0.10139506768999774</v>
      </c>
      <c r="Y123" s="240">
        <v>3.8475770030696184E-3</v>
      </c>
      <c r="Z123" s="240">
        <v>0</v>
      </c>
      <c r="AA123" s="240">
        <f>SUM(B123:Z123)</f>
        <v>0.99999999999999967</v>
      </c>
    </row>
    <row r="124" spans="1:27">
      <c r="A124" s="43" t="s">
        <v>394</v>
      </c>
      <c r="B124" s="240">
        <v>0</v>
      </c>
      <c r="C124" s="240">
        <v>0</v>
      </c>
      <c r="D124" s="240">
        <v>0</v>
      </c>
      <c r="E124" s="240">
        <v>0</v>
      </c>
      <c r="F124" s="240">
        <v>0</v>
      </c>
      <c r="G124" s="240">
        <v>0</v>
      </c>
      <c r="H124" s="240">
        <v>0</v>
      </c>
      <c r="I124" s="240">
        <v>0</v>
      </c>
      <c r="J124" s="240">
        <v>0</v>
      </c>
      <c r="K124" s="240">
        <v>0</v>
      </c>
      <c r="L124" s="240">
        <v>0</v>
      </c>
      <c r="M124" s="240">
        <v>0</v>
      </c>
      <c r="N124" s="240">
        <v>0</v>
      </c>
      <c r="O124" s="240">
        <v>0</v>
      </c>
      <c r="P124" s="240">
        <v>0</v>
      </c>
      <c r="Q124" s="240">
        <v>0</v>
      </c>
      <c r="R124" s="240">
        <v>0</v>
      </c>
      <c r="S124" s="240">
        <v>0</v>
      </c>
      <c r="T124" s="240">
        <v>0</v>
      </c>
      <c r="U124" s="240">
        <v>0</v>
      </c>
      <c r="V124" s="240">
        <v>0</v>
      </c>
      <c r="W124" s="240">
        <v>0</v>
      </c>
      <c r="X124" s="240">
        <v>0</v>
      </c>
      <c r="Y124" s="240">
        <v>0</v>
      </c>
      <c r="Z124" s="240">
        <v>0</v>
      </c>
      <c r="AA124" s="240">
        <f>SUM(B124:Z124)</f>
        <v>0</v>
      </c>
    </row>
    <row r="125" spans="1:27">
      <c r="A125" s="10" t="s">
        <v>169</v>
      </c>
      <c r="B125" s="240">
        <v>0.24197193326362615</v>
      </c>
      <c r="C125" s="240">
        <v>0.1355391626803277</v>
      </c>
      <c r="D125" s="240">
        <v>7.4988145147049781E-2</v>
      </c>
      <c r="E125" s="240">
        <v>3.8764873128272488E-2</v>
      </c>
      <c r="F125" s="240">
        <v>8.3192298611345344E-3</v>
      </c>
      <c r="G125" s="240">
        <v>2.1626426302496164E-2</v>
      </c>
      <c r="H125" s="240">
        <v>0</v>
      </c>
      <c r="I125" s="240">
        <v>0</v>
      </c>
      <c r="J125" s="240">
        <v>1.5458926654669622E-2</v>
      </c>
      <c r="K125" s="240">
        <v>2.2732548565215581E-2</v>
      </c>
      <c r="L125" s="240">
        <v>7.653870039066453E-2</v>
      </c>
      <c r="M125" s="240">
        <v>3.1319628660371857E-2</v>
      </c>
      <c r="N125" s="240">
        <v>2.1884356157480067E-3</v>
      </c>
      <c r="O125" s="240">
        <v>1.5227781823087896E-3</v>
      </c>
      <c r="P125" s="240">
        <v>4.9701098979589811E-2</v>
      </c>
      <c r="Q125" s="240">
        <v>2.740703116784686E-2</v>
      </c>
      <c r="R125" s="240">
        <v>0</v>
      </c>
      <c r="S125" s="240">
        <v>0</v>
      </c>
      <c r="T125" s="240">
        <v>9.7705813143708596E-3</v>
      </c>
      <c r="U125" s="240">
        <v>0</v>
      </c>
      <c r="V125" s="240">
        <v>0.13597665139589654</v>
      </c>
      <c r="W125" s="240">
        <v>9.3152359165338987E-4</v>
      </c>
      <c r="X125" s="240">
        <v>0.10139520210788214</v>
      </c>
      <c r="Y125" s="240">
        <v>3.8471229908752353E-3</v>
      </c>
      <c r="Z125" s="240">
        <v>0</v>
      </c>
      <c r="AA125" s="240">
        <f>SUM(B125:Z125)</f>
        <v>0.99999999999999989</v>
      </c>
    </row>
    <row r="126" spans="1:27">
      <c r="A126" s="10" t="s">
        <v>168</v>
      </c>
      <c r="B126" s="240">
        <v>0.24197196132919832</v>
      </c>
      <c r="C126" s="240">
        <v>0.13553887226625561</v>
      </c>
      <c r="D126" s="240">
        <v>7.4987717159323397E-2</v>
      </c>
      <c r="E126" s="240">
        <v>3.8765684992578306E-2</v>
      </c>
      <c r="F126" s="240">
        <v>8.3198373725898982E-3</v>
      </c>
      <c r="G126" s="240">
        <v>2.1626897991333122E-2</v>
      </c>
      <c r="H126" s="240">
        <v>0</v>
      </c>
      <c r="I126" s="240">
        <v>0</v>
      </c>
      <c r="J126" s="240">
        <v>1.5459482223025192E-2</v>
      </c>
      <c r="K126" s="240">
        <v>2.2733003537978025E-2</v>
      </c>
      <c r="L126" s="240">
        <v>7.6538344559026528E-2</v>
      </c>
      <c r="M126" s="240">
        <v>3.1319294068102826E-2</v>
      </c>
      <c r="N126" s="240">
        <v>2.1888152062867349E-3</v>
      </c>
      <c r="O126" s="240">
        <v>1.5233321981995564E-3</v>
      </c>
      <c r="P126" s="240">
        <v>4.9700662623510784E-2</v>
      </c>
      <c r="Q126" s="240">
        <v>2.7406981852590315E-2</v>
      </c>
      <c r="R126" s="240">
        <v>0</v>
      </c>
      <c r="S126" s="240">
        <v>0</v>
      </c>
      <c r="T126" s="240">
        <v>9.77038236677992E-3</v>
      </c>
      <c r="U126" s="240">
        <v>0</v>
      </c>
      <c r="V126" s="240">
        <v>0.13597689526181297</v>
      </c>
      <c r="W126" s="240">
        <v>9.3193616562208361E-4</v>
      </c>
      <c r="X126" s="240">
        <v>0.10139517472828277</v>
      </c>
      <c r="Y126" s="240">
        <v>3.8473236405039994E-3</v>
      </c>
      <c r="Z126" s="240">
        <v>0</v>
      </c>
      <c r="AA126" s="240">
        <f>SUM(B126:Z126)</f>
        <v>1.0000025995430004</v>
      </c>
    </row>
    <row r="127" spans="1:27">
      <c r="A127" s="8" t="s">
        <v>393</v>
      </c>
      <c r="B127" s="240">
        <v>0</v>
      </c>
      <c r="C127" s="240">
        <v>0</v>
      </c>
      <c r="D127" s="240">
        <v>0</v>
      </c>
      <c r="E127" s="240">
        <v>0</v>
      </c>
      <c r="F127" s="240">
        <v>0</v>
      </c>
      <c r="G127" s="240">
        <v>0</v>
      </c>
      <c r="H127" s="240">
        <v>0</v>
      </c>
      <c r="I127" s="240">
        <v>0</v>
      </c>
      <c r="J127" s="240">
        <v>0</v>
      </c>
      <c r="K127" s="240">
        <v>0</v>
      </c>
      <c r="L127" s="240">
        <v>0</v>
      </c>
      <c r="M127" s="240">
        <v>0</v>
      </c>
      <c r="N127" s="240">
        <v>0</v>
      </c>
      <c r="O127" s="240">
        <v>0</v>
      </c>
      <c r="P127" s="240">
        <v>0</v>
      </c>
      <c r="Q127" s="240">
        <v>0</v>
      </c>
      <c r="R127" s="240">
        <v>0</v>
      </c>
      <c r="S127" s="240">
        <v>0</v>
      </c>
      <c r="T127" s="240">
        <v>0</v>
      </c>
      <c r="U127" s="240">
        <v>0</v>
      </c>
      <c r="V127" s="240">
        <v>0</v>
      </c>
      <c r="W127" s="240">
        <v>0</v>
      </c>
      <c r="X127" s="240">
        <v>0</v>
      </c>
      <c r="Y127" s="240">
        <v>0</v>
      </c>
      <c r="Z127" s="240">
        <v>0</v>
      </c>
      <c r="AA127" s="240">
        <v>1</v>
      </c>
    </row>
    <row r="128" spans="1:27">
      <c r="B128" s="8">
        <v>0.24152663141567557</v>
      </c>
      <c r="C128" s="8">
        <v>0.13528958934863952</v>
      </c>
      <c r="D128" s="8">
        <v>7.4850012375740849E-2</v>
      </c>
      <c r="E128" s="8">
        <v>3.8693871316954266E-2</v>
      </c>
      <c r="F128" s="8">
        <v>8.3040487873050368E-3</v>
      </c>
      <c r="G128" s="8">
        <v>2.1586757365249582E-2</v>
      </c>
      <c r="H128" s="8">
        <v>0</v>
      </c>
      <c r="I128" s="8">
        <v>0</v>
      </c>
      <c r="J128" s="8">
        <v>1.5430672251220858E-2</v>
      </c>
      <c r="K128" s="8">
        <v>2.2690672363110374E-2</v>
      </c>
      <c r="L128" s="8">
        <v>7.6397563871939952E-2</v>
      </c>
      <c r="M128" s="8">
        <v>3.1262223997487591E-2</v>
      </c>
      <c r="N128" s="8">
        <v>2.1844744171954848E-3</v>
      </c>
      <c r="O128" s="8">
        <v>1.5203721206305855E-3</v>
      </c>
      <c r="P128" s="8">
        <v>4.9609453990569451E-2</v>
      </c>
      <c r="Q128" s="8">
        <v>2.7356736745532663E-2</v>
      </c>
      <c r="R128" s="8">
        <v>0</v>
      </c>
      <c r="S128" s="8">
        <v>0</v>
      </c>
      <c r="T128" s="8">
        <v>9.7526052197328128E-3</v>
      </c>
      <c r="U128" s="8">
        <v>0</v>
      </c>
      <c r="V128" s="8">
        <v>0.13572656679133296</v>
      </c>
      <c r="W128" s="8">
        <v>2.7684942370653138E-3</v>
      </c>
      <c r="X128" s="8">
        <v>0.1012087163670843</v>
      </c>
      <c r="Y128" s="8">
        <v>3.8405261544730358E-3</v>
      </c>
      <c r="Z128" s="8">
        <v>0</v>
      </c>
    </row>
  </sheetData>
  <pageMargins left="0.7" right="0.7" top="0.75" bottom="0.75" header="0.3" footer="0.3"/>
  <pageSetup scale="30" fitToHeight="1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C129"/>
  <sheetViews>
    <sheetView topLeftCell="N1" zoomScale="85" zoomScaleNormal="85" workbookViewId="0">
      <selection activeCell="C23" sqref="C23"/>
    </sheetView>
  </sheetViews>
  <sheetFormatPr defaultColWidth="9.33203125" defaultRowHeight="13.2"/>
  <cols>
    <col min="1" max="1" width="61.33203125" style="8" bestFit="1" customWidth="1"/>
    <col min="2" max="2" width="15.44140625" style="8" customWidth="1"/>
    <col min="3" max="4" width="15.77734375" style="8" bestFit="1" customWidth="1"/>
    <col min="5" max="5" width="19.109375" style="8" bestFit="1" customWidth="1"/>
    <col min="6" max="6" width="18.109375" style="8" bestFit="1" customWidth="1"/>
    <col min="7" max="7" width="18.44140625" style="8" bestFit="1" customWidth="1"/>
    <col min="8" max="8" width="16.21875" style="8" bestFit="1" customWidth="1"/>
    <col min="9" max="9" width="16.109375" style="8" bestFit="1" customWidth="1"/>
    <col min="10" max="10" width="18.44140625" style="8" bestFit="1" customWidth="1"/>
    <col min="11" max="11" width="17.5546875" style="8" bestFit="1" customWidth="1"/>
    <col min="12" max="12" width="12.6640625" style="8" bestFit="1" customWidth="1"/>
    <col min="13" max="13" width="19.44140625" style="8" bestFit="1" customWidth="1"/>
    <col min="14" max="14" width="16.21875" style="8" bestFit="1" customWidth="1"/>
    <col min="15" max="15" width="16.109375" style="8" bestFit="1" customWidth="1"/>
    <col min="16" max="16" width="17.21875" style="8" bestFit="1" customWidth="1"/>
    <col min="17" max="17" width="14.21875" style="8" bestFit="1" customWidth="1"/>
    <col min="18" max="18" width="14.44140625" style="8" bestFit="1" customWidth="1"/>
    <col min="19" max="19" width="19.21875" style="8" bestFit="1" customWidth="1"/>
    <col min="20" max="20" width="14.5546875" style="8" bestFit="1" customWidth="1"/>
    <col min="21" max="21" width="17.21875" style="8" bestFit="1" customWidth="1"/>
    <col min="22" max="22" width="13.5546875" style="8" bestFit="1" customWidth="1"/>
    <col min="23" max="23" width="17.5546875" style="8" bestFit="1" customWidth="1"/>
    <col min="24" max="24" width="15.109375" style="8" bestFit="1" customWidth="1"/>
    <col min="25" max="25" width="13.77734375" style="8" bestFit="1" customWidth="1"/>
    <col min="26" max="26" width="16.77734375" style="8" bestFit="1" customWidth="1"/>
    <col min="27" max="27" width="17.5546875" style="8" bestFit="1" customWidth="1"/>
    <col min="28" max="28" width="13.88671875" style="228" bestFit="1" customWidth="1"/>
    <col min="29" max="29" width="10.21875" style="8" bestFit="1" customWidth="1"/>
    <col min="30" max="16384" width="9.33203125" style="8"/>
  </cols>
  <sheetData>
    <row r="1" spans="1:28">
      <c r="A1" s="8" t="s">
        <v>510</v>
      </c>
    </row>
    <row r="2" spans="1:28">
      <c r="A2" s="8" t="s">
        <v>1</v>
      </c>
    </row>
    <row r="3" spans="1:28">
      <c r="A3" s="8" t="s">
        <v>110</v>
      </c>
    </row>
    <row r="4" spans="1:28">
      <c r="A4" s="8" t="s">
        <v>509</v>
      </c>
    </row>
    <row r="6" spans="1:2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4" t="s">
        <v>108</v>
      </c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 t="s">
        <v>285</v>
      </c>
      <c r="Y6" s="52"/>
      <c r="Z6" s="52"/>
      <c r="AA6" s="52"/>
      <c r="AB6" s="229"/>
    </row>
    <row r="7" spans="1:28">
      <c r="E7" s="53" t="s">
        <v>99</v>
      </c>
      <c r="F7" s="53" t="s">
        <v>284</v>
      </c>
      <c r="G7" s="53" t="s">
        <v>283</v>
      </c>
      <c r="H7" s="53" t="s">
        <v>282</v>
      </c>
      <c r="K7" s="53" t="s">
        <v>281</v>
      </c>
      <c r="L7" s="53" t="s">
        <v>280</v>
      </c>
      <c r="N7" s="53" t="s">
        <v>279</v>
      </c>
      <c r="O7" s="53" t="s">
        <v>278</v>
      </c>
      <c r="P7" s="53" t="s">
        <v>277</v>
      </c>
      <c r="R7" s="53" t="s">
        <v>276</v>
      </c>
      <c r="S7" s="53" t="s">
        <v>275</v>
      </c>
      <c r="T7" s="53" t="s">
        <v>274</v>
      </c>
      <c r="U7" s="53" t="s">
        <v>274</v>
      </c>
      <c r="V7" s="53" t="s">
        <v>274</v>
      </c>
      <c r="W7" s="53" t="s">
        <v>273</v>
      </c>
      <c r="X7" s="53" t="s">
        <v>272</v>
      </c>
      <c r="Y7" s="53" t="s">
        <v>105</v>
      </c>
      <c r="Z7" s="53" t="s">
        <v>271</v>
      </c>
    </row>
    <row r="8" spans="1:28">
      <c r="A8" s="50" t="s">
        <v>270</v>
      </c>
      <c r="B8" s="50" t="s">
        <v>86</v>
      </c>
      <c r="C8" s="50" t="s">
        <v>269</v>
      </c>
      <c r="D8" s="50" t="s">
        <v>268</v>
      </c>
      <c r="E8" s="50" t="s">
        <v>267</v>
      </c>
      <c r="F8" s="50" t="s">
        <v>266</v>
      </c>
      <c r="G8" s="50" t="s">
        <v>265</v>
      </c>
      <c r="H8" s="50" t="s">
        <v>264</v>
      </c>
      <c r="I8" s="50" t="s">
        <v>263</v>
      </c>
      <c r="J8" s="50" t="s">
        <v>262</v>
      </c>
      <c r="K8" s="50" t="s">
        <v>261</v>
      </c>
      <c r="L8" s="50" t="s">
        <v>260</v>
      </c>
      <c r="M8" s="50" t="s">
        <v>259</v>
      </c>
      <c r="N8" s="50" t="s">
        <v>258</v>
      </c>
      <c r="O8" s="50" t="s">
        <v>257</v>
      </c>
      <c r="P8" s="50" t="s">
        <v>256</v>
      </c>
      <c r="Q8" s="50" t="s">
        <v>255</v>
      </c>
      <c r="R8" s="50" t="s">
        <v>254</v>
      </c>
      <c r="S8" s="50" t="s">
        <v>253</v>
      </c>
      <c r="T8" s="50" t="s">
        <v>252</v>
      </c>
      <c r="U8" s="50" t="s">
        <v>251</v>
      </c>
      <c r="V8" s="50" t="s">
        <v>250</v>
      </c>
      <c r="W8" s="50" t="s">
        <v>249</v>
      </c>
      <c r="X8" s="50" t="s">
        <v>248</v>
      </c>
      <c r="Y8" s="50" t="s">
        <v>247</v>
      </c>
      <c r="Z8" s="50" t="s">
        <v>246</v>
      </c>
      <c r="AA8" s="50" t="s">
        <v>245</v>
      </c>
      <c r="AB8" s="230" t="s">
        <v>244</v>
      </c>
    </row>
    <row r="9" spans="1:28">
      <c r="A9" s="43" t="s">
        <v>493</v>
      </c>
      <c r="C9" s="227">
        <v>0</v>
      </c>
      <c r="D9" s="227">
        <v>0</v>
      </c>
      <c r="E9" s="227">
        <v>0</v>
      </c>
      <c r="F9" s="227">
        <v>0</v>
      </c>
      <c r="G9" s="227">
        <v>0</v>
      </c>
      <c r="H9" s="227">
        <v>0</v>
      </c>
      <c r="I9" s="227">
        <v>0</v>
      </c>
      <c r="J9" s="227">
        <v>0</v>
      </c>
      <c r="K9" s="227">
        <v>0</v>
      </c>
      <c r="L9" s="227">
        <v>0</v>
      </c>
      <c r="M9" s="227">
        <v>0</v>
      </c>
      <c r="N9" s="227">
        <v>0</v>
      </c>
      <c r="O9" s="227">
        <v>0</v>
      </c>
      <c r="P9" s="227">
        <v>0</v>
      </c>
      <c r="Q9" s="227">
        <v>0</v>
      </c>
      <c r="R9" s="227">
        <v>0</v>
      </c>
      <c r="S9" s="227">
        <v>0</v>
      </c>
      <c r="T9" s="227">
        <v>0</v>
      </c>
      <c r="U9" s="227">
        <v>0</v>
      </c>
      <c r="V9" s="227">
        <v>0</v>
      </c>
      <c r="W9" s="227">
        <v>0</v>
      </c>
      <c r="X9" s="227">
        <v>0</v>
      </c>
      <c r="Y9" s="227">
        <v>0</v>
      </c>
      <c r="Z9" s="227">
        <v>0</v>
      </c>
      <c r="AA9" s="227">
        <v>0</v>
      </c>
      <c r="AB9" s="228">
        <v>0</v>
      </c>
    </row>
    <row r="10" spans="1:28">
      <c r="A10" s="44" t="s">
        <v>492</v>
      </c>
      <c r="B10" s="198">
        <f>'54'!F9</f>
        <v>597401</v>
      </c>
      <c r="C10" s="227">
        <f>$B10*'55'!B10</f>
        <v>144554</v>
      </c>
      <c r="D10" s="227">
        <f>$B10*'55'!C10</f>
        <v>80971</v>
      </c>
      <c r="E10" s="227">
        <f>$B10*'55'!D10</f>
        <v>44798</v>
      </c>
      <c r="F10" s="227">
        <f>$B10*'55'!E10</f>
        <v>23158</v>
      </c>
      <c r="G10" s="227">
        <f>$B10*'55'!F10</f>
        <v>4970</v>
      </c>
      <c r="H10" s="227">
        <f>$B10*'55'!G10</f>
        <v>12920</v>
      </c>
      <c r="I10" s="227">
        <f>$B10*'55'!H10</f>
        <v>0</v>
      </c>
      <c r="J10" s="227">
        <f>$B10*'55'!I10</f>
        <v>0</v>
      </c>
      <c r="K10" s="227">
        <f>$B10*'55'!J10</f>
        <v>9235</v>
      </c>
      <c r="L10" s="227">
        <f>$B10*'55'!K10</f>
        <v>13580</v>
      </c>
      <c r="M10" s="227">
        <f>$B10*'55'!L10</f>
        <v>45724</v>
      </c>
      <c r="N10" s="227">
        <f>$B10*'55'!M10</f>
        <v>18710</v>
      </c>
      <c r="O10" s="227">
        <f>$B10*'55'!N10</f>
        <v>1307</v>
      </c>
      <c r="P10" s="227">
        <f>$B10*'55'!O10</f>
        <v>910</v>
      </c>
      <c r="Q10" s="227">
        <f>$B10*'55'!P10</f>
        <v>29691</v>
      </c>
      <c r="R10" s="227">
        <f>$B10*'55'!Q10</f>
        <v>16372.999999999998</v>
      </c>
      <c r="S10" s="227">
        <f>$B10*'55'!R10</f>
        <v>0</v>
      </c>
      <c r="T10" s="227">
        <f>$B10*'55'!S10</f>
        <v>0</v>
      </c>
      <c r="U10" s="227">
        <f>$B10*'55'!T10</f>
        <v>5837.0000000000009</v>
      </c>
      <c r="V10" s="227">
        <f>$B10*'55'!U10</f>
        <v>0</v>
      </c>
      <c r="W10" s="227">
        <f>$B10*'55'!V10</f>
        <v>81233</v>
      </c>
      <c r="X10" s="227">
        <f>$B10*'55'!W10</f>
        <v>557</v>
      </c>
      <c r="Y10" s="227">
        <f>$B10*'55'!X10</f>
        <v>60574</v>
      </c>
      <c r="Z10" s="227">
        <f>$B10*'55'!Y10</f>
        <v>2299</v>
      </c>
      <c r="AA10" s="227">
        <f>$B10*'55'!Z10</f>
        <v>0</v>
      </c>
      <c r="AB10" s="228">
        <f>SUM(C10:AA10)</f>
        <v>597401</v>
      </c>
    </row>
    <row r="11" spans="1:28">
      <c r="A11" s="44" t="s">
        <v>491</v>
      </c>
      <c r="B11" s="198">
        <f>'54'!F10</f>
        <v>1372440</v>
      </c>
      <c r="C11" s="227">
        <f>$B11*'55'!B11</f>
        <v>0</v>
      </c>
      <c r="D11" s="227">
        <f>$B11*'55'!C11</f>
        <v>0</v>
      </c>
      <c r="E11" s="227">
        <f>$B11*'55'!D11</f>
        <v>0</v>
      </c>
      <c r="F11" s="227">
        <f>$B11*'55'!E11</f>
        <v>117020</v>
      </c>
      <c r="G11" s="227">
        <f>$B11*'55'!F11</f>
        <v>25114</v>
      </c>
      <c r="H11" s="227">
        <f>$B11*'55'!G11</f>
        <v>0</v>
      </c>
      <c r="I11" s="227">
        <f>$B11*'55'!H11</f>
        <v>0</v>
      </c>
      <c r="J11" s="227">
        <f>$B11*'55'!I11</f>
        <v>0</v>
      </c>
      <c r="K11" s="227">
        <f>$B11*'55'!J11</f>
        <v>46666</v>
      </c>
      <c r="L11" s="227">
        <f>$B11*'55'!K11</f>
        <v>68622</v>
      </c>
      <c r="M11" s="227">
        <f>$B11*'55'!L11</f>
        <v>231045</v>
      </c>
      <c r="N11" s="227">
        <f>$B11*'55'!M11</f>
        <v>94545</v>
      </c>
      <c r="O11" s="227">
        <f>$B11*'55'!N11</f>
        <v>6606.0000000000009</v>
      </c>
      <c r="P11" s="227">
        <f>$B11*'55'!O11</f>
        <v>4598</v>
      </c>
      <c r="Q11" s="227">
        <f>$B11*'55'!P11</f>
        <v>150031</v>
      </c>
      <c r="R11" s="227">
        <f>$B11*'55'!Q11</f>
        <v>82734</v>
      </c>
      <c r="S11" s="227">
        <f>$B11*'55'!R11</f>
        <v>0</v>
      </c>
      <c r="T11" s="227">
        <f>$B11*'55'!S11</f>
        <v>0</v>
      </c>
      <c r="U11" s="227">
        <f>$B11*'55'!T11</f>
        <v>29494.000000000004</v>
      </c>
      <c r="V11" s="227">
        <f>$B11*'55'!U11</f>
        <v>0</v>
      </c>
      <c r="W11" s="227">
        <f>$B11*'55'!V11</f>
        <v>515963.99999999994</v>
      </c>
      <c r="X11" s="227">
        <f>$B11*'55'!W11</f>
        <v>0</v>
      </c>
      <c r="Y11" s="227">
        <f>$B11*'55'!X11</f>
        <v>0</v>
      </c>
      <c r="Z11" s="227">
        <f>$B11*'55'!Y11</f>
        <v>0</v>
      </c>
      <c r="AA11" s="227">
        <f>$B11*'55'!Z11</f>
        <v>0</v>
      </c>
      <c r="AB11" s="228">
        <f t="shared" ref="AB11:AB74" si="0">SUM(C11:AA11)</f>
        <v>1372439</v>
      </c>
    </row>
    <row r="12" spans="1:28">
      <c r="A12" s="44" t="s">
        <v>490</v>
      </c>
      <c r="B12" s="198">
        <f>'54'!F11</f>
        <v>529357</v>
      </c>
      <c r="C12" s="227">
        <f>$B12*'55'!B12</f>
        <v>0</v>
      </c>
      <c r="D12" s="227">
        <f>$B12*'55'!C12</f>
        <v>0</v>
      </c>
      <c r="E12" s="227">
        <f>$B12*'55'!D12</f>
        <v>0</v>
      </c>
      <c r="F12" s="227">
        <f>$B12*'55'!E12</f>
        <v>45135</v>
      </c>
      <c r="G12" s="227">
        <f>$B12*'55'!F12</f>
        <v>9686</v>
      </c>
      <c r="H12" s="227">
        <f>$B12*'55'!G12</f>
        <v>0</v>
      </c>
      <c r="I12" s="227">
        <f>$B12*'55'!H12</f>
        <v>0</v>
      </c>
      <c r="J12" s="227">
        <f>$B12*'55'!I12</f>
        <v>0</v>
      </c>
      <c r="K12" s="227">
        <f>$B12*'55'!J12</f>
        <v>17999</v>
      </c>
      <c r="L12" s="227">
        <f>$B12*'55'!K12</f>
        <v>26468</v>
      </c>
      <c r="M12" s="227">
        <f>$B12*'55'!L12</f>
        <v>89115</v>
      </c>
      <c r="N12" s="227">
        <f>$B12*'55'!M12</f>
        <v>36466</v>
      </c>
      <c r="O12" s="227">
        <f>$B12*'55'!N12</f>
        <v>2548</v>
      </c>
      <c r="P12" s="227">
        <f>$B12*'55'!O12</f>
        <v>1773</v>
      </c>
      <c r="Q12" s="227">
        <f>$B12*'55'!P12</f>
        <v>57868</v>
      </c>
      <c r="R12" s="227">
        <f>$B12*'55'!Q12</f>
        <v>31911</v>
      </c>
      <c r="S12" s="227">
        <f>$B12*'55'!R12</f>
        <v>0</v>
      </c>
      <c r="T12" s="227">
        <f>$B12*'55'!S12</f>
        <v>0</v>
      </c>
      <c r="U12" s="227">
        <f>$B12*'55'!T12</f>
        <v>11376</v>
      </c>
      <c r="V12" s="227">
        <f>$B12*'55'!U12</f>
        <v>0</v>
      </c>
      <c r="W12" s="227">
        <f>$B12*'55'!V12</f>
        <v>199010</v>
      </c>
      <c r="X12" s="227">
        <f>$B12*'55'!W12</f>
        <v>0</v>
      </c>
      <c r="Y12" s="227">
        <f>$B12*'55'!X12</f>
        <v>0</v>
      </c>
      <c r="Z12" s="227">
        <f>$B12*'55'!Y12</f>
        <v>0</v>
      </c>
      <c r="AA12" s="227">
        <f>$B12*'55'!Z12</f>
        <v>0</v>
      </c>
      <c r="AB12" s="228">
        <f t="shared" si="0"/>
        <v>529355</v>
      </c>
    </row>
    <row r="13" spans="1:28">
      <c r="A13" s="44" t="s">
        <v>489</v>
      </c>
      <c r="B13" s="198">
        <f>'54'!F12</f>
        <v>417650</v>
      </c>
      <c r="C13" s="227">
        <f>$B13*'55'!B13</f>
        <v>0</v>
      </c>
      <c r="D13" s="227">
        <f>$B13*'55'!C13</f>
        <v>94842</v>
      </c>
      <c r="E13" s="227">
        <f>$B13*'55'!D13</f>
        <v>52472</v>
      </c>
      <c r="F13" s="227">
        <f>$B13*'55'!E13</f>
        <v>25135</v>
      </c>
      <c r="G13" s="227">
        <f>$B13*'55'!F13</f>
        <v>5394</v>
      </c>
      <c r="H13" s="227">
        <f>$B13*'55'!G13</f>
        <v>0</v>
      </c>
      <c r="I13" s="227">
        <f>$B13*'55'!H13</f>
        <v>0</v>
      </c>
      <c r="J13" s="227">
        <f>$B13*'55'!I13</f>
        <v>0</v>
      </c>
      <c r="K13" s="227">
        <f>$B13*'55'!J13</f>
        <v>10024</v>
      </c>
      <c r="L13" s="227">
        <f>$B13*'55'!K13</f>
        <v>14740.000000000002</v>
      </c>
      <c r="M13" s="227">
        <f>$B13*'55'!L13</f>
        <v>49627</v>
      </c>
      <c r="N13" s="227">
        <f>$B13*'55'!M13</f>
        <v>20307</v>
      </c>
      <c r="O13" s="227">
        <f>$B13*'55'!N13</f>
        <v>1419</v>
      </c>
      <c r="P13" s="227">
        <f>$B13*'55'!O13</f>
        <v>988</v>
      </c>
      <c r="Q13" s="227">
        <f>$B13*'55'!P13</f>
        <v>32226</v>
      </c>
      <c r="R13" s="227">
        <f>$B13*'55'!Q13</f>
        <v>17771</v>
      </c>
      <c r="S13" s="227">
        <f>$B13*'55'!R13</f>
        <v>0</v>
      </c>
      <c r="T13" s="227">
        <f>$B13*'55'!S13</f>
        <v>0</v>
      </c>
      <c r="U13" s="227">
        <f>$B13*'55'!T13</f>
        <v>6335</v>
      </c>
      <c r="V13" s="227">
        <f>$B13*'55'!U13</f>
        <v>0</v>
      </c>
      <c r="W13" s="227">
        <f>$B13*'55'!V13</f>
        <v>86371</v>
      </c>
      <c r="X13" s="227">
        <f>$B13*'55'!W13</f>
        <v>0</v>
      </c>
      <c r="Y13" s="227">
        <f>$B13*'55'!X13</f>
        <v>0</v>
      </c>
      <c r="Z13" s="227">
        <f>$B13*'55'!Y13</f>
        <v>0</v>
      </c>
      <c r="AA13" s="227">
        <f>$B13*'55'!Z13</f>
        <v>0</v>
      </c>
      <c r="AB13" s="228">
        <f t="shared" si="0"/>
        <v>417651</v>
      </c>
    </row>
    <row r="14" spans="1:28">
      <c r="A14" s="43" t="s">
        <v>488</v>
      </c>
      <c r="B14" s="198">
        <f>'54'!F13</f>
        <v>0</v>
      </c>
      <c r="C14" s="227">
        <f>$B14*'55'!B14</f>
        <v>0</v>
      </c>
      <c r="D14" s="227">
        <f>$B14*'55'!C14</f>
        <v>0</v>
      </c>
      <c r="E14" s="227">
        <f>$B14*'55'!D14</f>
        <v>0</v>
      </c>
      <c r="F14" s="227">
        <f>$B14*'55'!E14</f>
        <v>0</v>
      </c>
      <c r="G14" s="227">
        <f>$B14*'55'!F14</f>
        <v>0</v>
      </c>
      <c r="H14" s="227">
        <f>$B14*'55'!G14</f>
        <v>0</v>
      </c>
      <c r="I14" s="227">
        <f>$B14*'55'!H14</f>
        <v>0</v>
      </c>
      <c r="J14" s="227">
        <f>$B14*'55'!I14</f>
        <v>0</v>
      </c>
      <c r="K14" s="227">
        <f>$B14*'55'!J14</f>
        <v>0</v>
      </c>
      <c r="L14" s="227">
        <f>$B14*'55'!K14</f>
        <v>0</v>
      </c>
      <c r="M14" s="227">
        <f>$B14*'55'!L14</f>
        <v>0</v>
      </c>
      <c r="N14" s="227">
        <f>$B14*'55'!M14</f>
        <v>0</v>
      </c>
      <c r="O14" s="227">
        <f>$B14*'55'!N14</f>
        <v>0</v>
      </c>
      <c r="P14" s="227">
        <f>$B14*'55'!O14</f>
        <v>0</v>
      </c>
      <c r="Q14" s="227">
        <f>$B14*'55'!P14</f>
        <v>0</v>
      </c>
      <c r="R14" s="227">
        <f>$B14*'55'!Q14</f>
        <v>0</v>
      </c>
      <c r="S14" s="227">
        <f>$B14*'55'!R14</f>
        <v>0</v>
      </c>
      <c r="T14" s="227">
        <f>$B14*'55'!S14</f>
        <v>0</v>
      </c>
      <c r="U14" s="227">
        <f>$B14*'55'!T14</f>
        <v>0</v>
      </c>
      <c r="V14" s="227">
        <f>$B14*'55'!U14</f>
        <v>0</v>
      </c>
      <c r="W14" s="227">
        <f>$B14*'55'!V14</f>
        <v>0</v>
      </c>
      <c r="X14" s="227">
        <f>$B14*'55'!W14</f>
        <v>0</v>
      </c>
      <c r="Y14" s="227">
        <f>$B14*'55'!X14</f>
        <v>0</v>
      </c>
      <c r="Z14" s="227">
        <f>$B14*'55'!Y14</f>
        <v>0</v>
      </c>
      <c r="AA14" s="227">
        <f>$B14*'55'!Z14</f>
        <v>0</v>
      </c>
      <c r="AB14" s="228">
        <f t="shared" si="0"/>
        <v>0</v>
      </c>
    </row>
    <row r="15" spans="1:28">
      <c r="A15" s="46" t="s">
        <v>487</v>
      </c>
      <c r="B15" s="198">
        <f>'54'!F14</f>
        <v>0</v>
      </c>
      <c r="C15" s="227">
        <f>$B15*'55'!B15</f>
        <v>0</v>
      </c>
      <c r="D15" s="227">
        <f>$B15*'55'!C15</f>
        <v>0</v>
      </c>
      <c r="E15" s="227">
        <f>$B15*'55'!D15</f>
        <v>0</v>
      </c>
      <c r="F15" s="227">
        <f>$B15*'55'!E15</f>
        <v>0</v>
      </c>
      <c r="G15" s="227">
        <f>$B15*'55'!F15</f>
        <v>0</v>
      </c>
      <c r="H15" s="227">
        <f>$B15*'55'!G15</f>
        <v>0</v>
      </c>
      <c r="I15" s="227">
        <f>$B15*'55'!H15</f>
        <v>0</v>
      </c>
      <c r="J15" s="227">
        <f>$B15*'55'!I15</f>
        <v>0</v>
      </c>
      <c r="K15" s="227">
        <f>$B15*'55'!J15</f>
        <v>0</v>
      </c>
      <c r="L15" s="227">
        <f>$B15*'55'!K15</f>
        <v>0</v>
      </c>
      <c r="M15" s="227">
        <f>$B15*'55'!L15</f>
        <v>0</v>
      </c>
      <c r="N15" s="227">
        <f>$B15*'55'!M15</f>
        <v>0</v>
      </c>
      <c r="O15" s="227">
        <f>$B15*'55'!N15</f>
        <v>0</v>
      </c>
      <c r="P15" s="227">
        <f>$B15*'55'!O15</f>
        <v>0</v>
      </c>
      <c r="Q15" s="227">
        <f>$B15*'55'!P15</f>
        <v>0</v>
      </c>
      <c r="R15" s="227">
        <f>$B15*'55'!Q15</f>
        <v>0</v>
      </c>
      <c r="S15" s="227">
        <f>$B15*'55'!R15</f>
        <v>0</v>
      </c>
      <c r="T15" s="227">
        <f>$B15*'55'!S15</f>
        <v>0</v>
      </c>
      <c r="U15" s="227">
        <f>$B15*'55'!T15</f>
        <v>0</v>
      </c>
      <c r="V15" s="227">
        <f>$B15*'55'!U15</f>
        <v>0</v>
      </c>
      <c r="W15" s="227">
        <f>$B15*'55'!V15</f>
        <v>0</v>
      </c>
      <c r="X15" s="227">
        <f>$B15*'55'!W15</f>
        <v>0</v>
      </c>
      <c r="Y15" s="227">
        <f>$B15*'55'!X15</f>
        <v>0</v>
      </c>
      <c r="Z15" s="227">
        <f>$B15*'55'!Y15</f>
        <v>0</v>
      </c>
      <c r="AA15" s="227">
        <f>$B15*'55'!Z15</f>
        <v>0</v>
      </c>
      <c r="AB15" s="228">
        <f t="shared" si="0"/>
        <v>0</v>
      </c>
    </row>
    <row r="16" spans="1:28">
      <c r="A16" s="46" t="s">
        <v>486</v>
      </c>
      <c r="B16" s="198">
        <f>'54'!F15</f>
        <v>0</v>
      </c>
      <c r="C16" s="227">
        <f>$B16*'55'!B16</f>
        <v>0</v>
      </c>
      <c r="D16" s="227">
        <f>$B16*'55'!C16</f>
        <v>0</v>
      </c>
      <c r="E16" s="227">
        <f>$B16*'55'!D16</f>
        <v>0</v>
      </c>
      <c r="F16" s="227">
        <f>$B16*'55'!E16</f>
        <v>0</v>
      </c>
      <c r="G16" s="227">
        <f>$B16*'55'!F16</f>
        <v>0</v>
      </c>
      <c r="H16" s="227">
        <f>$B16*'55'!G16</f>
        <v>0</v>
      </c>
      <c r="I16" s="227">
        <f>$B16*'55'!H16</f>
        <v>0</v>
      </c>
      <c r="J16" s="227">
        <f>$B16*'55'!I16</f>
        <v>0</v>
      </c>
      <c r="K16" s="227">
        <f>$B16*'55'!J16</f>
        <v>0</v>
      </c>
      <c r="L16" s="227">
        <f>$B16*'55'!K16</f>
        <v>0</v>
      </c>
      <c r="M16" s="227">
        <f>$B16*'55'!L16</f>
        <v>0</v>
      </c>
      <c r="N16" s="227">
        <f>$B16*'55'!M16</f>
        <v>0</v>
      </c>
      <c r="O16" s="227">
        <f>$B16*'55'!N16</f>
        <v>0</v>
      </c>
      <c r="P16" s="227">
        <f>$B16*'55'!O16</f>
        <v>0</v>
      </c>
      <c r="Q16" s="227">
        <f>$B16*'55'!P16</f>
        <v>0</v>
      </c>
      <c r="R16" s="227">
        <f>$B16*'55'!Q16</f>
        <v>0</v>
      </c>
      <c r="S16" s="227">
        <f>$B16*'55'!R16</f>
        <v>0</v>
      </c>
      <c r="T16" s="227">
        <f>$B16*'55'!S16</f>
        <v>0</v>
      </c>
      <c r="U16" s="227">
        <f>$B16*'55'!T16</f>
        <v>0</v>
      </c>
      <c r="V16" s="227">
        <f>$B16*'55'!U16</f>
        <v>0</v>
      </c>
      <c r="W16" s="227">
        <f>$B16*'55'!V16</f>
        <v>0</v>
      </c>
      <c r="X16" s="227">
        <f>$B16*'55'!W16</f>
        <v>0</v>
      </c>
      <c r="Y16" s="227">
        <f>$B16*'55'!X16</f>
        <v>0</v>
      </c>
      <c r="Z16" s="227">
        <f>$B16*'55'!Y16</f>
        <v>0</v>
      </c>
      <c r="AA16" s="227">
        <f>$B16*'55'!Z16</f>
        <v>0</v>
      </c>
      <c r="AB16" s="228">
        <f t="shared" si="0"/>
        <v>0</v>
      </c>
    </row>
    <row r="17" spans="1:28">
      <c r="A17" s="48" t="s">
        <v>469</v>
      </c>
      <c r="B17" s="198">
        <f>'54'!F16</f>
        <v>104077</v>
      </c>
      <c r="C17" s="227">
        <f>$B17*'55'!B17</f>
        <v>0</v>
      </c>
      <c r="D17" s="227">
        <f>$B17*'55'!C17</f>
        <v>0</v>
      </c>
      <c r="E17" s="227">
        <f>$B17*'55'!D17</f>
        <v>0</v>
      </c>
      <c r="F17" s="227">
        <f>$B17*'55'!E17</f>
        <v>0</v>
      </c>
      <c r="G17" s="227">
        <f>$B17*'55'!F17</f>
        <v>0</v>
      </c>
      <c r="H17" s="227">
        <f>$B17*'55'!G17</f>
        <v>0</v>
      </c>
      <c r="I17" s="227">
        <f>$B17*'55'!H17</f>
        <v>0</v>
      </c>
      <c r="J17" s="227">
        <f>$B17*'55'!I17</f>
        <v>0</v>
      </c>
      <c r="K17" s="227">
        <f>$B17*'55'!J17</f>
        <v>0</v>
      </c>
      <c r="L17" s="227">
        <f>$B17*'55'!K17</f>
        <v>0</v>
      </c>
      <c r="M17" s="227">
        <f>$B17*'55'!L17</f>
        <v>0</v>
      </c>
      <c r="N17" s="227">
        <f>$B17*'55'!M17</f>
        <v>0</v>
      </c>
      <c r="O17" s="227">
        <f>$B17*'55'!N17</f>
        <v>0</v>
      </c>
      <c r="P17" s="227">
        <f>$B17*'55'!O17</f>
        <v>0</v>
      </c>
      <c r="Q17" s="227">
        <f>$B17*'55'!P17</f>
        <v>0</v>
      </c>
      <c r="R17" s="227">
        <f>$B17*'55'!Q17</f>
        <v>0</v>
      </c>
      <c r="S17" s="227">
        <f>$B17*'55'!R17</f>
        <v>0</v>
      </c>
      <c r="T17" s="227">
        <f>$B17*'55'!S17</f>
        <v>0</v>
      </c>
      <c r="U17" s="227">
        <f>$B17*'55'!T17</f>
        <v>0</v>
      </c>
      <c r="V17" s="227">
        <f>$B17*'55'!U17</f>
        <v>0</v>
      </c>
      <c r="W17" s="227">
        <f>$B17*'55'!V17</f>
        <v>104077</v>
      </c>
      <c r="X17" s="227">
        <f>$B17*'55'!W17</f>
        <v>0</v>
      </c>
      <c r="Y17" s="227">
        <f>$B17*'55'!X17</f>
        <v>0</v>
      </c>
      <c r="Z17" s="227">
        <f>$B17*'55'!Y17</f>
        <v>0</v>
      </c>
      <c r="AA17" s="227">
        <f>$B17*'55'!Z17</f>
        <v>0</v>
      </c>
      <c r="AB17" s="228">
        <f t="shared" si="0"/>
        <v>104077</v>
      </c>
    </row>
    <row r="18" spans="1:28">
      <c r="A18" s="48" t="s">
        <v>471</v>
      </c>
      <c r="B18" s="198">
        <f>'54'!F17</f>
        <v>1098006</v>
      </c>
      <c r="C18" s="227">
        <f>$B18*'55'!B18</f>
        <v>0</v>
      </c>
      <c r="D18" s="227">
        <f>$B18*'55'!C18</f>
        <v>0</v>
      </c>
      <c r="E18" s="227">
        <f>$B18*'55'!D18</f>
        <v>0</v>
      </c>
      <c r="F18" s="227">
        <f>$B18*'55'!E18</f>
        <v>0</v>
      </c>
      <c r="G18" s="227">
        <f>$B18*'55'!F18</f>
        <v>0</v>
      </c>
      <c r="H18" s="227">
        <f>$B18*'55'!G18</f>
        <v>0</v>
      </c>
      <c r="I18" s="227">
        <f>$B18*'55'!H18</f>
        <v>0</v>
      </c>
      <c r="J18" s="227">
        <f>$B18*'55'!I18</f>
        <v>0</v>
      </c>
      <c r="K18" s="227">
        <f>$B18*'55'!J18</f>
        <v>0</v>
      </c>
      <c r="L18" s="227">
        <f>$B18*'55'!K18</f>
        <v>0</v>
      </c>
      <c r="M18" s="227">
        <f>$B18*'55'!L18</f>
        <v>0</v>
      </c>
      <c r="N18" s="227">
        <f>$B18*'55'!M18</f>
        <v>0</v>
      </c>
      <c r="O18" s="227">
        <f>$B18*'55'!N18</f>
        <v>0</v>
      </c>
      <c r="P18" s="227">
        <f>$B18*'55'!O18</f>
        <v>0</v>
      </c>
      <c r="Q18" s="227">
        <f>$B18*'55'!P18</f>
        <v>0</v>
      </c>
      <c r="R18" s="227">
        <f>$B18*'55'!Q18</f>
        <v>0</v>
      </c>
      <c r="S18" s="227">
        <f>$B18*'55'!R18</f>
        <v>0</v>
      </c>
      <c r="T18" s="227">
        <f>$B18*'55'!S18</f>
        <v>0</v>
      </c>
      <c r="U18" s="227">
        <f>$B18*'55'!T18</f>
        <v>0</v>
      </c>
      <c r="V18" s="227">
        <f>$B18*'55'!U18</f>
        <v>0</v>
      </c>
      <c r="W18" s="227">
        <f>$B18*'55'!V18</f>
        <v>1098006</v>
      </c>
      <c r="X18" s="227">
        <f>$B18*'55'!W18</f>
        <v>0</v>
      </c>
      <c r="Y18" s="227">
        <f>$B18*'55'!X18</f>
        <v>0</v>
      </c>
      <c r="Z18" s="227">
        <f>$B18*'55'!Y18</f>
        <v>0</v>
      </c>
      <c r="AA18" s="227">
        <f>$B18*'55'!Z18</f>
        <v>0</v>
      </c>
      <c r="AB18" s="228">
        <f t="shared" si="0"/>
        <v>1098006</v>
      </c>
    </row>
    <row r="19" spans="1:28">
      <c r="A19" s="48" t="s">
        <v>468</v>
      </c>
      <c r="B19" s="198">
        <f>'54'!F18</f>
        <v>1660755</v>
      </c>
      <c r="C19" s="227">
        <f>$B19*'55'!B19</f>
        <v>0</v>
      </c>
      <c r="D19" s="227">
        <f>$B19*'55'!C19</f>
        <v>0</v>
      </c>
      <c r="E19" s="227">
        <f>$B19*'55'!D19</f>
        <v>0</v>
      </c>
      <c r="F19" s="227">
        <f>$B19*'55'!E19</f>
        <v>0</v>
      </c>
      <c r="G19" s="227">
        <f>$B19*'55'!F19</f>
        <v>0</v>
      </c>
      <c r="H19" s="227">
        <f>$B19*'55'!G19</f>
        <v>0</v>
      </c>
      <c r="I19" s="227">
        <f>$B19*'55'!H19</f>
        <v>0</v>
      </c>
      <c r="J19" s="227">
        <f>$B19*'55'!I19</f>
        <v>0</v>
      </c>
      <c r="K19" s="227">
        <f>$B19*'55'!J19</f>
        <v>0</v>
      </c>
      <c r="L19" s="227">
        <f>$B19*'55'!K19</f>
        <v>0</v>
      </c>
      <c r="M19" s="227">
        <f>$B19*'55'!L19</f>
        <v>0</v>
      </c>
      <c r="N19" s="227">
        <f>$B19*'55'!M19</f>
        <v>0</v>
      </c>
      <c r="O19" s="227">
        <f>$B19*'55'!N19</f>
        <v>0</v>
      </c>
      <c r="P19" s="227">
        <f>$B19*'55'!O19</f>
        <v>0</v>
      </c>
      <c r="Q19" s="227">
        <f>$B19*'55'!P19</f>
        <v>0</v>
      </c>
      <c r="R19" s="227">
        <f>$B19*'55'!Q19</f>
        <v>0</v>
      </c>
      <c r="S19" s="227">
        <f>$B19*'55'!R19</f>
        <v>0</v>
      </c>
      <c r="T19" s="227">
        <f>$B19*'55'!S19</f>
        <v>0</v>
      </c>
      <c r="U19" s="227">
        <f>$B19*'55'!T19</f>
        <v>0</v>
      </c>
      <c r="V19" s="227">
        <f>$B19*'55'!U19</f>
        <v>0</v>
      </c>
      <c r="W19" s="227">
        <f>$B19*'55'!V19</f>
        <v>1660755</v>
      </c>
      <c r="X19" s="227">
        <f>$B19*'55'!W19</f>
        <v>0</v>
      </c>
      <c r="Y19" s="227">
        <f>$B19*'55'!X19</f>
        <v>0</v>
      </c>
      <c r="Z19" s="227">
        <f>$B19*'55'!Y19</f>
        <v>0</v>
      </c>
      <c r="AA19" s="227">
        <f>$B19*'55'!Z19</f>
        <v>0</v>
      </c>
      <c r="AB19" s="228">
        <f t="shared" si="0"/>
        <v>1660755</v>
      </c>
    </row>
    <row r="20" spans="1:28">
      <c r="A20" s="44" t="s">
        <v>485</v>
      </c>
      <c r="B20" s="198">
        <f>'54'!F19</f>
        <v>2095330</v>
      </c>
      <c r="C20" s="227">
        <f>$B20*'55'!B20</f>
        <v>0</v>
      </c>
      <c r="D20" s="227">
        <f>$B20*'55'!C20</f>
        <v>0</v>
      </c>
      <c r="E20" s="227">
        <f>$B20*'55'!D20</f>
        <v>0</v>
      </c>
      <c r="F20" s="227">
        <f>$B20*'55'!E20</f>
        <v>0</v>
      </c>
      <c r="G20" s="227">
        <f>$B20*'55'!F20</f>
        <v>0</v>
      </c>
      <c r="H20" s="227">
        <f>$B20*'55'!G20</f>
        <v>0</v>
      </c>
      <c r="I20" s="227">
        <f>$B20*'55'!H20</f>
        <v>0</v>
      </c>
      <c r="J20" s="227">
        <f>$B20*'55'!I20</f>
        <v>0</v>
      </c>
      <c r="K20" s="227">
        <f>$B20*'55'!J20</f>
        <v>0</v>
      </c>
      <c r="L20" s="227">
        <f>$B20*'55'!K20</f>
        <v>0</v>
      </c>
      <c r="M20" s="227">
        <f>$B20*'55'!L20</f>
        <v>0</v>
      </c>
      <c r="N20" s="227">
        <f>$B20*'55'!M20</f>
        <v>0</v>
      </c>
      <c r="O20" s="227">
        <f>$B20*'55'!N20</f>
        <v>0</v>
      </c>
      <c r="P20" s="227">
        <f>$B20*'55'!O20</f>
        <v>0</v>
      </c>
      <c r="Q20" s="227">
        <f>$B20*'55'!P20</f>
        <v>0</v>
      </c>
      <c r="R20" s="227">
        <f>$B20*'55'!Q20</f>
        <v>0</v>
      </c>
      <c r="S20" s="227">
        <f>$B20*'55'!R20</f>
        <v>0</v>
      </c>
      <c r="T20" s="227">
        <f>$B20*'55'!S20</f>
        <v>0</v>
      </c>
      <c r="U20" s="227">
        <f>$B20*'55'!T20</f>
        <v>0</v>
      </c>
      <c r="V20" s="227">
        <f>$B20*'55'!U20</f>
        <v>0</v>
      </c>
      <c r="W20" s="227">
        <f>$B20*'55'!V20</f>
        <v>2095330</v>
      </c>
      <c r="X20" s="227">
        <f>$B20*'55'!W20</f>
        <v>0</v>
      </c>
      <c r="Y20" s="227">
        <f>$B20*'55'!X20</f>
        <v>0</v>
      </c>
      <c r="Z20" s="227">
        <f>$B20*'55'!Y20</f>
        <v>0</v>
      </c>
      <c r="AA20" s="227">
        <f>$B20*'55'!Z20</f>
        <v>0</v>
      </c>
      <c r="AB20" s="228">
        <f t="shared" si="0"/>
        <v>2095330</v>
      </c>
    </row>
    <row r="21" spans="1:28">
      <c r="A21" s="47" t="s">
        <v>484</v>
      </c>
      <c r="B21" s="198">
        <f>'54'!F20</f>
        <v>2441926</v>
      </c>
      <c r="C21" s="227">
        <f>$B21*'55'!B21</f>
        <v>0</v>
      </c>
      <c r="D21" s="227">
        <f>$B21*'55'!C21</f>
        <v>0</v>
      </c>
      <c r="E21" s="227">
        <f>$B21*'55'!D21</f>
        <v>0</v>
      </c>
      <c r="F21" s="227">
        <f>$B21*'55'!E21</f>
        <v>0</v>
      </c>
      <c r="G21" s="227">
        <f>$B21*'55'!F21</f>
        <v>0</v>
      </c>
      <c r="H21" s="227">
        <f>$B21*'55'!G21</f>
        <v>0</v>
      </c>
      <c r="I21" s="227">
        <f>$B21*'55'!H21</f>
        <v>0</v>
      </c>
      <c r="J21" s="227">
        <f>$B21*'55'!I21</f>
        <v>0</v>
      </c>
      <c r="K21" s="227">
        <f>$B21*'55'!J21</f>
        <v>0</v>
      </c>
      <c r="L21" s="227">
        <f>$B21*'55'!K21</f>
        <v>0</v>
      </c>
      <c r="M21" s="227">
        <f>$B21*'55'!L21</f>
        <v>0</v>
      </c>
      <c r="N21" s="227">
        <f>$B21*'55'!M21</f>
        <v>0</v>
      </c>
      <c r="O21" s="227">
        <f>$B21*'55'!N21</f>
        <v>0</v>
      </c>
      <c r="P21" s="227">
        <f>$B21*'55'!O21</f>
        <v>0</v>
      </c>
      <c r="Q21" s="227">
        <f>$B21*'55'!P21</f>
        <v>0</v>
      </c>
      <c r="R21" s="227">
        <f>$B21*'55'!Q21</f>
        <v>0</v>
      </c>
      <c r="S21" s="227">
        <f>$B21*'55'!R21</f>
        <v>0</v>
      </c>
      <c r="T21" s="227">
        <f>$B21*'55'!S21</f>
        <v>0</v>
      </c>
      <c r="U21" s="227">
        <f>$B21*'55'!T21</f>
        <v>0</v>
      </c>
      <c r="V21" s="227">
        <f>$B21*'55'!U21</f>
        <v>0</v>
      </c>
      <c r="W21" s="227">
        <f>$B21*'55'!V21</f>
        <v>2441926</v>
      </c>
      <c r="X21" s="227">
        <f>$B21*'55'!W21</f>
        <v>0</v>
      </c>
      <c r="Y21" s="227">
        <f>$B21*'55'!X21</f>
        <v>0</v>
      </c>
      <c r="Z21" s="227">
        <f>$B21*'55'!Y21</f>
        <v>0</v>
      </c>
      <c r="AA21" s="227">
        <f>$B21*'55'!Z21</f>
        <v>0</v>
      </c>
      <c r="AB21" s="228">
        <f t="shared" si="0"/>
        <v>2441926</v>
      </c>
    </row>
    <row r="22" spans="1:28">
      <c r="A22" s="46" t="s">
        <v>483</v>
      </c>
      <c r="B22" s="198">
        <f>'54'!F21</f>
        <v>0</v>
      </c>
      <c r="C22" s="227">
        <f>$B22*'55'!B22</f>
        <v>0</v>
      </c>
      <c r="D22" s="227">
        <f>$B22*'55'!C22</f>
        <v>0</v>
      </c>
      <c r="E22" s="227">
        <f>$B22*'55'!D22</f>
        <v>0</v>
      </c>
      <c r="F22" s="227">
        <f>$B22*'55'!E22</f>
        <v>0</v>
      </c>
      <c r="G22" s="227">
        <f>$B22*'55'!F22</f>
        <v>0</v>
      </c>
      <c r="H22" s="227">
        <f>$B22*'55'!G22</f>
        <v>0</v>
      </c>
      <c r="I22" s="227">
        <f>$B22*'55'!H22</f>
        <v>0</v>
      </c>
      <c r="J22" s="227">
        <f>$B22*'55'!I22</f>
        <v>0</v>
      </c>
      <c r="K22" s="227">
        <f>$B22*'55'!J22</f>
        <v>0</v>
      </c>
      <c r="L22" s="227">
        <f>$B22*'55'!K22</f>
        <v>0</v>
      </c>
      <c r="M22" s="227">
        <f>$B22*'55'!L22</f>
        <v>0</v>
      </c>
      <c r="N22" s="227">
        <f>$B22*'55'!M22</f>
        <v>0</v>
      </c>
      <c r="O22" s="227">
        <f>$B22*'55'!N22</f>
        <v>0</v>
      </c>
      <c r="P22" s="227">
        <f>$B22*'55'!O22</f>
        <v>0</v>
      </c>
      <c r="Q22" s="227">
        <f>$B22*'55'!P22</f>
        <v>0</v>
      </c>
      <c r="R22" s="227">
        <f>$B22*'55'!Q22</f>
        <v>0</v>
      </c>
      <c r="S22" s="227">
        <f>$B22*'55'!R22</f>
        <v>0</v>
      </c>
      <c r="T22" s="227">
        <f>$B22*'55'!S22</f>
        <v>0</v>
      </c>
      <c r="U22" s="227">
        <f>$B22*'55'!T22</f>
        <v>0</v>
      </c>
      <c r="V22" s="227">
        <f>$B22*'55'!U22</f>
        <v>0</v>
      </c>
      <c r="W22" s="227">
        <f>$B22*'55'!V22</f>
        <v>0</v>
      </c>
      <c r="X22" s="227">
        <f>$B22*'55'!W22</f>
        <v>0</v>
      </c>
      <c r="Y22" s="227">
        <f>$B22*'55'!X22</f>
        <v>0</v>
      </c>
      <c r="Z22" s="227">
        <f>$B22*'55'!Y22</f>
        <v>0</v>
      </c>
      <c r="AA22" s="227">
        <f>$B22*'55'!Z22</f>
        <v>0</v>
      </c>
      <c r="AB22" s="228">
        <f t="shared" si="0"/>
        <v>0</v>
      </c>
    </row>
    <row r="23" spans="1:28">
      <c r="A23" s="45" t="s">
        <v>482</v>
      </c>
      <c r="B23" s="198">
        <f>'54'!F22</f>
        <v>1989476</v>
      </c>
      <c r="C23" s="227">
        <f>$B23*'55'!B23</f>
        <v>0</v>
      </c>
      <c r="D23" s="227">
        <f>$B23*'55'!C23</f>
        <v>0</v>
      </c>
      <c r="E23" s="227">
        <f>$B23*'55'!D23</f>
        <v>0</v>
      </c>
      <c r="F23" s="227">
        <f>$B23*'55'!E23</f>
        <v>271821</v>
      </c>
      <c r="G23" s="227">
        <f>$B23*'55'!F23</f>
        <v>58335</v>
      </c>
      <c r="H23" s="227">
        <f>$B23*'55'!G23</f>
        <v>0</v>
      </c>
      <c r="I23" s="227">
        <f>$B23*'55'!H23</f>
        <v>0</v>
      </c>
      <c r="J23" s="227">
        <f>$B23*'55'!I23</f>
        <v>0</v>
      </c>
      <c r="K23" s="227">
        <f>$B23*'55'!J23</f>
        <v>108399</v>
      </c>
      <c r="L23" s="227">
        <f>$B23*'55'!K23</f>
        <v>159400</v>
      </c>
      <c r="M23" s="227">
        <f>$B23*'55'!L23</f>
        <v>536687</v>
      </c>
      <c r="N23" s="227">
        <f>$B23*'55'!M23</f>
        <v>219615</v>
      </c>
      <c r="O23" s="227">
        <f>$B23*'55'!N23</f>
        <v>15346</v>
      </c>
      <c r="P23" s="227">
        <f>$B23*'55'!O23</f>
        <v>10681</v>
      </c>
      <c r="Q23" s="227">
        <f>$B23*'55'!P23</f>
        <v>348502</v>
      </c>
      <c r="R23" s="227">
        <f>$B23*'55'!Q23</f>
        <v>192179</v>
      </c>
      <c r="S23" s="227">
        <f>$B23*'55'!R23</f>
        <v>0</v>
      </c>
      <c r="T23" s="227">
        <f>$B23*'55'!S23</f>
        <v>0</v>
      </c>
      <c r="U23" s="227">
        <f>$B23*'55'!T23</f>
        <v>68511</v>
      </c>
      <c r="V23" s="227">
        <f>$B23*'55'!U23</f>
        <v>0</v>
      </c>
      <c r="W23" s="227">
        <f>$B23*'55'!V23</f>
        <v>0</v>
      </c>
      <c r="X23" s="227">
        <f>$B23*'55'!W23</f>
        <v>0</v>
      </c>
      <c r="Y23" s="227">
        <f>$B23*'55'!X23</f>
        <v>0</v>
      </c>
      <c r="Z23" s="227">
        <f>$B23*'55'!Y23</f>
        <v>0</v>
      </c>
      <c r="AA23" s="227">
        <f>$B23*'55'!Z23</f>
        <v>0</v>
      </c>
      <c r="AB23" s="228">
        <f t="shared" si="0"/>
        <v>1989476</v>
      </c>
    </row>
    <row r="24" spans="1:28">
      <c r="A24" s="10" t="s">
        <v>481</v>
      </c>
      <c r="B24" s="198">
        <f>'54'!F23</f>
        <v>0</v>
      </c>
      <c r="C24" s="227">
        <f>$B24*'55'!B24</f>
        <v>0</v>
      </c>
      <c r="D24" s="227">
        <f>$B24*'55'!C24</f>
        <v>0</v>
      </c>
      <c r="E24" s="227">
        <f>$B24*'55'!D24</f>
        <v>0</v>
      </c>
      <c r="F24" s="227">
        <f>$B24*'55'!E24</f>
        <v>0</v>
      </c>
      <c r="G24" s="227">
        <f>$B24*'55'!F24</f>
        <v>0</v>
      </c>
      <c r="H24" s="227">
        <f>$B24*'55'!G24</f>
        <v>0</v>
      </c>
      <c r="I24" s="227">
        <f>$B24*'55'!H24</f>
        <v>0</v>
      </c>
      <c r="J24" s="227">
        <f>$B24*'55'!I24</f>
        <v>0</v>
      </c>
      <c r="K24" s="227">
        <f>$B24*'55'!J24</f>
        <v>0</v>
      </c>
      <c r="L24" s="227">
        <f>$B24*'55'!K24</f>
        <v>0</v>
      </c>
      <c r="M24" s="227">
        <f>$B24*'55'!L24</f>
        <v>0</v>
      </c>
      <c r="N24" s="227">
        <f>$B24*'55'!M24</f>
        <v>0</v>
      </c>
      <c r="O24" s="227">
        <f>$B24*'55'!N24</f>
        <v>0</v>
      </c>
      <c r="P24" s="227">
        <f>$B24*'55'!O24</f>
        <v>0</v>
      </c>
      <c r="Q24" s="227">
        <f>$B24*'55'!P24</f>
        <v>0</v>
      </c>
      <c r="R24" s="227">
        <f>$B24*'55'!Q24</f>
        <v>0</v>
      </c>
      <c r="S24" s="227">
        <f>$B24*'55'!R24</f>
        <v>0</v>
      </c>
      <c r="T24" s="227">
        <f>$B24*'55'!S24</f>
        <v>0</v>
      </c>
      <c r="U24" s="227">
        <f>$B24*'55'!T24</f>
        <v>0</v>
      </c>
      <c r="V24" s="227">
        <f>$B24*'55'!U24</f>
        <v>0</v>
      </c>
      <c r="W24" s="227">
        <f>$B24*'55'!V24</f>
        <v>0</v>
      </c>
      <c r="X24" s="227">
        <f>$B24*'55'!W24</f>
        <v>0</v>
      </c>
      <c r="Y24" s="227">
        <f>$B24*'55'!X24</f>
        <v>0</v>
      </c>
      <c r="Z24" s="227">
        <f>$B24*'55'!Y24</f>
        <v>0</v>
      </c>
      <c r="AA24" s="227">
        <f>$B24*'55'!Z24</f>
        <v>0</v>
      </c>
      <c r="AB24" s="228">
        <f t="shared" si="0"/>
        <v>0</v>
      </c>
    </row>
    <row r="25" spans="1:28">
      <c r="A25" s="10" t="s">
        <v>480</v>
      </c>
      <c r="B25" s="198">
        <f>'54'!F24</f>
        <v>1915635</v>
      </c>
      <c r="C25" s="227">
        <f>$B25*'55'!B25</f>
        <v>0</v>
      </c>
      <c r="D25" s="227">
        <f>$B25*'55'!C25</f>
        <v>0</v>
      </c>
      <c r="E25" s="227">
        <f>$B25*'55'!D25</f>
        <v>0</v>
      </c>
      <c r="F25" s="227">
        <f>$B25*'55'!E25</f>
        <v>261732</v>
      </c>
      <c r="G25" s="227">
        <f>$B25*'55'!F25</f>
        <v>56170</v>
      </c>
      <c r="H25" s="227">
        <f>$B25*'55'!G25</f>
        <v>0</v>
      </c>
      <c r="I25" s="227">
        <f>$B25*'55'!H25</f>
        <v>0</v>
      </c>
      <c r="J25" s="227">
        <f>$B25*'55'!I25</f>
        <v>0</v>
      </c>
      <c r="K25" s="227">
        <f>$B25*'55'!J25</f>
        <v>104376</v>
      </c>
      <c r="L25" s="227">
        <f>$B25*'55'!K25</f>
        <v>153484</v>
      </c>
      <c r="M25" s="227">
        <f>$B25*'55'!L25</f>
        <v>516767</v>
      </c>
      <c r="N25" s="227">
        <f>$B25*'55'!M25</f>
        <v>211463</v>
      </c>
      <c r="O25" s="227">
        <f>$B25*'55'!N25</f>
        <v>14776</v>
      </c>
      <c r="P25" s="227">
        <f>$B25*'55'!O25</f>
        <v>10284</v>
      </c>
      <c r="Q25" s="227">
        <f>$B25*'55'!P25</f>
        <v>335567</v>
      </c>
      <c r="R25" s="227">
        <f>$B25*'55'!Q25</f>
        <v>185046</v>
      </c>
      <c r="S25" s="227">
        <f>$B25*'55'!R25</f>
        <v>0</v>
      </c>
      <c r="T25" s="227">
        <f>$B25*'55'!S25</f>
        <v>0</v>
      </c>
      <c r="U25" s="227">
        <f>$B25*'55'!T25</f>
        <v>65968</v>
      </c>
      <c r="V25" s="227">
        <f>$B25*'55'!U25</f>
        <v>0</v>
      </c>
      <c r="W25" s="227">
        <f>$B25*'55'!V25</f>
        <v>0</v>
      </c>
      <c r="X25" s="227">
        <f>$B25*'55'!W25</f>
        <v>0</v>
      </c>
      <c r="Y25" s="227">
        <f>$B25*'55'!X25</f>
        <v>0</v>
      </c>
      <c r="Z25" s="227">
        <f>$B25*'55'!Y25</f>
        <v>0</v>
      </c>
      <c r="AA25" s="227">
        <f>$B25*'55'!Z25</f>
        <v>0</v>
      </c>
      <c r="AB25" s="228">
        <f t="shared" si="0"/>
        <v>1915633</v>
      </c>
    </row>
    <row r="26" spans="1:28">
      <c r="A26" s="10" t="s">
        <v>479</v>
      </c>
      <c r="B26" s="198">
        <f>'54'!F25</f>
        <v>1573368</v>
      </c>
      <c r="C26" s="227">
        <f>$B26*'55'!B26</f>
        <v>0</v>
      </c>
      <c r="D26" s="227">
        <f>$B26*'55'!C26</f>
        <v>0</v>
      </c>
      <c r="E26" s="227">
        <f>$B26*'55'!D26</f>
        <v>292535</v>
      </c>
      <c r="F26" s="227">
        <f>$B26*'55'!E26</f>
        <v>109208.99999999999</v>
      </c>
      <c r="G26" s="227">
        <f>$B26*'55'!F26</f>
        <v>23437</v>
      </c>
      <c r="H26" s="227">
        <f>$B26*'55'!G26</f>
        <v>0</v>
      </c>
      <c r="I26" s="227">
        <f>$B26*'55'!H26</f>
        <v>0</v>
      </c>
      <c r="J26" s="227">
        <f>$B26*'55'!I26</f>
        <v>0</v>
      </c>
      <c r="K26" s="227">
        <f>$B26*'55'!J26</f>
        <v>43551</v>
      </c>
      <c r="L26" s="227">
        <f>$B26*'55'!K26</f>
        <v>64042</v>
      </c>
      <c r="M26" s="227">
        <f>$B26*'55'!L26</f>
        <v>215624</v>
      </c>
      <c r="N26" s="227">
        <f>$B26*'55'!M26</f>
        <v>88234</v>
      </c>
      <c r="O26" s="227">
        <f>$B26*'55'!N26</f>
        <v>6165</v>
      </c>
      <c r="P26" s="227">
        <f>$B26*'55'!O26</f>
        <v>4291</v>
      </c>
      <c r="Q26" s="227">
        <f>$B26*'55'!P26</f>
        <v>140017</v>
      </c>
      <c r="R26" s="227">
        <f>$B26*'55'!Q26</f>
        <v>77211</v>
      </c>
      <c r="S26" s="227">
        <f>$B26*'55'!R26</f>
        <v>0</v>
      </c>
      <c r="T26" s="227">
        <f>$B26*'55'!S26</f>
        <v>0</v>
      </c>
      <c r="U26" s="227">
        <f>$B26*'55'!T26</f>
        <v>27525.999999999996</v>
      </c>
      <c r="V26" s="227">
        <f>$B26*'55'!U26</f>
        <v>0</v>
      </c>
      <c r="W26" s="227">
        <f>$B26*'55'!V26</f>
        <v>481525</v>
      </c>
      <c r="X26" s="227">
        <f>$B26*'55'!W26</f>
        <v>0</v>
      </c>
      <c r="Y26" s="227">
        <f>$B26*'55'!X26</f>
        <v>0</v>
      </c>
      <c r="Z26" s="227">
        <f>$B26*'55'!Y26</f>
        <v>0</v>
      </c>
      <c r="AA26" s="227">
        <f>$B26*'55'!Z26</f>
        <v>0</v>
      </c>
      <c r="AB26" s="228">
        <f t="shared" si="0"/>
        <v>1573367</v>
      </c>
    </row>
    <row r="27" spans="1:28">
      <c r="A27" s="10" t="s">
        <v>478</v>
      </c>
      <c r="B27" s="198">
        <f>'54'!F26</f>
        <v>1267742</v>
      </c>
      <c r="C27" s="227">
        <f>$B27*'55'!B27</f>
        <v>0</v>
      </c>
      <c r="D27" s="227">
        <f>$B27*'55'!C27</f>
        <v>0</v>
      </c>
      <c r="E27" s="227">
        <f>$B27*'55'!D27</f>
        <v>223925</v>
      </c>
      <c r="F27" s="227">
        <f>$B27*'55'!E27</f>
        <v>83596</v>
      </c>
      <c r="G27" s="227">
        <f>$B27*'55'!F27</f>
        <v>17940</v>
      </c>
      <c r="H27" s="227">
        <f>$B27*'55'!G27</f>
        <v>0</v>
      </c>
      <c r="I27" s="227">
        <f>$B27*'55'!H27</f>
        <v>0</v>
      </c>
      <c r="J27" s="227">
        <f>$B27*'55'!I27</f>
        <v>0</v>
      </c>
      <c r="K27" s="227">
        <f>$B27*'55'!J27</f>
        <v>33337</v>
      </c>
      <c r="L27" s="227">
        <f>$B27*'55'!K27</f>
        <v>49022</v>
      </c>
      <c r="M27" s="227">
        <f>$B27*'55'!L27</f>
        <v>165052</v>
      </c>
      <c r="N27" s="227">
        <f>$B27*'55'!M27</f>
        <v>67540</v>
      </c>
      <c r="O27" s="227">
        <f>$B27*'55'!N27</f>
        <v>4719</v>
      </c>
      <c r="P27" s="227">
        <f>$B27*'55'!O27</f>
        <v>3285</v>
      </c>
      <c r="Q27" s="227">
        <f>$B27*'55'!P27</f>
        <v>107178</v>
      </c>
      <c r="R27" s="227">
        <f>$B27*'55'!Q27</f>
        <v>59102</v>
      </c>
      <c r="S27" s="227">
        <f>$B27*'55'!R27</f>
        <v>0</v>
      </c>
      <c r="T27" s="227">
        <f>$B27*'55'!S27</f>
        <v>0</v>
      </c>
      <c r="U27" s="227">
        <f>$B27*'55'!T27</f>
        <v>21070</v>
      </c>
      <c r="V27" s="227">
        <f>$B27*'55'!U27</f>
        <v>0</v>
      </c>
      <c r="W27" s="227">
        <f>$B27*'55'!V27</f>
        <v>368589</v>
      </c>
      <c r="X27" s="227">
        <f>$B27*'55'!W27</f>
        <v>63387</v>
      </c>
      <c r="Y27" s="227">
        <f>$B27*'55'!X27</f>
        <v>0</v>
      </c>
      <c r="Z27" s="227">
        <f>$B27*'55'!Y27</f>
        <v>0</v>
      </c>
      <c r="AA27" s="227">
        <f>$B27*'55'!Z27</f>
        <v>0</v>
      </c>
      <c r="AB27" s="228">
        <f t="shared" si="0"/>
        <v>1267742</v>
      </c>
    </row>
    <row r="28" spans="1:28">
      <c r="A28" s="44" t="s">
        <v>477</v>
      </c>
      <c r="B28" s="198">
        <f>'54'!F27</f>
        <v>157141</v>
      </c>
      <c r="C28" s="227">
        <f>$B28*'55'!B28</f>
        <v>0</v>
      </c>
      <c r="D28" s="227">
        <f>$B28*'55'!C28</f>
        <v>0</v>
      </c>
      <c r="E28" s="227">
        <f>$B28*'55'!D28</f>
        <v>0</v>
      </c>
      <c r="F28" s="227">
        <f>$B28*'55'!E28</f>
        <v>13398</v>
      </c>
      <c r="G28" s="227">
        <f>$B28*'55'!F28</f>
        <v>2875.0000000000005</v>
      </c>
      <c r="H28" s="227">
        <f>$B28*'55'!G28</f>
        <v>0</v>
      </c>
      <c r="I28" s="227">
        <f>$B28*'55'!H28</f>
        <v>0</v>
      </c>
      <c r="J28" s="227">
        <f>$B28*'55'!I28</f>
        <v>0</v>
      </c>
      <c r="K28" s="227">
        <f>$B28*'55'!J28</f>
        <v>5343</v>
      </c>
      <c r="L28" s="227">
        <f>$B28*'55'!K28</f>
        <v>7857</v>
      </c>
      <c r="M28" s="227">
        <f>$B28*'55'!L28</f>
        <v>26454</v>
      </c>
      <c r="N28" s="227">
        <f>$B28*'55'!M28</f>
        <v>10825</v>
      </c>
      <c r="O28" s="227">
        <f>$B28*'55'!N28</f>
        <v>756</v>
      </c>
      <c r="P28" s="227">
        <f>$B28*'55'!O28</f>
        <v>526</v>
      </c>
      <c r="Q28" s="227">
        <f>$B28*'55'!P28</f>
        <v>17178</v>
      </c>
      <c r="R28" s="227">
        <f>$B28*'55'!Q28</f>
        <v>9473</v>
      </c>
      <c r="S28" s="227">
        <f>$B28*'55'!R28</f>
        <v>0</v>
      </c>
      <c r="T28" s="227">
        <f>$B28*'55'!S28</f>
        <v>0</v>
      </c>
      <c r="U28" s="227">
        <f>$B28*'55'!T28</f>
        <v>3377</v>
      </c>
      <c r="V28" s="227">
        <f>$B28*'55'!U28</f>
        <v>0</v>
      </c>
      <c r="W28" s="227">
        <f>$B28*'55'!V28</f>
        <v>59077</v>
      </c>
      <c r="X28" s="227">
        <f>$B28*'55'!W28</f>
        <v>0</v>
      </c>
      <c r="Y28" s="227">
        <f>$B28*'55'!X28</f>
        <v>0</v>
      </c>
      <c r="Z28" s="227">
        <f>$B28*'55'!Y28</f>
        <v>0</v>
      </c>
      <c r="AA28" s="227">
        <f>$B28*'55'!Z28</f>
        <v>0</v>
      </c>
      <c r="AB28" s="228">
        <f t="shared" si="0"/>
        <v>157139</v>
      </c>
    </row>
    <row r="29" spans="1:28">
      <c r="A29" s="44" t="s">
        <v>476</v>
      </c>
      <c r="B29" s="198">
        <f>'54'!F28</f>
        <v>367605</v>
      </c>
      <c r="C29" s="227">
        <f>$B29*'55'!B29</f>
        <v>0</v>
      </c>
      <c r="D29" s="227">
        <f>$B29*'55'!C29</f>
        <v>0</v>
      </c>
      <c r="E29" s="227">
        <f>$B29*'55'!D29</f>
        <v>0</v>
      </c>
      <c r="F29" s="227">
        <f>$B29*'55'!E29</f>
        <v>31344</v>
      </c>
      <c r="G29" s="227">
        <f>$B29*'55'!F29</f>
        <v>6727</v>
      </c>
      <c r="H29" s="227">
        <f>$B29*'55'!G29</f>
        <v>0</v>
      </c>
      <c r="I29" s="227">
        <f>$B29*'55'!H29</f>
        <v>0</v>
      </c>
      <c r="J29" s="227">
        <f>$B29*'55'!I29</f>
        <v>0</v>
      </c>
      <c r="K29" s="227">
        <f>$B29*'55'!J29</f>
        <v>12498.999999999998</v>
      </c>
      <c r="L29" s="227">
        <f>$B29*'55'!K29</f>
        <v>18380</v>
      </c>
      <c r="M29" s="227">
        <f>$B29*'55'!L29</f>
        <v>61885</v>
      </c>
      <c r="N29" s="227">
        <f>$B29*'55'!M29</f>
        <v>25324.000000000004</v>
      </c>
      <c r="O29" s="227">
        <f>$B29*'55'!N29</f>
        <v>1770</v>
      </c>
      <c r="P29" s="227">
        <f>$B29*'55'!O29</f>
        <v>1232</v>
      </c>
      <c r="Q29" s="227">
        <f>$B29*'55'!P29</f>
        <v>40186</v>
      </c>
      <c r="R29" s="227">
        <f>$B29*'55'!Q29</f>
        <v>22160</v>
      </c>
      <c r="S29" s="227">
        <f>$B29*'55'!R29</f>
        <v>0</v>
      </c>
      <c r="T29" s="227">
        <f>$B29*'55'!S29</f>
        <v>0</v>
      </c>
      <c r="U29" s="227">
        <f>$B29*'55'!T29</f>
        <v>7900</v>
      </c>
      <c r="V29" s="227">
        <f>$B29*'55'!U29</f>
        <v>0</v>
      </c>
      <c r="W29" s="227">
        <f>$B29*'55'!V29</f>
        <v>138200</v>
      </c>
      <c r="X29" s="227">
        <f>$B29*'55'!W29</f>
        <v>0</v>
      </c>
      <c r="Y29" s="227">
        <f>$B29*'55'!X29</f>
        <v>0</v>
      </c>
      <c r="Z29" s="227">
        <f>$B29*'55'!Y29</f>
        <v>0</v>
      </c>
      <c r="AA29" s="227">
        <f>$B29*'55'!Z29</f>
        <v>0</v>
      </c>
      <c r="AB29" s="228">
        <f t="shared" si="0"/>
        <v>367607</v>
      </c>
    </row>
    <row r="30" spans="1:28">
      <c r="A30" s="44" t="s">
        <v>475</v>
      </c>
      <c r="B30" s="198">
        <f>'54'!F29</f>
        <v>0</v>
      </c>
      <c r="C30" s="227">
        <f>$B30*'55'!B30</f>
        <v>0</v>
      </c>
      <c r="D30" s="227">
        <f>$B30*'55'!C30</f>
        <v>0</v>
      </c>
      <c r="E30" s="227">
        <f>$B30*'55'!D30</f>
        <v>0</v>
      </c>
      <c r="F30" s="227">
        <f>$B30*'55'!E30</f>
        <v>0</v>
      </c>
      <c r="G30" s="227">
        <f>$B30*'55'!F30</f>
        <v>0</v>
      </c>
      <c r="H30" s="227">
        <f>$B30*'55'!G30</f>
        <v>0</v>
      </c>
      <c r="I30" s="227">
        <f>$B30*'55'!H30</f>
        <v>0</v>
      </c>
      <c r="J30" s="227">
        <f>$B30*'55'!I30</f>
        <v>0</v>
      </c>
      <c r="K30" s="227">
        <f>$B30*'55'!J30</f>
        <v>0</v>
      </c>
      <c r="L30" s="227">
        <f>$B30*'55'!K30</f>
        <v>0</v>
      </c>
      <c r="M30" s="227">
        <f>$B30*'55'!L30</f>
        <v>0</v>
      </c>
      <c r="N30" s="227">
        <f>$B30*'55'!M30</f>
        <v>0</v>
      </c>
      <c r="O30" s="227">
        <f>$B30*'55'!N30</f>
        <v>0</v>
      </c>
      <c r="P30" s="227">
        <f>$B30*'55'!O30</f>
        <v>0</v>
      </c>
      <c r="Q30" s="227">
        <f>$B30*'55'!P30</f>
        <v>0</v>
      </c>
      <c r="R30" s="227">
        <f>$B30*'55'!Q30</f>
        <v>0</v>
      </c>
      <c r="S30" s="227">
        <f>$B30*'55'!R30</f>
        <v>0</v>
      </c>
      <c r="T30" s="227">
        <f>$B30*'55'!S30</f>
        <v>0</v>
      </c>
      <c r="U30" s="227">
        <f>$B30*'55'!T30</f>
        <v>0</v>
      </c>
      <c r="V30" s="227">
        <f>$B30*'55'!U30</f>
        <v>0</v>
      </c>
      <c r="W30" s="227">
        <f>$B30*'55'!V30</f>
        <v>0</v>
      </c>
      <c r="X30" s="227">
        <f>$B30*'55'!W30</f>
        <v>0</v>
      </c>
      <c r="Y30" s="227">
        <f>$B30*'55'!X30</f>
        <v>0</v>
      </c>
      <c r="Z30" s="227">
        <f>$B30*'55'!Y30</f>
        <v>0</v>
      </c>
      <c r="AA30" s="227">
        <f>$B30*'55'!Z30</f>
        <v>0</v>
      </c>
      <c r="AB30" s="228">
        <f t="shared" si="0"/>
        <v>0</v>
      </c>
    </row>
    <row r="31" spans="1:28">
      <c r="A31" s="10" t="s">
        <v>469</v>
      </c>
      <c r="B31" s="198">
        <f>'54'!F30</f>
        <v>3579894</v>
      </c>
      <c r="C31" s="227">
        <f>$B31*'55'!B31</f>
        <v>0</v>
      </c>
      <c r="D31" s="227">
        <f>$B31*'55'!C31</f>
        <v>0</v>
      </c>
      <c r="E31" s="227">
        <f>$B31*'55'!D31</f>
        <v>0</v>
      </c>
      <c r="F31" s="227">
        <f>$B31*'55'!E31</f>
        <v>461806</v>
      </c>
      <c r="G31" s="227">
        <f>$B31*'55'!F31</f>
        <v>14320</v>
      </c>
      <c r="H31" s="227">
        <f>$B31*'55'!G31</f>
        <v>0</v>
      </c>
      <c r="I31" s="227">
        <f>$B31*'55'!H31</f>
        <v>0</v>
      </c>
      <c r="J31" s="227">
        <f>$B31*'55'!I31</f>
        <v>0</v>
      </c>
      <c r="K31" s="227">
        <f>$B31*'55'!J31</f>
        <v>57278.000000000007</v>
      </c>
      <c r="L31" s="227">
        <f>$B31*'55'!K31</f>
        <v>264912</v>
      </c>
      <c r="M31" s="227">
        <f>$B31*'55'!L31</f>
        <v>1492816</v>
      </c>
      <c r="N31" s="227">
        <f>$B31*'55'!M31</f>
        <v>286392</v>
      </c>
      <c r="O31" s="227">
        <f>$B31*'55'!N31</f>
        <v>28639.000000000004</v>
      </c>
      <c r="P31" s="227">
        <f>$B31*'55'!O31</f>
        <v>17899</v>
      </c>
      <c r="Q31" s="227">
        <f>$B31*'55'!P31</f>
        <v>912873.00000000012</v>
      </c>
      <c r="R31" s="227">
        <f>$B31*'55'!Q31</f>
        <v>10740</v>
      </c>
      <c r="S31" s="227">
        <f>$B31*'55'!R31</f>
        <v>0</v>
      </c>
      <c r="T31" s="227">
        <f>$B31*'55'!S31</f>
        <v>0</v>
      </c>
      <c r="U31" s="227">
        <f>$B31*'55'!T31</f>
        <v>14320</v>
      </c>
      <c r="V31" s="227">
        <f>$B31*'55'!U31</f>
        <v>0</v>
      </c>
      <c r="W31" s="227">
        <f>$B31*'55'!V31</f>
        <v>0</v>
      </c>
      <c r="X31" s="227">
        <f>$B31*'55'!W31</f>
        <v>0</v>
      </c>
      <c r="Y31" s="227">
        <f>$B31*'55'!X31</f>
        <v>0</v>
      </c>
      <c r="Z31" s="227">
        <f>$B31*'55'!Y31</f>
        <v>17899</v>
      </c>
      <c r="AA31" s="227">
        <f>$B31*'55'!Z31</f>
        <v>0</v>
      </c>
      <c r="AB31" s="228">
        <f t="shared" si="0"/>
        <v>3579894</v>
      </c>
    </row>
    <row r="32" spans="1:28">
      <c r="A32" s="10" t="s">
        <v>471</v>
      </c>
      <c r="B32" s="198">
        <f>'54'!F31</f>
        <v>558399</v>
      </c>
      <c r="C32" s="227">
        <f>$B32*'55'!B32</f>
        <v>0</v>
      </c>
      <c r="D32" s="227">
        <f>$B32*'55'!C32</f>
        <v>0</v>
      </c>
      <c r="E32" s="227">
        <f>$B32*'55'!D32</f>
        <v>0</v>
      </c>
      <c r="F32" s="227">
        <f>$B32*'55'!E32</f>
        <v>0</v>
      </c>
      <c r="G32" s="227">
        <f>$B32*'55'!F32</f>
        <v>0</v>
      </c>
      <c r="H32" s="227">
        <f>$B32*'55'!G32</f>
        <v>0</v>
      </c>
      <c r="I32" s="227">
        <f>$B32*'55'!H32</f>
        <v>0</v>
      </c>
      <c r="J32" s="227">
        <f>$B32*'55'!I32</f>
        <v>0</v>
      </c>
      <c r="K32" s="227">
        <f>$B32*'55'!J32</f>
        <v>0</v>
      </c>
      <c r="L32" s="227">
        <f>$B32*'55'!K32</f>
        <v>0</v>
      </c>
      <c r="M32" s="227">
        <f>$B32*'55'!L32</f>
        <v>0</v>
      </c>
      <c r="N32" s="227">
        <f>$B32*'55'!M32</f>
        <v>0</v>
      </c>
      <c r="O32" s="227">
        <f>$B32*'55'!N32</f>
        <v>0</v>
      </c>
      <c r="P32" s="227">
        <f>$B32*'55'!O32</f>
        <v>0</v>
      </c>
      <c r="Q32" s="227">
        <f>$B32*'55'!P32</f>
        <v>0</v>
      </c>
      <c r="R32" s="227">
        <f>$B32*'55'!Q32</f>
        <v>558399</v>
      </c>
      <c r="S32" s="227">
        <f>$B32*'55'!R32</f>
        <v>0</v>
      </c>
      <c r="T32" s="227">
        <f>$B32*'55'!S32</f>
        <v>0</v>
      </c>
      <c r="U32" s="227">
        <f>$B32*'55'!T32</f>
        <v>0</v>
      </c>
      <c r="V32" s="227">
        <f>$B32*'55'!U32</f>
        <v>0</v>
      </c>
      <c r="W32" s="227">
        <f>$B32*'55'!V32</f>
        <v>0</v>
      </c>
      <c r="X32" s="227">
        <f>$B32*'55'!W32</f>
        <v>0</v>
      </c>
      <c r="Y32" s="227">
        <f>$B32*'55'!X32</f>
        <v>0</v>
      </c>
      <c r="Z32" s="227">
        <f>$B32*'55'!Y32</f>
        <v>0</v>
      </c>
      <c r="AA32" s="227">
        <f>$B32*'55'!Z32</f>
        <v>0</v>
      </c>
      <c r="AB32" s="228">
        <f t="shared" si="0"/>
        <v>558399</v>
      </c>
    </row>
    <row r="33" spans="1:28">
      <c r="A33" s="10" t="s">
        <v>468</v>
      </c>
      <c r="B33" s="198">
        <f>'54'!F32</f>
        <v>1867442</v>
      </c>
      <c r="C33" s="227">
        <f>$B33*'55'!B33</f>
        <v>0</v>
      </c>
      <c r="D33" s="227">
        <f>$B33*'55'!C33</f>
        <v>0</v>
      </c>
      <c r="E33" s="227">
        <f>$B33*'55'!D33</f>
        <v>0</v>
      </c>
      <c r="F33" s="227">
        <f>$B33*'55'!E33</f>
        <v>74698</v>
      </c>
      <c r="G33" s="227">
        <f>$B33*'55'!F33</f>
        <v>85902</v>
      </c>
      <c r="H33" s="227">
        <f>$B33*'55'!G33</f>
        <v>0</v>
      </c>
      <c r="I33" s="227">
        <f>$B33*'55'!H33</f>
        <v>0</v>
      </c>
      <c r="J33" s="227">
        <f>$B33*'55'!I33</f>
        <v>0</v>
      </c>
      <c r="K33" s="227">
        <f>$B33*'55'!J33</f>
        <v>235298</v>
      </c>
      <c r="L33" s="227">
        <f>$B33*'55'!K33</f>
        <v>160600</v>
      </c>
      <c r="M33" s="227">
        <f>$B33*'55'!L33</f>
        <v>283851</v>
      </c>
      <c r="N33" s="227">
        <f>$B33*'55'!M33</f>
        <v>287586</v>
      </c>
      <c r="O33" s="227">
        <f>$B33*'55'!N33</f>
        <v>28012</v>
      </c>
      <c r="P33" s="227">
        <f>$B33*'55'!O33</f>
        <v>16807</v>
      </c>
      <c r="Q33" s="227">
        <f>$B33*'55'!P33</f>
        <v>362284</v>
      </c>
      <c r="R33" s="227">
        <f>$B33*'55'!Q33</f>
        <v>160600</v>
      </c>
      <c r="S33" s="227">
        <f>$B33*'55'!R33</f>
        <v>0</v>
      </c>
      <c r="T33" s="227">
        <f>$B33*'55'!S33</f>
        <v>0</v>
      </c>
      <c r="U33" s="227">
        <f>$B33*'55'!T33</f>
        <v>48553</v>
      </c>
      <c r="V33" s="227">
        <f>$B33*'55'!U33</f>
        <v>0</v>
      </c>
      <c r="W33" s="227">
        <f>$B33*'55'!V33</f>
        <v>0</v>
      </c>
      <c r="X33" s="227">
        <f>$B33*'55'!W33</f>
        <v>0</v>
      </c>
      <c r="Y33" s="227">
        <f>$B33*'55'!X33</f>
        <v>0</v>
      </c>
      <c r="Z33" s="227">
        <f>$B33*'55'!Y33</f>
        <v>123250.99999999999</v>
      </c>
      <c r="AA33" s="227">
        <f>$B33*'55'!Z33</f>
        <v>0</v>
      </c>
      <c r="AB33" s="228">
        <f t="shared" si="0"/>
        <v>1867442</v>
      </c>
    </row>
    <row r="34" spans="1:28">
      <c r="A34" s="44" t="s">
        <v>474</v>
      </c>
      <c r="B34" s="198">
        <f>'54'!F33</f>
        <v>0</v>
      </c>
      <c r="C34" s="227">
        <f>$B34*'55'!B34</f>
        <v>0</v>
      </c>
      <c r="D34" s="227">
        <f>$B34*'55'!C34</f>
        <v>0</v>
      </c>
      <c r="E34" s="227">
        <f>$B34*'55'!D34</f>
        <v>0</v>
      </c>
      <c r="F34" s="227">
        <f>$B34*'55'!E34</f>
        <v>0</v>
      </c>
      <c r="G34" s="227">
        <f>$B34*'55'!F34</f>
        <v>0</v>
      </c>
      <c r="H34" s="227">
        <f>$B34*'55'!G34</f>
        <v>0</v>
      </c>
      <c r="I34" s="227">
        <f>$B34*'55'!H34</f>
        <v>0</v>
      </c>
      <c r="J34" s="227">
        <f>$B34*'55'!I34</f>
        <v>0</v>
      </c>
      <c r="K34" s="227">
        <f>$B34*'55'!J34</f>
        <v>0</v>
      </c>
      <c r="L34" s="227">
        <f>$B34*'55'!K34</f>
        <v>0</v>
      </c>
      <c r="M34" s="227">
        <f>$B34*'55'!L34</f>
        <v>0</v>
      </c>
      <c r="N34" s="227">
        <f>$B34*'55'!M34</f>
        <v>0</v>
      </c>
      <c r="O34" s="227">
        <f>$B34*'55'!N34</f>
        <v>0</v>
      </c>
      <c r="P34" s="227">
        <f>$B34*'55'!O34</f>
        <v>0</v>
      </c>
      <c r="Q34" s="227">
        <f>$B34*'55'!P34</f>
        <v>0</v>
      </c>
      <c r="R34" s="227">
        <f>$B34*'55'!Q34</f>
        <v>0</v>
      </c>
      <c r="S34" s="227">
        <f>$B34*'55'!R34</f>
        <v>0</v>
      </c>
      <c r="T34" s="227">
        <f>$B34*'55'!S34</f>
        <v>0</v>
      </c>
      <c r="U34" s="227">
        <f>$B34*'55'!T34</f>
        <v>0</v>
      </c>
      <c r="V34" s="227">
        <f>$B34*'55'!U34</f>
        <v>0</v>
      </c>
      <c r="W34" s="227">
        <f>$B34*'55'!V34</f>
        <v>0</v>
      </c>
      <c r="X34" s="227">
        <f>$B34*'55'!W34</f>
        <v>0</v>
      </c>
      <c r="Y34" s="227">
        <f>$B34*'55'!X34</f>
        <v>0</v>
      </c>
      <c r="Z34" s="227">
        <f>$B34*'55'!Y34</f>
        <v>0</v>
      </c>
      <c r="AA34" s="227">
        <f>$B34*'55'!Z34</f>
        <v>0</v>
      </c>
      <c r="AB34" s="228">
        <f t="shared" si="0"/>
        <v>0</v>
      </c>
    </row>
    <row r="35" spans="1:28">
      <c r="A35" s="10" t="s">
        <v>469</v>
      </c>
      <c r="B35" s="198">
        <f>'54'!F34</f>
        <v>63000</v>
      </c>
      <c r="C35" s="227">
        <f>$B35*'55'!B35</f>
        <v>0</v>
      </c>
      <c r="D35" s="227">
        <f>$B35*'55'!C35</f>
        <v>0</v>
      </c>
      <c r="E35" s="227">
        <f>$B35*'55'!D35</f>
        <v>0</v>
      </c>
      <c r="F35" s="227">
        <f>$B35*'55'!E35</f>
        <v>63000</v>
      </c>
      <c r="G35" s="227">
        <f>$B35*'55'!F35</f>
        <v>0</v>
      </c>
      <c r="H35" s="227">
        <f>$B35*'55'!G35</f>
        <v>0</v>
      </c>
      <c r="I35" s="227">
        <f>$B35*'55'!H35</f>
        <v>0</v>
      </c>
      <c r="J35" s="227">
        <f>$B35*'55'!I35</f>
        <v>0</v>
      </c>
      <c r="K35" s="227">
        <f>$B35*'55'!J35</f>
        <v>0</v>
      </c>
      <c r="L35" s="227">
        <f>$B35*'55'!K35</f>
        <v>0</v>
      </c>
      <c r="M35" s="227">
        <f>$B35*'55'!L35</f>
        <v>0</v>
      </c>
      <c r="N35" s="227">
        <f>$B35*'55'!M35</f>
        <v>0</v>
      </c>
      <c r="O35" s="227">
        <f>$B35*'55'!N35</f>
        <v>0</v>
      </c>
      <c r="P35" s="227">
        <f>$B35*'55'!O35</f>
        <v>0</v>
      </c>
      <c r="Q35" s="227">
        <f>$B35*'55'!P35</f>
        <v>0</v>
      </c>
      <c r="R35" s="227">
        <f>$B35*'55'!Q35</f>
        <v>0</v>
      </c>
      <c r="S35" s="227">
        <f>$B35*'55'!R35</f>
        <v>0</v>
      </c>
      <c r="T35" s="227">
        <f>$B35*'55'!S35</f>
        <v>0</v>
      </c>
      <c r="U35" s="227">
        <f>$B35*'55'!T35</f>
        <v>0</v>
      </c>
      <c r="V35" s="227">
        <f>$B35*'55'!U35</f>
        <v>0</v>
      </c>
      <c r="W35" s="227">
        <f>$B35*'55'!V35</f>
        <v>0</v>
      </c>
      <c r="X35" s="227">
        <f>$B35*'55'!W35</f>
        <v>0</v>
      </c>
      <c r="Y35" s="227">
        <f>$B35*'55'!X35</f>
        <v>0</v>
      </c>
      <c r="Z35" s="227">
        <f>$B35*'55'!Y35</f>
        <v>0</v>
      </c>
      <c r="AA35" s="227">
        <f>$B35*'55'!Z35</f>
        <v>0</v>
      </c>
      <c r="AB35" s="228">
        <f t="shared" si="0"/>
        <v>63000</v>
      </c>
    </row>
    <row r="36" spans="1:28">
      <c r="A36" s="10" t="s">
        <v>471</v>
      </c>
      <c r="B36" s="198">
        <f>'54'!F35</f>
        <v>500</v>
      </c>
      <c r="C36" s="227">
        <f>$B36*'55'!B36</f>
        <v>0</v>
      </c>
      <c r="D36" s="227">
        <f>$B36*'55'!C36</f>
        <v>0</v>
      </c>
      <c r="E36" s="227">
        <f>$B36*'55'!D36</f>
        <v>0</v>
      </c>
      <c r="F36" s="227">
        <f>$B36*'55'!E36</f>
        <v>0</v>
      </c>
      <c r="G36" s="227">
        <f>$B36*'55'!F36</f>
        <v>0</v>
      </c>
      <c r="H36" s="227">
        <f>$B36*'55'!G36</f>
        <v>0</v>
      </c>
      <c r="I36" s="227">
        <f>$B36*'55'!H36</f>
        <v>0</v>
      </c>
      <c r="J36" s="227">
        <f>$B36*'55'!I36</f>
        <v>0</v>
      </c>
      <c r="K36" s="227">
        <f>$B36*'55'!J36</f>
        <v>0</v>
      </c>
      <c r="L36" s="227">
        <f>$B36*'55'!K36</f>
        <v>0</v>
      </c>
      <c r="M36" s="227">
        <f>$B36*'55'!L36</f>
        <v>0</v>
      </c>
      <c r="N36" s="227">
        <f>$B36*'55'!M36</f>
        <v>0</v>
      </c>
      <c r="O36" s="227">
        <f>$B36*'55'!N36</f>
        <v>0</v>
      </c>
      <c r="P36" s="227">
        <f>$B36*'55'!O36</f>
        <v>0</v>
      </c>
      <c r="Q36" s="227">
        <f>$B36*'55'!P36</f>
        <v>0</v>
      </c>
      <c r="R36" s="227">
        <f>$B36*'55'!Q36</f>
        <v>500</v>
      </c>
      <c r="S36" s="227">
        <f>$B36*'55'!R36</f>
        <v>0</v>
      </c>
      <c r="T36" s="227">
        <f>$B36*'55'!S36</f>
        <v>0</v>
      </c>
      <c r="U36" s="227">
        <f>$B36*'55'!T36</f>
        <v>0</v>
      </c>
      <c r="V36" s="227">
        <f>$B36*'55'!U36</f>
        <v>0</v>
      </c>
      <c r="W36" s="227">
        <f>$B36*'55'!V36</f>
        <v>0</v>
      </c>
      <c r="X36" s="227">
        <f>$B36*'55'!W36</f>
        <v>0</v>
      </c>
      <c r="Y36" s="227">
        <f>$B36*'55'!X36</f>
        <v>0</v>
      </c>
      <c r="Z36" s="227">
        <f>$B36*'55'!Y36</f>
        <v>0</v>
      </c>
      <c r="AA36" s="227">
        <f>$B36*'55'!Z36</f>
        <v>0</v>
      </c>
      <c r="AB36" s="228">
        <f t="shared" si="0"/>
        <v>500</v>
      </c>
    </row>
    <row r="37" spans="1:28">
      <c r="A37" s="10" t="s">
        <v>468</v>
      </c>
      <c r="B37" s="198">
        <f>'54'!F36</f>
        <v>651016</v>
      </c>
      <c r="C37" s="227">
        <f>$B37*'55'!B37</f>
        <v>0</v>
      </c>
      <c r="D37" s="227">
        <f>$B37*'55'!C37</f>
        <v>0</v>
      </c>
      <c r="E37" s="227">
        <f>$B37*'55'!D37</f>
        <v>0</v>
      </c>
      <c r="F37" s="227">
        <f>$B37*'55'!E37</f>
        <v>651016</v>
      </c>
      <c r="G37" s="227">
        <f>$B37*'55'!F37</f>
        <v>0</v>
      </c>
      <c r="H37" s="227">
        <f>$B37*'55'!G37</f>
        <v>0</v>
      </c>
      <c r="I37" s="227">
        <f>$B37*'55'!H37</f>
        <v>0</v>
      </c>
      <c r="J37" s="227">
        <f>$B37*'55'!I37</f>
        <v>0</v>
      </c>
      <c r="K37" s="227">
        <f>$B37*'55'!J37</f>
        <v>0</v>
      </c>
      <c r="L37" s="227">
        <f>$B37*'55'!K37</f>
        <v>0</v>
      </c>
      <c r="M37" s="227">
        <f>$B37*'55'!L37</f>
        <v>0</v>
      </c>
      <c r="N37" s="227">
        <f>$B37*'55'!M37</f>
        <v>0</v>
      </c>
      <c r="O37" s="227">
        <f>$B37*'55'!N37</f>
        <v>0</v>
      </c>
      <c r="P37" s="227">
        <f>$B37*'55'!O37</f>
        <v>0</v>
      </c>
      <c r="Q37" s="227">
        <f>$B37*'55'!P37</f>
        <v>0</v>
      </c>
      <c r="R37" s="227">
        <f>$B37*'55'!Q37</f>
        <v>0</v>
      </c>
      <c r="S37" s="227">
        <f>$B37*'55'!R37</f>
        <v>0</v>
      </c>
      <c r="T37" s="227">
        <f>$B37*'55'!S37</f>
        <v>0</v>
      </c>
      <c r="U37" s="227">
        <f>$B37*'55'!T37</f>
        <v>0</v>
      </c>
      <c r="V37" s="227">
        <f>$B37*'55'!U37</f>
        <v>0</v>
      </c>
      <c r="W37" s="227">
        <f>$B37*'55'!V37</f>
        <v>0</v>
      </c>
      <c r="X37" s="227">
        <f>$B37*'55'!W37</f>
        <v>0</v>
      </c>
      <c r="Y37" s="227">
        <f>$B37*'55'!X37</f>
        <v>0</v>
      </c>
      <c r="Z37" s="227">
        <f>$B37*'55'!Y37</f>
        <v>0</v>
      </c>
      <c r="AA37" s="227">
        <f>$B37*'55'!Z37</f>
        <v>0</v>
      </c>
      <c r="AB37" s="228">
        <f t="shared" si="0"/>
        <v>651016</v>
      </c>
    </row>
    <row r="38" spans="1:28">
      <c r="A38" s="44" t="s">
        <v>473</v>
      </c>
      <c r="B38" s="198">
        <f>'54'!F37</f>
        <v>0</v>
      </c>
      <c r="C38" s="227">
        <f>$B38*'55'!B38</f>
        <v>0</v>
      </c>
      <c r="D38" s="227">
        <f>$B38*'55'!C38</f>
        <v>0</v>
      </c>
      <c r="E38" s="227">
        <f>$B38*'55'!D38</f>
        <v>0</v>
      </c>
      <c r="F38" s="227">
        <f>$B38*'55'!E38</f>
        <v>0</v>
      </c>
      <c r="G38" s="227">
        <f>$B38*'55'!F38</f>
        <v>0</v>
      </c>
      <c r="H38" s="227">
        <f>$B38*'55'!G38</f>
        <v>0</v>
      </c>
      <c r="I38" s="227">
        <f>$B38*'55'!H38</f>
        <v>0</v>
      </c>
      <c r="J38" s="227">
        <f>$B38*'55'!I38</f>
        <v>0</v>
      </c>
      <c r="K38" s="227">
        <f>$B38*'55'!J38</f>
        <v>0</v>
      </c>
      <c r="L38" s="227">
        <f>$B38*'55'!K38</f>
        <v>0</v>
      </c>
      <c r="M38" s="227">
        <f>$B38*'55'!L38</f>
        <v>0</v>
      </c>
      <c r="N38" s="227">
        <f>$B38*'55'!M38</f>
        <v>0</v>
      </c>
      <c r="O38" s="227">
        <f>$B38*'55'!N38</f>
        <v>0</v>
      </c>
      <c r="P38" s="227">
        <f>$B38*'55'!O38</f>
        <v>0</v>
      </c>
      <c r="Q38" s="227">
        <f>$B38*'55'!P38</f>
        <v>0</v>
      </c>
      <c r="R38" s="227">
        <f>$B38*'55'!Q38</f>
        <v>0</v>
      </c>
      <c r="S38" s="227">
        <f>$B38*'55'!R38</f>
        <v>0</v>
      </c>
      <c r="T38" s="227">
        <f>$B38*'55'!S38</f>
        <v>0</v>
      </c>
      <c r="U38" s="227">
        <f>$B38*'55'!T38</f>
        <v>0</v>
      </c>
      <c r="V38" s="227">
        <f>$B38*'55'!U38</f>
        <v>0</v>
      </c>
      <c r="W38" s="227">
        <f>$B38*'55'!V38</f>
        <v>0</v>
      </c>
      <c r="X38" s="227">
        <f>$B38*'55'!W38</f>
        <v>0</v>
      </c>
      <c r="Y38" s="227">
        <f>$B38*'55'!X38</f>
        <v>0</v>
      </c>
      <c r="Z38" s="227">
        <f>$B38*'55'!Y38</f>
        <v>0</v>
      </c>
      <c r="AA38" s="227">
        <f>$B38*'55'!Z38</f>
        <v>0</v>
      </c>
      <c r="AB38" s="228">
        <f t="shared" si="0"/>
        <v>0</v>
      </c>
    </row>
    <row r="39" spans="1:28">
      <c r="A39" s="10" t="s">
        <v>469</v>
      </c>
      <c r="B39" s="198">
        <f>'54'!F38</f>
        <v>3430486</v>
      </c>
      <c r="C39" s="227">
        <f>$B39*'55'!B39</f>
        <v>0</v>
      </c>
      <c r="D39" s="227">
        <f>$B39*'55'!C39</f>
        <v>0</v>
      </c>
      <c r="E39" s="227">
        <f>$B39*'55'!D39</f>
        <v>0</v>
      </c>
      <c r="F39" s="227">
        <f>$B39*'55'!E39</f>
        <v>367062</v>
      </c>
      <c r="G39" s="227">
        <f>$B39*'55'!F39</f>
        <v>27444</v>
      </c>
      <c r="H39" s="227">
        <f>$B39*'55'!G39</f>
        <v>0</v>
      </c>
      <c r="I39" s="227">
        <f>$B39*'55'!H39</f>
        <v>0</v>
      </c>
      <c r="J39" s="227">
        <f>$B39*'55'!I39</f>
        <v>0</v>
      </c>
      <c r="K39" s="227">
        <f>$B39*'55'!J39</f>
        <v>58317.999999999993</v>
      </c>
      <c r="L39" s="227">
        <f>$B39*'55'!K39</f>
        <v>428811</v>
      </c>
      <c r="M39" s="227">
        <f>$B39*'55'!L39</f>
        <v>1289863</v>
      </c>
      <c r="N39" s="227">
        <f>$B39*'55'!M39</f>
        <v>356771</v>
      </c>
      <c r="O39" s="227">
        <f>$B39*'55'!N39</f>
        <v>17152</v>
      </c>
      <c r="P39" s="227">
        <f>$B39*'55'!O39</f>
        <v>10291</v>
      </c>
      <c r="Q39" s="227">
        <f>$B39*'55'!P39</f>
        <v>572891</v>
      </c>
      <c r="R39" s="227">
        <f>$B39*'55'!Q39</f>
        <v>3430</v>
      </c>
      <c r="S39" s="227">
        <f>$B39*'55'!R39</f>
        <v>0</v>
      </c>
      <c r="T39" s="227">
        <f>$B39*'55'!S39</f>
        <v>0</v>
      </c>
      <c r="U39" s="227">
        <f>$B39*'55'!T39</f>
        <v>284730</v>
      </c>
      <c r="V39" s="227">
        <f>$B39*'55'!U39</f>
        <v>0</v>
      </c>
      <c r="W39" s="227">
        <f>$B39*'55'!V39</f>
        <v>0</v>
      </c>
      <c r="X39" s="227">
        <f>$B39*'55'!W39</f>
        <v>0</v>
      </c>
      <c r="Y39" s="227">
        <f>$B39*'55'!X39</f>
        <v>0</v>
      </c>
      <c r="Z39" s="227">
        <f>$B39*'55'!Y39</f>
        <v>13722</v>
      </c>
      <c r="AA39" s="227">
        <f>$B39*'55'!Z39</f>
        <v>0</v>
      </c>
      <c r="AB39" s="228">
        <f t="shared" si="0"/>
        <v>3430485</v>
      </c>
    </row>
    <row r="40" spans="1:28">
      <c r="A40" s="10" t="s">
        <v>471</v>
      </c>
      <c r="B40" s="198">
        <f>'54'!F39</f>
        <v>300000</v>
      </c>
      <c r="C40" s="227">
        <f>$B40*'55'!B40</f>
        <v>0</v>
      </c>
      <c r="D40" s="227">
        <f>$B40*'55'!C40</f>
        <v>0</v>
      </c>
      <c r="E40" s="227">
        <f>$B40*'55'!D40</f>
        <v>0</v>
      </c>
      <c r="F40" s="227">
        <f>$B40*'55'!E40</f>
        <v>0</v>
      </c>
      <c r="G40" s="227">
        <f>$B40*'55'!F40</f>
        <v>0</v>
      </c>
      <c r="H40" s="227">
        <f>$B40*'55'!G40</f>
        <v>0</v>
      </c>
      <c r="I40" s="227">
        <f>$B40*'55'!H40</f>
        <v>0</v>
      </c>
      <c r="J40" s="227">
        <f>$B40*'55'!I40</f>
        <v>0</v>
      </c>
      <c r="K40" s="227">
        <f>$B40*'55'!J40</f>
        <v>0</v>
      </c>
      <c r="L40" s="227">
        <f>$B40*'55'!K40</f>
        <v>0</v>
      </c>
      <c r="M40" s="227">
        <f>$B40*'55'!L40</f>
        <v>0</v>
      </c>
      <c r="N40" s="227">
        <f>$B40*'55'!M40</f>
        <v>0</v>
      </c>
      <c r="O40" s="227">
        <f>$B40*'55'!N40</f>
        <v>0</v>
      </c>
      <c r="P40" s="227">
        <f>$B40*'55'!O40</f>
        <v>0</v>
      </c>
      <c r="Q40" s="227">
        <f>$B40*'55'!P40</f>
        <v>0</v>
      </c>
      <c r="R40" s="227">
        <f>$B40*'55'!Q40</f>
        <v>300000</v>
      </c>
      <c r="S40" s="227">
        <f>$B40*'55'!R40</f>
        <v>0</v>
      </c>
      <c r="T40" s="227">
        <f>$B40*'55'!S40</f>
        <v>0</v>
      </c>
      <c r="U40" s="227">
        <f>$B40*'55'!T40</f>
        <v>0</v>
      </c>
      <c r="V40" s="227">
        <f>$B40*'55'!U40</f>
        <v>0</v>
      </c>
      <c r="W40" s="227">
        <f>$B40*'55'!V40</f>
        <v>0</v>
      </c>
      <c r="X40" s="227">
        <f>$B40*'55'!W40</f>
        <v>0</v>
      </c>
      <c r="Y40" s="227">
        <f>$B40*'55'!X40</f>
        <v>0</v>
      </c>
      <c r="Z40" s="227">
        <f>$B40*'55'!Y40</f>
        <v>0</v>
      </c>
      <c r="AA40" s="227">
        <f>$B40*'55'!Z40</f>
        <v>0</v>
      </c>
      <c r="AB40" s="228">
        <f t="shared" si="0"/>
        <v>300000</v>
      </c>
    </row>
    <row r="41" spans="1:28">
      <c r="A41" s="10" t="s">
        <v>468</v>
      </c>
      <c r="B41" s="198">
        <f>'54'!F40</f>
        <v>2094766</v>
      </c>
      <c r="C41" s="227">
        <f>$B41*'55'!B41</f>
        <v>0</v>
      </c>
      <c r="D41" s="227">
        <f>$B41*'55'!C41</f>
        <v>0</v>
      </c>
      <c r="E41" s="227">
        <f>$B41*'55'!D41</f>
        <v>0</v>
      </c>
      <c r="F41" s="227">
        <f>$B41*'55'!E41</f>
        <v>60748</v>
      </c>
      <c r="G41" s="227">
        <f>$B41*'55'!F41</f>
        <v>232519</v>
      </c>
      <c r="H41" s="227">
        <f>$B41*'55'!G41</f>
        <v>0</v>
      </c>
      <c r="I41" s="227">
        <f>$B41*'55'!H41</f>
        <v>0</v>
      </c>
      <c r="J41" s="227">
        <f>$B41*'55'!I41</f>
        <v>0</v>
      </c>
      <c r="K41" s="227">
        <f>$B41*'55'!J41</f>
        <v>318404</v>
      </c>
      <c r="L41" s="227">
        <f>$B41*'55'!K41</f>
        <v>129875</v>
      </c>
      <c r="M41" s="227">
        <f>$B41*'55'!L41</f>
        <v>247182</v>
      </c>
      <c r="N41" s="227">
        <f>$B41*'55'!M41</f>
        <v>425237</v>
      </c>
      <c r="O41" s="227">
        <f>$B41*'55'!N41</f>
        <v>20948</v>
      </c>
      <c r="P41" s="227">
        <f>$B41*'55'!O41</f>
        <v>20948</v>
      </c>
      <c r="Q41" s="227">
        <f>$B41*'55'!P41</f>
        <v>303741</v>
      </c>
      <c r="R41" s="227">
        <f>$B41*'55'!Q41</f>
        <v>152918</v>
      </c>
      <c r="S41" s="227">
        <f>$B41*'55'!R41</f>
        <v>0</v>
      </c>
      <c r="T41" s="227">
        <f>$B41*'55'!S41</f>
        <v>0</v>
      </c>
      <c r="U41" s="227">
        <f>$B41*'55'!T41</f>
        <v>75412</v>
      </c>
      <c r="V41" s="227">
        <f>$B41*'55'!U41</f>
        <v>0</v>
      </c>
      <c r="W41" s="227">
        <f>$B41*'55'!V41</f>
        <v>0</v>
      </c>
      <c r="X41" s="227">
        <f>$B41*'55'!W41</f>
        <v>0</v>
      </c>
      <c r="Y41" s="227">
        <f>$B41*'55'!X41</f>
        <v>0</v>
      </c>
      <c r="Z41" s="227">
        <f>$B41*'55'!Y41</f>
        <v>106833</v>
      </c>
      <c r="AA41" s="227">
        <f>$B41*'55'!Z41</f>
        <v>0</v>
      </c>
      <c r="AB41" s="228">
        <f t="shared" si="0"/>
        <v>2094765</v>
      </c>
    </row>
    <row r="42" spans="1:28">
      <c r="A42" s="43" t="s">
        <v>472</v>
      </c>
      <c r="B42" s="198">
        <f>'54'!F41</f>
        <v>0</v>
      </c>
      <c r="C42" s="227">
        <f>$B42*'55'!B42</f>
        <v>0</v>
      </c>
      <c r="D42" s="227">
        <f>$B42*'55'!C42</f>
        <v>0</v>
      </c>
      <c r="E42" s="227">
        <f>$B42*'55'!D42</f>
        <v>0</v>
      </c>
      <c r="F42" s="227">
        <f>$B42*'55'!E42</f>
        <v>0</v>
      </c>
      <c r="G42" s="227">
        <f>$B42*'55'!F42</f>
        <v>0</v>
      </c>
      <c r="H42" s="227">
        <f>$B42*'55'!G42</f>
        <v>0</v>
      </c>
      <c r="I42" s="227">
        <f>$B42*'55'!H42</f>
        <v>0</v>
      </c>
      <c r="J42" s="227">
        <f>$B42*'55'!I42</f>
        <v>0</v>
      </c>
      <c r="K42" s="227">
        <f>$B42*'55'!J42</f>
        <v>0</v>
      </c>
      <c r="L42" s="227">
        <f>$B42*'55'!K42</f>
        <v>0</v>
      </c>
      <c r="M42" s="227">
        <f>$B42*'55'!L42</f>
        <v>0</v>
      </c>
      <c r="N42" s="227">
        <f>$B42*'55'!M42</f>
        <v>0</v>
      </c>
      <c r="O42" s="227">
        <f>$B42*'55'!N42</f>
        <v>0</v>
      </c>
      <c r="P42" s="227">
        <f>$B42*'55'!O42</f>
        <v>0</v>
      </c>
      <c r="Q42" s="227">
        <f>$B42*'55'!P42</f>
        <v>0</v>
      </c>
      <c r="R42" s="227">
        <f>$B42*'55'!Q42</f>
        <v>0</v>
      </c>
      <c r="S42" s="227">
        <f>$B42*'55'!R42</f>
        <v>0</v>
      </c>
      <c r="T42" s="227">
        <f>$B42*'55'!S42</f>
        <v>0</v>
      </c>
      <c r="U42" s="227">
        <f>$B42*'55'!T42</f>
        <v>0</v>
      </c>
      <c r="V42" s="227">
        <f>$B42*'55'!U42</f>
        <v>0</v>
      </c>
      <c r="W42" s="227">
        <f>$B42*'55'!V42</f>
        <v>0</v>
      </c>
      <c r="X42" s="227">
        <f>$B42*'55'!W42</f>
        <v>0</v>
      </c>
      <c r="Y42" s="227">
        <f>$B42*'55'!X42</f>
        <v>0</v>
      </c>
      <c r="Z42" s="227">
        <f>$B42*'55'!Y42</f>
        <v>0</v>
      </c>
      <c r="AA42" s="227">
        <f>$B42*'55'!Z42</f>
        <v>0</v>
      </c>
      <c r="AB42" s="228">
        <f t="shared" si="0"/>
        <v>0</v>
      </c>
    </row>
    <row r="43" spans="1:28">
      <c r="A43" s="10" t="s">
        <v>469</v>
      </c>
      <c r="B43" s="198">
        <f>'54'!F42</f>
        <v>0</v>
      </c>
      <c r="C43" s="227">
        <f>$B43*'55'!B43</f>
        <v>0</v>
      </c>
      <c r="D43" s="227">
        <f>$B43*'55'!C43</f>
        <v>0</v>
      </c>
      <c r="E43" s="227">
        <f>$B43*'55'!D43</f>
        <v>0</v>
      </c>
      <c r="F43" s="227">
        <f>$B43*'55'!E43</f>
        <v>0</v>
      </c>
      <c r="G43" s="227">
        <f>$B43*'55'!F43</f>
        <v>0</v>
      </c>
      <c r="H43" s="227">
        <f>$B43*'55'!G43</f>
        <v>0</v>
      </c>
      <c r="I43" s="227">
        <f>$B43*'55'!H43</f>
        <v>0</v>
      </c>
      <c r="J43" s="227">
        <f>$B43*'55'!I43</f>
        <v>0</v>
      </c>
      <c r="K43" s="227">
        <f>$B43*'55'!J43</f>
        <v>0</v>
      </c>
      <c r="L43" s="227">
        <f>$B43*'55'!K43</f>
        <v>0</v>
      </c>
      <c r="M43" s="227">
        <f>$B43*'55'!L43</f>
        <v>0</v>
      </c>
      <c r="N43" s="227">
        <f>$B43*'55'!M43</f>
        <v>0</v>
      </c>
      <c r="O43" s="227">
        <f>$B43*'55'!N43</f>
        <v>0</v>
      </c>
      <c r="P43" s="227">
        <f>$B43*'55'!O43</f>
        <v>0</v>
      </c>
      <c r="Q43" s="227">
        <f>$B43*'55'!P43</f>
        <v>0</v>
      </c>
      <c r="R43" s="227">
        <f>$B43*'55'!Q43</f>
        <v>0</v>
      </c>
      <c r="S43" s="227">
        <f>$B43*'55'!R43</f>
        <v>0</v>
      </c>
      <c r="T43" s="227">
        <f>$B43*'55'!S43</f>
        <v>0</v>
      </c>
      <c r="U43" s="227">
        <f>$B43*'55'!T43</f>
        <v>0</v>
      </c>
      <c r="V43" s="227">
        <f>$B43*'55'!U43</f>
        <v>0</v>
      </c>
      <c r="W43" s="227">
        <f>$B43*'55'!V43</f>
        <v>0</v>
      </c>
      <c r="X43" s="227">
        <f>$B43*'55'!W43</f>
        <v>0</v>
      </c>
      <c r="Y43" s="227">
        <f>$B43*'55'!X43</f>
        <v>0</v>
      </c>
      <c r="Z43" s="227">
        <f>$B43*'55'!Y43</f>
        <v>0</v>
      </c>
      <c r="AA43" s="227">
        <f>$B43*'55'!Z43</f>
        <v>0</v>
      </c>
      <c r="AB43" s="228">
        <f t="shared" si="0"/>
        <v>0</v>
      </c>
    </row>
    <row r="44" spans="1:28">
      <c r="A44" s="10" t="s">
        <v>471</v>
      </c>
      <c r="B44" s="198">
        <f>'54'!F43</f>
        <v>0</v>
      </c>
      <c r="C44" s="227">
        <f>$B44*'55'!B44</f>
        <v>0</v>
      </c>
      <c r="D44" s="227">
        <f>$B44*'55'!C44</f>
        <v>0</v>
      </c>
      <c r="E44" s="227">
        <f>$B44*'55'!D44</f>
        <v>0</v>
      </c>
      <c r="F44" s="227">
        <f>$B44*'55'!E44</f>
        <v>0</v>
      </c>
      <c r="G44" s="227">
        <f>$B44*'55'!F44</f>
        <v>0</v>
      </c>
      <c r="H44" s="227">
        <f>$B44*'55'!G44</f>
        <v>0</v>
      </c>
      <c r="I44" s="227">
        <f>$B44*'55'!H44</f>
        <v>0</v>
      </c>
      <c r="J44" s="227">
        <f>$B44*'55'!I44</f>
        <v>0</v>
      </c>
      <c r="K44" s="227">
        <f>$B44*'55'!J44</f>
        <v>0</v>
      </c>
      <c r="L44" s="227">
        <f>$B44*'55'!K44</f>
        <v>0</v>
      </c>
      <c r="M44" s="227">
        <f>$B44*'55'!L44</f>
        <v>0</v>
      </c>
      <c r="N44" s="227">
        <f>$B44*'55'!M44</f>
        <v>0</v>
      </c>
      <c r="O44" s="227">
        <f>$B44*'55'!N44</f>
        <v>0</v>
      </c>
      <c r="P44" s="227">
        <f>$B44*'55'!O44</f>
        <v>0</v>
      </c>
      <c r="Q44" s="227">
        <f>$B44*'55'!P44</f>
        <v>0</v>
      </c>
      <c r="R44" s="227">
        <f>$B44*'55'!Q44</f>
        <v>0</v>
      </c>
      <c r="S44" s="227">
        <f>$B44*'55'!R44</f>
        <v>0</v>
      </c>
      <c r="T44" s="227">
        <f>$B44*'55'!S44</f>
        <v>0</v>
      </c>
      <c r="U44" s="227">
        <f>$B44*'55'!T44</f>
        <v>0</v>
      </c>
      <c r="V44" s="227">
        <f>$B44*'55'!U44</f>
        <v>0</v>
      </c>
      <c r="W44" s="227">
        <f>$B44*'55'!V44</f>
        <v>0</v>
      </c>
      <c r="X44" s="227">
        <f>$B44*'55'!W44</f>
        <v>0</v>
      </c>
      <c r="Y44" s="227">
        <f>$B44*'55'!X44</f>
        <v>0</v>
      </c>
      <c r="Z44" s="227">
        <f>$B44*'55'!Y44</f>
        <v>0</v>
      </c>
      <c r="AA44" s="227">
        <f>$B44*'55'!Z44</f>
        <v>0</v>
      </c>
      <c r="AB44" s="228">
        <f t="shared" si="0"/>
        <v>0</v>
      </c>
    </row>
    <row r="45" spans="1:28">
      <c r="A45" s="10" t="s">
        <v>468</v>
      </c>
      <c r="B45" s="198">
        <f>'54'!F44</f>
        <v>0</v>
      </c>
      <c r="C45" s="227">
        <f>$B45*'55'!B45</f>
        <v>0</v>
      </c>
      <c r="D45" s="227">
        <f>$B45*'55'!C45</f>
        <v>0</v>
      </c>
      <c r="E45" s="227">
        <f>$B45*'55'!D45</f>
        <v>0</v>
      </c>
      <c r="F45" s="227">
        <f>$B45*'55'!E45</f>
        <v>0</v>
      </c>
      <c r="G45" s="227">
        <f>$B45*'55'!F45</f>
        <v>0</v>
      </c>
      <c r="H45" s="227">
        <f>$B45*'55'!G45</f>
        <v>0</v>
      </c>
      <c r="I45" s="227">
        <f>$B45*'55'!H45</f>
        <v>0</v>
      </c>
      <c r="J45" s="227">
        <f>$B45*'55'!I45</f>
        <v>0</v>
      </c>
      <c r="K45" s="227">
        <f>$B45*'55'!J45</f>
        <v>0</v>
      </c>
      <c r="L45" s="227">
        <f>$B45*'55'!K45</f>
        <v>0</v>
      </c>
      <c r="M45" s="227">
        <f>$B45*'55'!L45</f>
        <v>0</v>
      </c>
      <c r="N45" s="227">
        <f>$B45*'55'!M45</f>
        <v>0</v>
      </c>
      <c r="O45" s="227">
        <f>$B45*'55'!N45</f>
        <v>0</v>
      </c>
      <c r="P45" s="227">
        <f>$B45*'55'!O45</f>
        <v>0</v>
      </c>
      <c r="Q45" s="227">
        <f>$B45*'55'!P45</f>
        <v>0</v>
      </c>
      <c r="R45" s="227">
        <f>$B45*'55'!Q45</f>
        <v>0</v>
      </c>
      <c r="S45" s="227">
        <f>$B45*'55'!R45</f>
        <v>0</v>
      </c>
      <c r="T45" s="227">
        <f>$B45*'55'!S45</f>
        <v>0</v>
      </c>
      <c r="U45" s="227">
        <f>$B45*'55'!T45</f>
        <v>0</v>
      </c>
      <c r="V45" s="227">
        <f>$B45*'55'!U45</f>
        <v>0</v>
      </c>
      <c r="W45" s="227">
        <f>$B45*'55'!V45</f>
        <v>0</v>
      </c>
      <c r="X45" s="227">
        <f>$B45*'55'!W45</f>
        <v>0</v>
      </c>
      <c r="Y45" s="227">
        <f>$B45*'55'!X45</f>
        <v>0</v>
      </c>
      <c r="Z45" s="227">
        <f>$B45*'55'!Y45</f>
        <v>0</v>
      </c>
      <c r="AA45" s="227">
        <f>$B45*'55'!Z45</f>
        <v>0</v>
      </c>
      <c r="AB45" s="228">
        <f t="shared" si="0"/>
        <v>0</v>
      </c>
    </row>
    <row r="46" spans="1:28">
      <c r="A46" s="43" t="s">
        <v>470</v>
      </c>
      <c r="B46" s="198">
        <f>'54'!F45</f>
        <v>0</v>
      </c>
      <c r="C46" s="227">
        <f>$B46*'55'!B46</f>
        <v>0</v>
      </c>
      <c r="D46" s="227">
        <f>$B46*'55'!C46</f>
        <v>0</v>
      </c>
      <c r="E46" s="227">
        <f>$B46*'55'!D46</f>
        <v>0</v>
      </c>
      <c r="F46" s="227">
        <f>$B46*'55'!E46</f>
        <v>0</v>
      </c>
      <c r="G46" s="227">
        <f>$B46*'55'!F46</f>
        <v>0</v>
      </c>
      <c r="H46" s="227">
        <f>$B46*'55'!G46</f>
        <v>0</v>
      </c>
      <c r="I46" s="227">
        <f>$B46*'55'!H46</f>
        <v>0</v>
      </c>
      <c r="J46" s="227">
        <f>$B46*'55'!I46</f>
        <v>0</v>
      </c>
      <c r="K46" s="227">
        <f>$B46*'55'!J46</f>
        <v>0</v>
      </c>
      <c r="L46" s="227">
        <f>$B46*'55'!K46</f>
        <v>0</v>
      </c>
      <c r="M46" s="227">
        <f>$B46*'55'!L46</f>
        <v>0</v>
      </c>
      <c r="N46" s="227">
        <f>$B46*'55'!M46</f>
        <v>0</v>
      </c>
      <c r="O46" s="227">
        <f>$B46*'55'!N46</f>
        <v>0</v>
      </c>
      <c r="P46" s="227">
        <f>$B46*'55'!O46</f>
        <v>0</v>
      </c>
      <c r="Q46" s="227">
        <f>$B46*'55'!P46</f>
        <v>0</v>
      </c>
      <c r="R46" s="227">
        <f>$B46*'55'!Q46</f>
        <v>0</v>
      </c>
      <c r="S46" s="227">
        <f>$B46*'55'!R46</f>
        <v>0</v>
      </c>
      <c r="T46" s="227">
        <f>$B46*'55'!S46</f>
        <v>0</v>
      </c>
      <c r="U46" s="227">
        <f>$B46*'55'!T46</f>
        <v>0</v>
      </c>
      <c r="V46" s="227">
        <f>$B46*'55'!U46</f>
        <v>0</v>
      </c>
      <c r="W46" s="227">
        <f>$B46*'55'!V46</f>
        <v>0</v>
      </c>
      <c r="X46" s="227">
        <f>$B46*'55'!W46</f>
        <v>0</v>
      </c>
      <c r="Y46" s="227">
        <f>$B46*'55'!X46</f>
        <v>0</v>
      </c>
      <c r="Z46" s="227">
        <f>$B46*'55'!Y46</f>
        <v>0</v>
      </c>
      <c r="AA46" s="227">
        <f>$B46*'55'!Z46</f>
        <v>0</v>
      </c>
      <c r="AB46" s="228">
        <f t="shared" si="0"/>
        <v>0</v>
      </c>
    </row>
    <row r="47" spans="1:28">
      <c r="A47" s="44" t="s">
        <v>99</v>
      </c>
      <c r="B47" s="198">
        <f>'54'!F46</f>
        <v>0</v>
      </c>
      <c r="C47" s="227">
        <f>$B47*'55'!B47</f>
        <v>0</v>
      </c>
      <c r="D47" s="227">
        <f>$B47*'55'!C47</f>
        <v>0</v>
      </c>
      <c r="E47" s="227">
        <f>$B47*'55'!D47</f>
        <v>0</v>
      </c>
      <c r="F47" s="227">
        <f>$B47*'55'!E47</f>
        <v>0</v>
      </c>
      <c r="G47" s="227">
        <f>$B47*'55'!F47</f>
        <v>0</v>
      </c>
      <c r="H47" s="227">
        <f>$B47*'55'!G47</f>
        <v>0</v>
      </c>
      <c r="I47" s="227">
        <f>$B47*'55'!H47</f>
        <v>0</v>
      </c>
      <c r="J47" s="227">
        <f>$B47*'55'!I47</f>
        <v>0</v>
      </c>
      <c r="K47" s="227">
        <f>$B47*'55'!J47</f>
        <v>0</v>
      </c>
      <c r="L47" s="227">
        <f>$B47*'55'!K47</f>
        <v>0</v>
      </c>
      <c r="M47" s="227">
        <f>$B47*'55'!L47</f>
        <v>0</v>
      </c>
      <c r="N47" s="227">
        <f>$B47*'55'!M47</f>
        <v>0</v>
      </c>
      <c r="O47" s="227">
        <f>$B47*'55'!N47</f>
        <v>0</v>
      </c>
      <c r="P47" s="227">
        <f>$B47*'55'!O47</f>
        <v>0</v>
      </c>
      <c r="Q47" s="227">
        <f>$B47*'55'!P47</f>
        <v>0</v>
      </c>
      <c r="R47" s="227">
        <f>$B47*'55'!Q47</f>
        <v>0</v>
      </c>
      <c r="S47" s="227">
        <f>$B47*'55'!R47</f>
        <v>0</v>
      </c>
      <c r="T47" s="227">
        <f>$B47*'55'!S47</f>
        <v>0</v>
      </c>
      <c r="U47" s="227">
        <f>$B47*'55'!T47</f>
        <v>0</v>
      </c>
      <c r="V47" s="227">
        <f>$B47*'55'!U47</f>
        <v>0</v>
      </c>
      <c r="W47" s="227">
        <f>$B47*'55'!V47</f>
        <v>0</v>
      </c>
      <c r="X47" s="227">
        <f>$B47*'55'!W47</f>
        <v>0</v>
      </c>
      <c r="Y47" s="227">
        <f>$B47*'55'!X47</f>
        <v>0</v>
      </c>
      <c r="Z47" s="227">
        <f>$B47*'55'!Y47</f>
        <v>0</v>
      </c>
      <c r="AA47" s="227">
        <f>$B47*'55'!Z47</f>
        <v>0</v>
      </c>
      <c r="AB47" s="228">
        <f t="shared" si="0"/>
        <v>0</v>
      </c>
    </row>
    <row r="48" spans="1:28">
      <c r="A48" s="10" t="s">
        <v>469</v>
      </c>
      <c r="B48" s="198">
        <f>'54'!F47</f>
        <v>922827</v>
      </c>
      <c r="C48" s="227">
        <f>$B48*'55'!B48</f>
        <v>0</v>
      </c>
      <c r="D48" s="227">
        <f>$B48*'55'!C48</f>
        <v>0</v>
      </c>
      <c r="E48" s="227">
        <f>$B48*'55'!D48</f>
        <v>922827</v>
      </c>
      <c r="F48" s="227">
        <f>$B48*'55'!E48</f>
        <v>0</v>
      </c>
      <c r="G48" s="227">
        <f>$B48*'55'!F48</f>
        <v>0</v>
      </c>
      <c r="H48" s="227">
        <f>$B48*'55'!G48</f>
        <v>0</v>
      </c>
      <c r="I48" s="227">
        <f>$B48*'55'!H48</f>
        <v>0</v>
      </c>
      <c r="J48" s="227">
        <f>$B48*'55'!I48</f>
        <v>0</v>
      </c>
      <c r="K48" s="227">
        <f>$B48*'55'!J48</f>
        <v>0</v>
      </c>
      <c r="L48" s="227">
        <f>$B48*'55'!K48</f>
        <v>0</v>
      </c>
      <c r="M48" s="227">
        <f>$B48*'55'!L48</f>
        <v>0</v>
      </c>
      <c r="N48" s="227">
        <f>$B48*'55'!M48</f>
        <v>0</v>
      </c>
      <c r="O48" s="227">
        <f>$B48*'55'!N48</f>
        <v>0</v>
      </c>
      <c r="P48" s="227">
        <f>$B48*'55'!O48</f>
        <v>0</v>
      </c>
      <c r="Q48" s="227">
        <f>$B48*'55'!P48</f>
        <v>0</v>
      </c>
      <c r="R48" s="227">
        <f>$B48*'55'!Q48</f>
        <v>0</v>
      </c>
      <c r="S48" s="227">
        <f>$B48*'55'!R48</f>
        <v>0</v>
      </c>
      <c r="T48" s="227">
        <f>$B48*'55'!S48</f>
        <v>0</v>
      </c>
      <c r="U48" s="227">
        <f>$B48*'55'!T48</f>
        <v>0</v>
      </c>
      <c r="V48" s="227">
        <f>$B48*'55'!U48</f>
        <v>0</v>
      </c>
      <c r="W48" s="227">
        <f>$B48*'55'!V48</f>
        <v>0</v>
      </c>
      <c r="X48" s="227">
        <f>$B48*'55'!W48</f>
        <v>0</v>
      </c>
      <c r="Y48" s="227">
        <f>$B48*'55'!X48</f>
        <v>0</v>
      </c>
      <c r="Z48" s="227">
        <f>$B48*'55'!Y48</f>
        <v>0</v>
      </c>
      <c r="AA48" s="227">
        <f>$B48*'55'!Z48</f>
        <v>0</v>
      </c>
      <c r="AB48" s="228">
        <f t="shared" si="0"/>
        <v>922827</v>
      </c>
    </row>
    <row r="49" spans="1:28">
      <c r="A49" s="10" t="s">
        <v>468</v>
      </c>
      <c r="B49" s="198">
        <f>'54'!F48</f>
        <v>3608754</v>
      </c>
      <c r="C49" s="227">
        <f>$B49*'55'!B49</f>
        <v>0</v>
      </c>
      <c r="D49" s="227">
        <f>$B49*'55'!C49</f>
        <v>0</v>
      </c>
      <c r="E49" s="227">
        <f>$B49*'55'!D49</f>
        <v>3608754</v>
      </c>
      <c r="F49" s="227">
        <f>$B49*'55'!E49</f>
        <v>0</v>
      </c>
      <c r="G49" s="227">
        <f>$B49*'55'!F49</f>
        <v>0</v>
      </c>
      <c r="H49" s="227">
        <f>$B49*'55'!G49</f>
        <v>0</v>
      </c>
      <c r="I49" s="227">
        <f>$B49*'55'!H49</f>
        <v>0</v>
      </c>
      <c r="J49" s="227">
        <f>$B49*'55'!I49</f>
        <v>0</v>
      </c>
      <c r="K49" s="227">
        <f>$B49*'55'!J49</f>
        <v>0</v>
      </c>
      <c r="L49" s="227">
        <f>$B49*'55'!K49</f>
        <v>0</v>
      </c>
      <c r="M49" s="227">
        <f>$B49*'55'!L49</f>
        <v>0</v>
      </c>
      <c r="N49" s="227">
        <f>$B49*'55'!M49</f>
        <v>0</v>
      </c>
      <c r="O49" s="227">
        <f>$B49*'55'!N49</f>
        <v>0</v>
      </c>
      <c r="P49" s="227">
        <f>$B49*'55'!O49</f>
        <v>0</v>
      </c>
      <c r="Q49" s="227">
        <f>$B49*'55'!P49</f>
        <v>0</v>
      </c>
      <c r="R49" s="227">
        <f>$B49*'55'!Q49</f>
        <v>0</v>
      </c>
      <c r="S49" s="227">
        <f>$B49*'55'!R49</f>
        <v>0</v>
      </c>
      <c r="T49" s="227">
        <f>$B49*'55'!S49</f>
        <v>0</v>
      </c>
      <c r="U49" s="227">
        <f>$B49*'55'!T49</f>
        <v>0</v>
      </c>
      <c r="V49" s="227">
        <f>$B49*'55'!U49</f>
        <v>0</v>
      </c>
      <c r="W49" s="227">
        <f>$B49*'55'!V49</f>
        <v>0</v>
      </c>
      <c r="X49" s="227">
        <f>$B49*'55'!W49</f>
        <v>0</v>
      </c>
      <c r="Y49" s="227">
        <f>$B49*'55'!X49</f>
        <v>0</v>
      </c>
      <c r="Z49" s="227">
        <f>$B49*'55'!Y49</f>
        <v>0</v>
      </c>
      <c r="AA49" s="227">
        <f>$B49*'55'!Z49</f>
        <v>0</v>
      </c>
      <c r="AB49" s="228">
        <f t="shared" si="0"/>
        <v>3608754</v>
      </c>
    </row>
    <row r="50" spans="1:28">
      <c r="A50" s="44" t="s">
        <v>467</v>
      </c>
      <c r="B50" s="198">
        <f>'54'!F49</f>
        <v>0</v>
      </c>
      <c r="C50" s="227">
        <f>$B50*'55'!B50</f>
        <v>0</v>
      </c>
      <c r="D50" s="227">
        <f>$B50*'55'!C50</f>
        <v>0</v>
      </c>
      <c r="E50" s="227">
        <f>$B50*'55'!D50</f>
        <v>0</v>
      </c>
      <c r="F50" s="227">
        <f>$B50*'55'!E50</f>
        <v>0</v>
      </c>
      <c r="G50" s="227">
        <f>$B50*'55'!F50</f>
        <v>0</v>
      </c>
      <c r="H50" s="227">
        <f>$B50*'55'!G50</f>
        <v>0</v>
      </c>
      <c r="I50" s="227">
        <f>$B50*'55'!H50</f>
        <v>0</v>
      </c>
      <c r="J50" s="227">
        <f>$B50*'55'!I50</f>
        <v>0</v>
      </c>
      <c r="K50" s="227">
        <f>$B50*'55'!J50</f>
        <v>0</v>
      </c>
      <c r="L50" s="227">
        <f>$B50*'55'!K50</f>
        <v>0</v>
      </c>
      <c r="M50" s="227">
        <f>$B50*'55'!L50</f>
        <v>0</v>
      </c>
      <c r="N50" s="227">
        <f>$B50*'55'!M50</f>
        <v>0</v>
      </c>
      <c r="O50" s="227">
        <f>$B50*'55'!N50</f>
        <v>0</v>
      </c>
      <c r="P50" s="227">
        <f>$B50*'55'!O50</f>
        <v>0</v>
      </c>
      <c r="Q50" s="227">
        <f>$B50*'55'!P50</f>
        <v>0</v>
      </c>
      <c r="R50" s="227">
        <f>$B50*'55'!Q50</f>
        <v>0</v>
      </c>
      <c r="S50" s="227">
        <f>$B50*'55'!R50</f>
        <v>0</v>
      </c>
      <c r="T50" s="227">
        <f>$B50*'55'!S50</f>
        <v>0</v>
      </c>
      <c r="U50" s="227">
        <f>$B50*'55'!T50</f>
        <v>0</v>
      </c>
      <c r="V50" s="227">
        <f>$B50*'55'!U50</f>
        <v>0</v>
      </c>
      <c r="W50" s="227">
        <f>$B50*'55'!V50</f>
        <v>0</v>
      </c>
      <c r="X50" s="227">
        <f>$B50*'55'!W50</f>
        <v>0</v>
      </c>
      <c r="Y50" s="227">
        <f>$B50*'55'!X50</f>
        <v>0</v>
      </c>
      <c r="Z50" s="227">
        <f>$B50*'55'!Y50</f>
        <v>0</v>
      </c>
      <c r="AA50" s="227">
        <f>$B50*'55'!Z50</f>
        <v>0</v>
      </c>
      <c r="AB50" s="228">
        <f t="shared" si="0"/>
        <v>0</v>
      </c>
    </row>
    <row r="51" spans="1:28">
      <c r="A51" s="10" t="s">
        <v>466</v>
      </c>
      <c r="B51" s="198">
        <f>'54'!F50</f>
        <v>833817</v>
      </c>
      <c r="C51" s="227">
        <f>$B51*'55'!B51</f>
        <v>536430</v>
      </c>
      <c r="D51" s="227">
        <f>$B51*'55'!C51</f>
        <v>297387</v>
      </c>
      <c r="E51" s="227">
        <f>$B51*'55'!D51</f>
        <v>0</v>
      </c>
      <c r="F51" s="227">
        <f>$B51*'55'!E51</f>
        <v>0</v>
      </c>
      <c r="G51" s="227">
        <f>$B51*'55'!F51</f>
        <v>0</v>
      </c>
      <c r="H51" s="227">
        <f>$B51*'55'!G51</f>
        <v>0</v>
      </c>
      <c r="I51" s="227">
        <f>$B51*'55'!H51</f>
        <v>0</v>
      </c>
      <c r="J51" s="227">
        <f>$B51*'55'!I51</f>
        <v>0</v>
      </c>
      <c r="K51" s="227">
        <f>$B51*'55'!J51</f>
        <v>0</v>
      </c>
      <c r="L51" s="227">
        <f>$B51*'55'!K51</f>
        <v>0</v>
      </c>
      <c r="M51" s="227">
        <f>$B51*'55'!L51</f>
        <v>0</v>
      </c>
      <c r="N51" s="227">
        <f>$B51*'55'!M51</f>
        <v>0</v>
      </c>
      <c r="O51" s="227">
        <f>$B51*'55'!N51</f>
        <v>0</v>
      </c>
      <c r="P51" s="227">
        <f>$B51*'55'!O51</f>
        <v>0</v>
      </c>
      <c r="Q51" s="227">
        <f>$B51*'55'!P51</f>
        <v>0</v>
      </c>
      <c r="R51" s="227">
        <f>$B51*'55'!Q51</f>
        <v>0</v>
      </c>
      <c r="S51" s="227">
        <f>$B51*'55'!R51</f>
        <v>0</v>
      </c>
      <c r="T51" s="227">
        <f>$B51*'55'!S51</f>
        <v>0</v>
      </c>
      <c r="U51" s="227">
        <f>$B51*'55'!T51</f>
        <v>0</v>
      </c>
      <c r="V51" s="227">
        <f>$B51*'55'!U51</f>
        <v>0</v>
      </c>
      <c r="W51" s="227">
        <f>$B51*'55'!V51</f>
        <v>0</v>
      </c>
      <c r="X51" s="227">
        <f>$B51*'55'!W51</f>
        <v>0</v>
      </c>
      <c r="Y51" s="227">
        <f>$B51*'55'!X51</f>
        <v>0</v>
      </c>
      <c r="Z51" s="227">
        <f>$B51*'55'!Y51</f>
        <v>0</v>
      </c>
      <c r="AA51" s="227">
        <f>$B51*'55'!Z51</f>
        <v>0</v>
      </c>
      <c r="AB51" s="228">
        <f t="shared" si="0"/>
        <v>833817</v>
      </c>
    </row>
    <row r="52" spans="1:28">
      <c r="A52" s="10" t="s">
        <v>465</v>
      </c>
      <c r="B52" s="198">
        <f>'54'!F51</f>
        <v>5853400</v>
      </c>
      <c r="C52" s="227">
        <f>$B52*'55'!B52</f>
        <v>3765742.9999999995</v>
      </c>
      <c r="D52" s="227">
        <f>$B52*'55'!C52</f>
        <v>2087657</v>
      </c>
      <c r="E52" s="227">
        <f>$B52*'55'!D52</f>
        <v>0</v>
      </c>
      <c r="F52" s="227">
        <f>$B52*'55'!E52</f>
        <v>0</v>
      </c>
      <c r="G52" s="227">
        <f>$B52*'55'!F52</f>
        <v>0</v>
      </c>
      <c r="H52" s="227">
        <f>$B52*'55'!G52</f>
        <v>0</v>
      </c>
      <c r="I52" s="227">
        <f>$B52*'55'!H52</f>
        <v>0</v>
      </c>
      <c r="J52" s="227">
        <f>$B52*'55'!I52</f>
        <v>0</v>
      </c>
      <c r="K52" s="227">
        <f>$B52*'55'!J52</f>
        <v>0</v>
      </c>
      <c r="L52" s="227">
        <f>$B52*'55'!K52</f>
        <v>0</v>
      </c>
      <c r="M52" s="227">
        <f>$B52*'55'!L52</f>
        <v>0</v>
      </c>
      <c r="N52" s="227">
        <f>$B52*'55'!M52</f>
        <v>0</v>
      </c>
      <c r="O52" s="227">
        <f>$B52*'55'!N52</f>
        <v>0</v>
      </c>
      <c r="P52" s="227">
        <f>$B52*'55'!O52</f>
        <v>0</v>
      </c>
      <c r="Q52" s="227">
        <f>$B52*'55'!P52</f>
        <v>0</v>
      </c>
      <c r="R52" s="227">
        <f>$B52*'55'!Q52</f>
        <v>0</v>
      </c>
      <c r="S52" s="227">
        <f>$B52*'55'!R52</f>
        <v>0</v>
      </c>
      <c r="T52" s="227">
        <f>$B52*'55'!S52</f>
        <v>0</v>
      </c>
      <c r="U52" s="227">
        <f>$B52*'55'!T52</f>
        <v>0</v>
      </c>
      <c r="V52" s="227">
        <f>$B52*'55'!U52</f>
        <v>0</v>
      </c>
      <c r="W52" s="227">
        <f>$B52*'55'!V52</f>
        <v>0</v>
      </c>
      <c r="X52" s="227">
        <f>$B52*'55'!W52</f>
        <v>0</v>
      </c>
      <c r="Y52" s="227">
        <f>$B52*'55'!X52</f>
        <v>0</v>
      </c>
      <c r="Z52" s="227">
        <f>$B52*'55'!Y52</f>
        <v>0</v>
      </c>
      <c r="AA52" s="227">
        <f>$B52*'55'!Z52</f>
        <v>0</v>
      </c>
      <c r="AB52" s="228">
        <f t="shared" si="0"/>
        <v>5853400</v>
      </c>
    </row>
    <row r="53" spans="1:28">
      <c r="A53" s="10" t="s">
        <v>464</v>
      </c>
      <c r="B53" s="198">
        <f>'54'!F52</f>
        <v>1649729</v>
      </c>
      <c r="C53" s="227">
        <f>$B53*'55'!B53</f>
        <v>1061341</v>
      </c>
      <c r="D53" s="227">
        <f>$B53*'55'!C53</f>
        <v>588388</v>
      </c>
      <c r="E53" s="227">
        <f>$B53*'55'!D53</f>
        <v>0</v>
      </c>
      <c r="F53" s="227">
        <f>$B53*'55'!E53</f>
        <v>0</v>
      </c>
      <c r="G53" s="227">
        <f>$B53*'55'!F53</f>
        <v>0</v>
      </c>
      <c r="H53" s="227">
        <f>$B53*'55'!G53</f>
        <v>0</v>
      </c>
      <c r="I53" s="227">
        <f>$B53*'55'!H53</f>
        <v>0</v>
      </c>
      <c r="J53" s="227">
        <f>$B53*'55'!I53</f>
        <v>0</v>
      </c>
      <c r="K53" s="227">
        <f>$B53*'55'!J53</f>
        <v>0</v>
      </c>
      <c r="L53" s="227">
        <f>$B53*'55'!K53</f>
        <v>0</v>
      </c>
      <c r="M53" s="227">
        <f>$B53*'55'!L53</f>
        <v>0</v>
      </c>
      <c r="N53" s="227">
        <f>$B53*'55'!M53</f>
        <v>0</v>
      </c>
      <c r="O53" s="227">
        <f>$B53*'55'!N53</f>
        <v>0</v>
      </c>
      <c r="P53" s="227">
        <f>$B53*'55'!O53</f>
        <v>0</v>
      </c>
      <c r="Q53" s="227">
        <f>$B53*'55'!P53</f>
        <v>0</v>
      </c>
      <c r="R53" s="227">
        <f>$B53*'55'!Q53</f>
        <v>0</v>
      </c>
      <c r="S53" s="227">
        <f>$B53*'55'!R53</f>
        <v>0</v>
      </c>
      <c r="T53" s="227">
        <f>$B53*'55'!S53</f>
        <v>0</v>
      </c>
      <c r="U53" s="227">
        <f>$B53*'55'!T53</f>
        <v>0</v>
      </c>
      <c r="V53" s="227">
        <f>$B53*'55'!U53</f>
        <v>0</v>
      </c>
      <c r="W53" s="227">
        <f>$B53*'55'!V53</f>
        <v>0</v>
      </c>
      <c r="X53" s="227">
        <f>$B53*'55'!W53</f>
        <v>0</v>
      </c>
      <c r="Y53" s="227">
        <f>$B53*'55'!X53</f>
        <v>0</v>
      </c>
      <c r="Z53" s="227">
        <f>$B53*'55'!Y53</f>
        <v>0</v>
      </c>
      <c r="AA53" s="227">
        <f>$B53*'55'!Z53</f>
        <v>0</v>
      </c>
      <c r="AB53" s="228">
        <f t="shared" si="0"/>
        <v>1649729</v>
      </c>
    </row>
    <row r="54" spans="1:28">
      <c r="A54" s="44" t="s">
        <v>463</v>
      </c>
      <c r="B54" s="198">
        <f>'54'!F53</f>
        <v>272004</v>
      </c>
      <c r="C54" s="227">
        <f>$B54*'55'!B54</f>
        <v>174992</v>
      </c>
      <c r="D54" s="227">
        <f>$B54*'55'!C54</f>
        <v>97012</v>
      </c>
      <c r="E54" s="227">
        <f>$B54*'55'!D54</f>
        <v>0</v>
      </c>
      <c r="F54" s="227">
        <f>$B54*'55'!E54</f>
        <v>0</v>
      </c>
      <c r="G54" s="227">
        <f>$B54*'55'!F54</f>
        <v>0</v>
      </c>
      <c r="H54" s="227">
        <f>$B54*'55'!G54</f>
        <v>0</v>
      </c>
      <c r="I54" s="227">
        <f>$B54*'55'!H54</f>
        <v>0</v>
      </c>
      <c r="J54" s="227">
        <f>$B54*'55'!I54</f>
        <v>0</v>
      </c>
      <c r="K54" s="227">
        <f>$B54*'55'!J54</f>
        <v>0</v>
      </c>
      <c r="L54" s="227">
        <f>$B54*'55'!K54</f>
        <v>0</v>
      </c>
      <c r="M54" s="227">
        <f>$B54*'55'!L54</f>
        <v>0</v>
      </c>
      <c r="N54" s="227">
        <f>$B54*'55'!M54</f>
        <v>0</v>
      </c>
      <c r="O54" s="227">
        <f>$B54*'55'!N54</f>
        <v>0</v>
      </c>
      <c r="P54" s="227">
        <f>$B54*'55'!O54</f>
        <v>0</v>
      </c>
      <c r="Q54" s="227">
        <f>$B54*'55'!P54</f>
        <v>0</v>
      </c>
      <c r="R54" s="227">
        <f>$B54*'55'!Q54</f>
        <v>0</v>
      </c>
      <c r="S54" s="227">
        <f>$B54*'55'!R54</f>
        <v>0</v>
      </c>
      <c r="T54" s="227">
        <f>$B54*'55'!S54</f>
        <v>0</v>
      </c>
      <c r="U54" s="227">
        <f>$B54*'55'!T54</f>
        <v>0</v>
      </c>
      <c r="V54" s="227">
        <f>$B54*'55'!U54</f>
        <v>0</v>
      </c>
      <c r="W54" s="227">
        <f>$B54*'55'!V54</f>
        <v>0</v>
      </c>
      <c r="X54" s="227">
        <f>$B54*'55'!W54</f>
        <v>0</v>
      </c>
      <c r="Y54" s="227">
        <f>$B54*'55'!X54</f>
        <v>0</v>
      </c>
      <c r="Z54" s="227">
        <f>$B54*'55'!Y54</f>
        <v>0</v>
      </c>
      <c r="AA54" s="227">
        <f>$B54*'55'!Z54</f>
        <v>0</v>
      </c>
      <c r="AB54" s="228">
        <f t="shared" si="0"/>
        <v>272004</v>
      </c>
    </row>
    <row r="55" spans="1:28">
      <c r="A55" s="44" t="s">
        <v>462</v>
      </c>
      <c r="B55" s="198">
        <f>'54'!F54</f>
        <v>1845453</v>
      </c>
      <c r="C55" s="227">
        <f>$B55*'55'!B55</f>
        <v>1187259</v>
      </c>
      <c r="D55" s="227">
        <f>$B55*'55'!C55</f>
        <v>658194</v>
      </c>
      <c r="E55" s="227">
        <f>$B55*'55'!D55</f>
        <v>0</v>
      </c>
      <c r="F55" s="227">
        <f>$B55*'55'!E55</f>
        <v>0</v>
      </c>
      <c r="G55" s="227">
        <f>$B55*'55'!F55</f>
        <v>0</v>
      </c>
      <c r="H55" s="227">
        <f>$B55*'55'!G55</f>
        <v>0</v>
      </c>
      <c r="I55" s="227">
        <f>$B55*'55'!H55</f>
        <v>0</v>
      </c>
      <c r="J55" s="227">
        <f>$B55*'55'!I55</f>
        <v>0</v>
      </c>
      <c r="K55" s="227">
        <f>$B55*'55'!J55</f>
        <v>0</v>
      </c>
      <c r="L55" s="227">
        <f>$B55*'55'!K55</f>
        <v>0</v>
      </c>
      <c r="M55" s="227">
        <f>$B55*'55'!L55</f>
        <v>0</v>
      </c>
      <c r="N55" s="227">
        <f>$B55*'55'!M55</f>
        <v>0</v>
      </c>
      <c r="O55" s="227">
        <f>$B55*'55'!N55</f>
        <v>0</v>
      </c>
      <c r="P55" s="227">
        <f>$B55*'55'!O55</f>
        <v>0</v>
      </c>
      <c r="Q55" s="227">
        <f>$B55*'55'!P55</f>
        <v>0</v>
      </c>
      <c r="R55" s="227">
        <f>$B55*'55'!Q55</f>
        <v>0</v>
      </c>
      <c r="S55" s="227">
        <f>$B55*'55'!R55</f>
        <v>0</v>
      </c>
      <c r="T55" s="227">
        <f>$B55*'55'!S55</f>
        <v>0</v>
      </c>
      <c r="U55" s="227">
        <f>$B55*'55'!T55</f>
        <v>0</v>
      </c>
      <c r="V55" s="227">
        <f>$B55*'55'!U55</f>
        <v>0</v>
      </c>
      <c r="W55" s="227">
        <f>$B55*'55'!V55</f>
        <v>0</v>
      </c>
      <c r="X55" s="227">
        <f>$B55*'55'!W55</f>
        <v>0</v>
      </c>
      <c r="Y55" s="227">
        <f>$B55*'55'!X55</f>
        <v>0</v>
      </c>
      <c r="Z55" s="227">
        <f>$B55*'55'!Y55</f>
        <v>0</v>
      </c>
      <c r="AA55" s="227">
        <f>$B55*'55'!Z55</f>
        <v>0</v>
      </c>
      <c r="AB55" s="228">
        <f t="shared" si="0"/>
        <v>1845453</v>
      </c>
    </row>
    <row r="56" spans="1:28">
      <c r="A56" s="43" t="s">
        <v>461</v>
      </c>
      <c r="B56" s="198">
        <f>'54'!F55</f>
        <v>0</v>
      </c>
      <c r="C56" s="227">
        <f>$B56*'55'!B56</f>
        <v>0</v>
      </c>
      <c r="D56" s="227">
        <f>$B56*'55'!C56</f>
        <v>0</v>
      </c>
      <c r="E56" s="227">
        <f>$B56*'55'!D56</f>
        <v>0</v>
      </c>
      <c r="F56" s="227">
        <f>$B56*'55'!E56</f>
        <v>0</v>
      </c>
      <c r="G56" s="227">
        <f>$B56*'55'!F56</f>
        <v>0</v>
      </c>
      <c r="H56" s="227">
        <f>$B56*'55'!G56</f>
        <v>0</v>
      </c>
      <c r="I56" s="227">
        <f>$B56*'55'!H56</f>
        <v>0</v>
      </c>
      <c r="J56" s="227">
        <f>$B56*'55'!I56</f>
        <v>0</v>
      </c>
      <c r="K56" s="227">
        <f>$B56*'55'!J56</f>
        <v>0</v>
      </c>
      <c r="L56" s="227">
        <f>$B56*'55'!K56</f>
        <v>0</v>
      </c>
      <c r="M56" s="227">
        <f>$B56*'55'!L56</f>
        <v>0</v>
      </c>
      <c r="N56" s="227">
        <f>$B56*'55'!M56</f>
        <v>0</v>
      </c>
      <c r="O56" s="227">
        <f>$B56*'55'!N56</f>
        <v>0</v>
      </c>
      <c r="P56" s="227">
        <f>$B56*'55'!O56</f>
        <v>0</v>
      </c>
      <c r="Q56" s="227">
        <f>$B56*'55'!P56</f>
        <v>0</v>
      </c>
      <c r="R56" s="227">
        <f>$B56*'55'!Q56</f>
        <v>0</v>
      </c>
      <c r="S56" s="227">
        <f>$B56*'55'!R56</f>
        <v>0</v>
      </c>
      <c r="T56" s="227">
        <f>$B56*'55'!S56</f>
        <v>0</v>
      </c>
      <c r="U56" s="227">
        <f>$B56*'55'!T56</f>
        <v>0</v>
      </c>
      <c r="V56" s="227">
        <f>$B56*'55'!U56</f>
        <v>0</v>
      </c>
      <c r="W56" s="227">
        <f>$B56*'55'!V56</f>
        <v>0</v>
      </c>
      <c r="X56" s="227">
        <f>$B56*'55'!W56</f>
        <v>0</v>
      </c>
      <c r="Y56" s="227">
        <f>$B56*'55'!X56</f>
        <v>0</v>
      </c>
      <c r="Z56" s="227">
        <f>$B56*'55'!Y56</f>
        <v>0</v>
      </c>
      <c r="AA56" s="227">
        <f>$B56*'55'!Z56</f>
        <v>0</v>
      </c>
      <c r="AB56" s="228">
        <f t="shared" si="0"/>
        <v>0</v>
      </c>
    </row>
    <row r="57" spans="1:28">
      <c r="A57" s="44" t="s">
        <v>460</v>
      </c>
      <c r="B57" s="198">
        <f>'54'!F56</f>
        <v>0</v>
      </c>
      <c r="C57" s="227">
        <f>$B57*'55'!B57</f>
        <v>0</v>
      </c>
      <c r="D57" s="227">
        <f>$B57*'55'!C57</f>
        <v>0</v>
      </c>
      <c r="E57" s="227">
        <f>$B57*'55'!D57</f>
        <v>0</v>
      </c>
      <c r="F57" s="227">
        <f>$B57*'55'!E57</f>
        <v>0</v>
      </c>
      <c r="G57" s="227">
        <f>$B57*'55'!F57</f>
        <v>0</v>
      </c>
      <c r="H57" s="227">
        <f>$B57*'55'!G57</f>
        <v>0</v>
      </c>
      <c r="I57" s="227">
        <f>$B57*'55'!H57</f>
        <v>0</v>
      </c>
      <c r="J57" s="227">
        <f>$B57*'55'!I57</f>
        <v>0</v>
      </c>
      <c r="K57" s="227">
        <f>$B57*'55'!J57</f>
        <v>0</v>
      </c>
      <c r="L57" s="227">
        <f>$B57*'55'!K57</f>
        <v>0</v>
      </c>
      <c r="M57" s="227">
        <f>$B57*'55'!L57</f>
        <v>0</v>
      </c>
      <c r="N57" s="227">
        <f>$B57*'55'!M57</f>
        <v>0</v>
      </c>
      <c r="O57" s="227">
        <f>$B57*'55'!N57</f>
        <v>0</v>
      </c>
      <c r="P57" s="227">
        <f>$B57*'55'!O57</f>
        <v>0</v>
      </c>
      <c r="Q57" s="227">
        <f>$B57*'55'!P57</f>
        <v>0</v>
      </c>
      <c r="R57" s="227">
        <f>$B57*'55'!Q57</f>
        <v>0</v>
      </c>
      <c r="S57" s="227">
        <f>$B57*'55'!R57</f>
        <v>0</v>
      </c>
      <c r="T57" s="227">
        <f>$B57*'55'!S57</f>
        <v>0</v>
      </c>
      <c r="U57" s="227">
        <f>$B57*'55'!T57</f>
        <v>0</v>
      </c>
      <c r="V57" s="227">
        <f>$B57*'55'!U57</f>
        <v>0</v>
      </c>
      <c r="W57" s="227">
        <f>$B57*'55'!V57</f>
        <v>0</v>
      </c>
      <c r="X57" s="227">
        <f>$B57*'55'!W57</f>
        <v>0</v>
      </c>
      <c r="Y57" s="227">
        <f>$B57*'55'!X57</f>
        <v>0</v>
      </c>
      <c r="Z57" s="227">
        <f>$B57*'55'!Y57</f>
        <v>0</v>
      </c>
      <c r="AA57" s="227">
        <f>$B57*'55'!Z57</f>
        <v>0</v>
      </c>
      <c r="AB57" s="228">
        <f t="shared" si="0"/>
        <v>0</v>
      </c>
    </row>
    <row r="58" spans="1:28">
      <c r="A58" s="44" t="s">
        <v>459</v>
      </c>
      <c r="B58" s="198">
        <f>'54'!F57</f>
        <v>544808</v>
      </c>
      <c r="C58" s="227">
        <f>$B58*'55'!B58</f>
        <v>350498</v>
      </c>
      <c r="D58" s="227">
        <f>$B58*'55'!C58</f>
        <v>194310</v>
      </c>
      <c r="E58" s="227">
        <f>$B58*'55'!D58</f>
        <v>0</v>
      </c>
      <c r="F58" s="227">
        <f>$B58*'55'!E58</f>
        <v>0</v>
      </c>
      <c r="G58" s="227">
        <f>$B58*'55'!F58</f>
        <v>0</v>
      </c>
      <c r="H58" s="227">
        <f>$B58*'55'!G58</f>
        <v>0</v>
      </c>
      <c r="I58" s="227">
        <f>$B58*'55'!H58</f>
        <v>0</v>
      </c>
      <c r="J58" s="227">
        <f>$B58*'55'!I58</f>
        <v>0</v>
      </c>
      <c r="K58" s="227">
        <f>$B58*'55'!J58</f>
        <v>0</v>
      </c>
      <c r="L58" s="227">
        <f>$B58*'55'!K58</f>
        <v>0</v>
      </c>
      <c r="M58" s="227">
        <f>$B58*'55'!L58</f>
        <v>0</v>
      </c>
      <c r="N58" s="227">
        <f>$B58*'55'!M58</f>
        <v>0</v>
      </c>
      <c r="O58" s="227">
        <f>$B58*'55'!N58</f>
        <v>0</v>
      </c>
      <c r="P58" s="227">
        <f>$B58*'55'!O58</f>
        <v>0</v>
      </c>
      <c r="Q58" s="227">
        <f>$B58*'55'!P58</f>
        <v>0</v>
      </c>
      <c r="R58" s="227">
        <f>$B58*'55'!Q58</f>
        <v>0</v>
      </c>
      <c r="S58" s="227">
        <f>$B58*'55'!R58</f>
        <v>0</v>
      </c>
      <c r="T58" s="227">
        <f>$B58*'55'!S58</f>
        <v>0</v>
      </c>
      <c r="U58" s="227">
        <f>$B58*'55'!T58</f>
        <v>0</v>
      </c>
      <c r="V58" s="227">
        <f>$B58*'55'!U58</f>
        <v>0</v>
      </c>
      <c r="W58" s="227">
        <f>$B58*'55'!V58</f>
        <v>0</v>
      </c>
      <c r="X58" s="227">
        <f>$B58*'55'!W58</f>
        <v>0</v>
      </c>
      <c r="Y58" s="227">
        <f>$B58*'55'!X58</f>
        <v>0</v>
      </c>
      <c r="Z58" s="227">
        <f>$B58*'55'!Y58</f>
        <v>0</v>
      </c>
      <c r="AA58" s="227">
        <f>$B58*'55'!Z58</f>
        <v>0</v>
      </c>
      <c r="AB58" s="228">
        <f t="shared" si="0"/>
        <v>544808</v>
      </c>
    </row>
    <row r="59" spans="1:28">
      <c r="A59" s="44" t="s">
        <v>458</v>
      </c>
      <c r="B59" s="198">
        <f>'54'!F58</f>
        <v>1282147</v>
      </c>
      <c r="C59" s="227">
        <f>$B59*'55'!B59</f>
        <v>824860</v>
      </c>
      <c r="D59" s="227">
        <f>$B59*'55'!C59</f>
        <v>457287</v>
      </c>
      <c r="E59" s="227">
        <f>$B59*'55'!D59</f>
        <v>0</v>
      </c>
      <c r="F59" s="227">
        <f>$B59*'55'!E59</f>
        <v>0</v>
      </c>
      <c r="G59" s="227">
        <f>$B59*'55'!F59</f>
        <v>0</v>
      </c>
      <c r="H59" s="227">
        <f>$B59*'55'!G59</f>
        <v>0</v>
      </c>
      <c r="I59" s="227">
        <f>$B59*'55'!H59</f>
        <v>0</v>
      </c>
      <c r="J59" s="227">
        <f>$B59*'55'!I59</f>
        <v>0</v>
      </c>
      <c r="K59" s="227">
        <f>$B59*'55'!J59</f>
        <v>0</v>
      </c>
      <c r="L59" s="227">
        <f>$B59*'55'!K59</f>
        <v>0</v>
      </c>
      <c r="M59" s="227">
        <f>$B59*'55'!L59</f>
        <v>0</v>
      </c>
      <c r="N59" s="227">
        <f>$B59*'55'!M59</f>
        <v>0</v>
      </c>
      <c r="O59" s="227">
        <f>$B59*'55'!N59</f>
        <v>0</v>
      </c>
      <c r="P59" s="227">
        <f>$B59*'55'!O59</f>
        <v>0</v>
      </c>
      <c r="Q59" s="227">
        <f>$B59*'55'!P59</f>
        <v>0</v>
      </c>
      <c r="R59" s="227">
        <f>$B59*'55'!Q59</f>
        <v>0</v>
      </c>
      <c r="S59" s="227">
        <f>$B59*'55'!R59</f>
        <v>0</v>
      </c>
      <c r="T59" s="227">
        <f>$B59*'55'!S59</f>
        <v>0</v>
      </c>
      <c r="U59" s="227">
        <f>$B59*'55'!T59</f>
        <v>0</v>
      </c>
      <c r="V59" s="227">
        <f>$B59*'55'!U59</f>
        <v>0</v>
      </c>
      <c r="W59" s="227">
        <f>$B59*'55'!V59</f>
        <v>0</v>
      </c>
      <c r="X59" s="227">
        <f>$B59*'55'!W59</f>
        <v>0</v>
      </c>
      <c r="Y59" s="227">
        <f>$B59*'55'!X59</f>
        <v>0</v>
      </c>
      <c r="Z59" s="227">
        <f>$B59*'55'!Y59</f>
        <v>0</v>
      </c>
      <c r="AA59" s="227">
        <f>$B59*'55'!Z59</f>
        <v>0</v>
      </c>
      <c r="AB59" s="228">
        <f t="shared" si="0"/>
        <v>1282147</v>
      </c>
    </row>
    <row r="60" spans="1:28">
      <c r="A60" s="44" t="s">
        <v>457</v>
      </c>
      <c r="B60" s="198">
        <f>'54'!F59</f>
        <v>976666</v>
      </c>
      <c r="C60" s="227">
        <f>$B60*'55'!B60</f>
        <v>628331</v>
      </c>
      <c r="D60" s="227">
        <f>$B60*'55'!C60</f>
        <v>348335</v>
      </c>
      <c r="E60" s="227">
        <f>$B60*'55'!D60</f>
        <v>0</v>
      </c>
      <c r="F60" s="227">
        <f>$B60*'55'!E60</f>
        <v>0</v>
      </c>
      <c r="G60" s="227">
        <f>$B60*'55'!F60</f>
        <v>0</v>
      </c>
      <c r="H60" s="227">
        <f>$B60*'55'!G60</f>
        <v>0</v>
      </c>
      <c r="I60" s="227">
        <f>$B60*'55'!H60</f>
        <v>0</v>
      </c>
      <c r="J60" s="227">
        <f>$B60*'55'!I60</f>
        <v>0</v>
      </c>
      <c r="K60" s="227">
        <f>$B60*'55'!J60</f>
        <v>0</v>
      </c>
      <c r="L60" s="227">
        <f>$B60*'55'!K60</f>
        <v>0</v>
      </c>
      <c r="M60" s="227">
        <f>$B60*'55'!L60</f>
        <v>0</v>
      </c>
      <c r="N60" s="227">
        <f>$B60*'55'!M60</f>
        <v>0</v>
      </c>
      <c r="O60" s="227">
        <f>$B60*'55'!N60</f>
        <v>0</v>
      </c>
      <c r="P60" s="227">
        <f>$B60*'55'!O60</f>
        <v>0</v>
      </c>
      <c r="Q60" s="227">
        <f>$B60*'55'!P60</f>
        <v>0</v>
      </c>
      <c r="R60" s="227">
        <f>$B60*'55'!Q60</f>
        <v>0</v>
      </c>
      <c r="S60" s="227">
        <f>$B60*'55'!R60</f>
        <v>0</v>
      </c>
      <c r="T60" s="227">
        <f>$B60*'55'!S60</f>
        <v>0</v>
      </c>
      <c r="U60" s="227">
        <f>$B60*'55'!T60</f>
        <v>0</v>
      </c>
      <c r="V60" s="227">
        <f>$B60*'55'!U60</f>
        <v>0</v>
      </c>
      <c r="W60" s="227">
        <f>$B60*'55'!V60</f>
        <v>0</v>
      </c>
      <c r="X60" s="227">
        <f>$B60*'55'!W60</f>
        <v>0</v>
      </c>
      <c r="Y60" s="227">
        <f>$B60*'55'!X60</f>
        <v>0</v>
      </c>
      <c r="Z60" s="227">
        <f>$B60*'55'!Y60</f>
        <v>0</v>
      </c>
      <c r="AA60" s="227">
        <f>$B60*'55'!Z60</f>
        <v>0</v>
      </c>
      <c r="AB60" s="228">
        <f t="shared" si="0"/>
        <v>976666</v>
      </c>
    </row>
    <row r="61" spans="1:28">
      <c r="A61" s="44" t="s">
        <v>456</v>
      </c>
      <c r="B61" s="198">
        <f>'54'!F60</f>
        <v>0</v>
      </c>
      <c r="C61" s="227">
        <f>$B61*'55'!B61</f>
        <v>0</v>
      </c>
      <c r="D61" s="227">
        <f>$B61*'55'!C61</f>
        <v>0</v>
      </c>
      <c r="E61" s="227">
        <f>$B61*'55'!D61</f>
        <v>0</v>
      </c>
      <c r="F61" s="227">
        <f>$B61*'55'!E61</f>
        <v>0</v>
      </c>
      <c r="G61" s="227">
        <f>$B61*'55'!F61</f>
        <v>0</v>
      </c>
      <c r="H61" s="227">
        <f>$B61*'55'!G61</f>
        <v>0</v>
      </c>
      <c r="I61" s="227">
        <f>$B61*'55'!H61</f>
        <v>0</v>
      </c>
      <c r="J61" s="227">
        <f>$B61*'55'!I61</f>
        <v>0</v>
      </c>
      <c r="K61" s="227">
        <f>$B61*'55'!J61</f>
        <v>0</v>
      </c>
      <c r="L61" s="227">
        <f>$B61*'55'!K61</f>
        <v>0</v>
      </c>
      <c r="M61" s="227">
        <f>$B61*'55'!L61</f>
        <v>0</v>
      </c>
      <c r="N61" s="227">
        <f>$B61*'55'!M61</f>
        <v>0</v>
      </c>
      <c r="O61" s="227">
        <f>$B61*'55'!N61</f>
        <v>0</v>
      </c>
      <c r="P61" s="227">
        <f>$B61*'55'!O61</f>
        <v>0</v>
      </c>
      <c r="Q61" s="227">
        <f>$B61*'55'!P61</f>
        <v>0</v>
      </c>
      <c r="R61" s="227">
        <f>$B61*'55'!Q61</f>
        <v>0</v>
      </c>
      <c r="S61" s="227">
        <f>$B61*'55'!R61</f>
        <v>0</v>
      </c>
      <c r="T61" s="227">
        <f>$B61*'55'!S61</f>
        <v>0</v>
      </c>
      <c r="U61" s="227">
        <f>$B61*'55'!T61</f>
        <v>0</v>
      </c>
      <c r="V61" s="227">
        <f>$B61*'55'!U61</f>
        <v>0</v>
      </c>
      <c r="W61" s="227">
        <f>$B61*'55'!V61</f>
        <v>0</v>
      </c>
      <c r="X61" s="227">
        <f>$B61*'55'!W61</f>
        <v>0</v>
      </c>
      <c r="Y61" s="227">
        <f>$B61*'55'!X61</f>
        <v>0</v>
      </c>
      <c r="Z61" s="227">
        <f>$B61*'55'!Y61</f>
        <v>0</v>
      </c>
      <c r="AA61" s="227">
        <f>$B61*'55'!Z61</f>
        <v>0</v>
      </c>
      <c r="AB61" s="228">
        <f t="shared" si="0"/>
        <v>0</v>
      </c>
    </row>
    <row r="62" spans="1:28">
      <c r="A62" s="46" t="s">
        <v>506</v>
      </c>
      <c r="C62" s="227">
        <f>$B62*'55'!B62</f>
        <v>0</v>
      </c>
      <c r="D62" s="227">
        <f>$B62*'55'!C62</f>
        <v>0</v>
      </c>
      <c r="E62" s="227">
        <f>$B62*'55'!D62</f>
        <v>0</v>
      </c>
      <c r="F62" s="227">
        <f>$B62*'55'!E62</f>
        <v>0</v>
      </c>
      <c r="G62" s="227">
        <f>$B62*'55'!F62</f>
        <v>0</v>
      </c>
      <c r="H62" s="227">
        <f>$B62*'55'!G62</f>
        <v>0</v>
      </c>
      <c r="I62" s="227">
        <f>$B62*'55'!H62</f>
        <v>0</v>
      </c>
      <c r="J62" s="227">
        <f>$B62*'55'!I62</f>
        <v>0</v>
      </c>
      <c r="K62" s="227">
        <f>$B62*'55'!J62</f>
        <v>0</v>
      </c>
      <c r="L62" s="227">
        <f>$B62*'55'!K62</f>
        <v>0</v>
      </c>
      <c r="M62" s="227">
        <f>$B62*'55'!L62</f>
        <v>0</v>
      </c>
      <c r="N62" s="227">
        <f>$B62*'55'!M62</f>
        <v>0</v>
      </c>
      <c r="O62" s="227">
        <f>$B62*'55'!N62</f>
        <v>0</v>
      </c>
      <c r="P62" s="227">
        <f>$B62*'55'!O62</f>
        <v>0</v>
      </c>
      <c r="Q62" s="227">
        <f>$B62*'55'!P62</f>
        <v>0</v>
      </c>
      <c r="R62" s="227">
        <f>$B62*'55'!Q62</f>
        <v>0</v>
      </c>
      <c r="S62" s="227">
        <f>$B62*'55'!R62</f>
        <v>0</v>
      </c>
      <c r="T62" s="227">
        <f>$B62*'55'!S62</f>
        <v>0</v>
      </c>
      <c r="U62" s="227">
        <f>$B62*'55'!T62</f>
        <v>0</v>
      </c>
      <c r="V62" s="227">
        <f>$B62*'55'!U62</f>
        <v>0</v>
      </c>
      <c r="W62" s="227">
        <f>$B62*'55'!V62</f>
        <v>0</v>
      </c>
      <c r="X62" s="227">
        <f>$B62*'55'!W62</f>
        <v>0</v>
      </c>
      <c r="Y62" s="227">
        <f>$B62*'55'!X62</f>
        <v>0</v>
      </c>
      <c r="Z62" s="227">
        <f>$B62*'55'!Y62</f>
        <v>0</v>
      </c>
      <c r="AA62" s="227">
        <f>$B62*'55'!Z62</f>
        <v>0</v>
      </c>
      <c r="AB62" s="228">
        <f t="shared" si="0"/>
        <v>0</v>
      </c>
    </row>
    <row r="63" spans="1:28">
      <c r="A63" s="46" t="s">
        <v>505</v>
      </c>
      <c r="C63" s="227">
        <f>$B63*'55'!B63</f>
        <v>0</v>
      </c>
      <c r="D63" s="227">
        <f>$B63*'55'!C63</f>
        <v>0</v>
      </c>
      <c r="E63" s="227">
        <f>$B63*'55'!D63</f>
        <v>0</v>
      </c>
      <c r="F63" s="227">
        <f>$B63*'55'!E63</f>
        <v>0</v>
      </c>
      <c r="G63" s="227">
        <f>$B63*'55'!F63</f>
        <v>0</v>
      </c>
      <c r="H63" s="227">
        <f>$B63*'55'!G63</f>
        <v>0</v>
      </c>
      <c r="I63" s="227">
        <f>$B63*'55'!H63</f>
        <v>0</v>
      </c>
      <c r="J63" s="227">
        <f>$B63*'55'!I63</f>
        <v>0</v>
      </c>
      <c r="K63" s="227">
        <f>$B63*'55'!J63</f>
        <v>0</v>
      </c>
      <c r="L63" s="227">
        <f>$B63*'55'!K63</f>
        <v>0</v>
      </c>
      <c r="M63" s="227">
        <f>$B63*'55'!L63</f>
        <v>0</v>
      </c>
      <c r="N63" s="227">
        <f>$B63*'55'!M63</f>
        <v>0</v>
      </c>
      <c r="O63" s="227">
        <f>$B63*'55'!N63</f>
        <v>0</v>
      </c>
      <c r="P63" s="227">
        <f>$B63*'55'!O63</f>
        <v>0</v>
      </c>
      <c r="Q63" s="227">
        <f>$B63*'55'!P63</f>
        <v>0</v>
      </c>
      <c r="R63" s="227">
        <f>$B63*'55'!Q63</f>
        <v>0</v>
      </c>
      <c r="S63" s="227">
        <f>$B63*'55'!R63</f>
        <v>0</v>
      </c>
      <c r="T63" s="227">
        <f>$B63*'55'!S63</f>
        <v>0</v>
      </c>
      <c r="U63" s="227">
        <f>$B63*'55'!T63</f>
        <v>0</v>
      </c>
      <c r="V63" s="227">
        <f>$B63*'55'!U63</f>
        <v>0</v>
      </c>
      <c r="W63" s="227">
        <f>$B63*'55'!V63</f>
        <v>0</v>
      </c>
      <c r="X63" s="227">
        <f>$B63*'55'!W63</f>
        <v>0</v>
      </c>
      <c r="Y63" s="227">
        <f>$B63*'55'!X63</f>
        <v>0</v>
      </c>
      <c r="Z63" s="227">
        <f>$B63*'55'!Y63</f>
        <v>0</v>
      </c>
      <c r="AA63" s="227">
        <f>$B63*'55'!Z63</f>
        <v>0</v>
      </c>
      <c r="AB63" s="228">
        <f t="shared" si="0"/>
        <v>0</v>
      </c>
    </row>
    <row r="64" spans="1:28">
      <c r="A64" s="44" t="s">
        <v>455</v>
      </c>
      <c r="B64" s="198">
        <f>'54'!F61</f>
        <v>635474</v>
      </c>
      <c r="C64" s="227">
        <f>$B64*'55'!B64</f>
        <v>408828</v>
      </c>
      <c r="D64" s="227">
        <f>$B64*'55'!C64</f>
        <v>226646.00000000003</v>
      </c>
      <c r="E64" s="227">
        <f>$B64*'55'!D64</f>
        <v>0</v>
      </c>
      <c r="F64" s="227">
        <f>$B64*'55'!E64</f>
        <v>0</v>
      </c>
      <c r="G64" s="227">
        <f>$B64*'55'!F64</f>
        <v>0</v>
      </c>
      <c r="H64" s="227">
        <f>$B64*'55'!G64</f>
        <v>0</v>
      </c>
      <c r="I64" s="227">
        <f>$B64*'55'!H64</f>
        <v>0</v>
      </c>
      <c r="J64" s="227">
        <f>$B64*'55'!I64</f>
        <v>0</v>
      </c>
      <c r="K64" s="227">
        <f>$B64*'55'!J64</f>
        <v>0</v>
      </c>
      <c r="L64" s="227">
        <f>$B64*'55'!K64</f>
        <v>0</v>
      </c>
      <c r="M64" s="227">
        <f>$B64*'55'!L64</f>
        <v>0</v>
      </c>
      <c r="N64" s="227">
        <f>$B64*'55'!M64</f>
        <v>0</v>
      </c>
      <c r="O64" s="227">
        <f>$B64*'55'!N64</f>
        <v>0</v>
      </c>
      <c r="P64" s="227">
        <f>$B64*'55'!O64</f>
        <v>0</v>
      </c>
      <c r="Q64" s="227">
        <f>$B64*'55'!P64</f>
        <v>0</v>
      </c>
      <c r="R64" s="227">
        <f>$B64*'55'!Q64</f>
        <v>0</v>
      </c>
      <c r="S64" s="227">
        <f>$B64*'55'!R64</f>
        <v>0</v>
      </c>
      <c r="T64" s="227">
        <f>$B64*'55'!S64</f>
        <v>0</v>
      </c>
      <c r="U64" s="227">
        <f>$B64*'55'!T64</f>
        <v>0</v>
      </c>
      <c r="V64" s="227">
        <f>$B64*'55'!U64</f>
        <v>0</v>
      </c>
      <c r="W64" s="227">
        <f>$B64*'55'!V64</f>
        <v>0</v>
      </c>
      <c r="X64" s="227">
        <f>$B64*'55'!W64</f>
        <v>0</v>
      </c>
      <c r="Y64" s="227">
        <f>$B64*'55'!X64</f>
        <v>0</v>
      </c>
      <c r="Z64" s="227">
        <f>$B64*'55'!Y64</f>
        <v>0</v>
      </c>
      <c r="AA64" s="227">
        <f>$B64*'55'!Z64</f>
        <v>0</v>
      </c>
      <c r="AB64" s="228">
        <f t="shared" si="0"/>
        <v>635474</v>
      </c>
    </row>
    <row r="65" spans="1:28">
      <c r="A65" s="44" t="s">
        <v>454</v>
      </c>
      <c r="B65" s="198">
        <f>'54'!F62</f>
        <v>295523</v>
      </c>
      <c r="C65" s="227">
        <f>$B65*'55'!B65</f>
        <v>190123</v>
      </c>
      <c r="D65" s="227">
        <f>$B65*'55'!C65</f>
        <v>105399.99999999999</v>
      </c>
      <c r="E65" s="227">
        <f>$B65*'55'!D65</f>
        <v>0</v>
      </c>
      <c r="F65" s="227">
        <f>$B65*'55'!E65</f>
        <v>0</v>
      </c>
      <c r="G65" s="227">
        <f>$B65*'55'!F65</f>
        <v>0</v>
      </c>
      <c r="H65" s="227">
        <f>$B65*'55'!G65</f>
        <v>0</v>
      </c>
      <c r="I65" s="227">
        <f>$B65*'55'!H65</f>
        <v>0</v>
      </c>
      <c r="J65" s="227">
        <f>$B65*'55'!I65</f>
        <v>0</v>
      </c>
      <c r="K65" s="227">
        <f>$B65*'55'!J65</f>
        <v>0</v>
      </c>
      <c r="L65" s="227">
        <f>$B65*'55'!K65</f>
        <v>0</v>
      </c>
      <c r="M65" s="227">
        <f>$B65*'55'!L65</f>
        <v>0</v>
      </c>
      <c r="N65" s="227">
        <f>$B65*'55'!M65</f>
        <v>0</v>
      </c>
      <c r="O65" s="227">
        <f>$B65*'55'!N65</f>
        <v>0</v>
      </c>
      <c r="P65" s="227">
        <f>$B65*'55'!O65</f>
        <v>0</v>
      </c>
      <c r="Q65" s="227">
        <f>$B65*'55'!P65</f>
        <v>0</v>
      </c>
      <c r="R65" s="227">
        <f>$B65*'55'!Q65</f>
        <v>0</v>
      </c>
      <c r="S65" s="227">
        <f>$B65*'55'!R65</f>
        <v>0</v>
      </c>
      <c r="T65" s="227">
        <f>$B65*'55'!S65</f>
        <v>0</v>
      </c>
      <c r="U65" s="227">
        <f>$B65*'55'!T65</f>
        <v>0</v>
      </c>
      <c r="V65" s="227">
        <f>$B65*'55'!U65</f>
        <v>0</v>
      </c>
      <c r="W65" s="227">
        <f>$B65*'55'!V65</f>
        <v>0</v>
      </c>
      <c r="X65" s="227">
        <f>$B65*'55'!W65</f>
        <v>0</v>
      </c>
      <c r="Y65" s="227">
        <f>$B65*'55'!X65</f>
        <v>0</v>
      </c>
      <c r="Z65" s="227">
        <f>$B65*'55'!Y65</f>
        <v>0</v>
      </c>
      <c r="AA65" s="227">
        <f>$B65*'55'!Z65</f>
        <v>0</v>
      </c>
      <c r="AB65" s="228">
        <f t="shared" si="0"/>
        <v>295523</v>
      </c>
    </row>
    <row r="66" spans="1:28">
      <c r="A66" s="44" t="s">
        <v>453</v>
      </c>
      <c r="B66" s="198">
        <f>'54'!F63</f>
        <v>454736</v>
      </c>
      <c r="C66" s="227">
        <f>$B66*'55'!B66</f>
        <v>292551</v>
      </c>
      <c r="D66" s="227">
        <f>$B66*'55'!C66</f>
        <v>162185</v>
      </c>
      <c r="E66" s="227">
        <f>$B66*'55'!D66</f>
        <v>0</v>
      </c>
      <c r="F66" s="227">
        <f>$B66*'55'!E66</f>
        <v>0</v>
      </c>
      <c r="G66" s="227">
        <f>$B66*'55'!F66</f>
        <v>0</v>
      </c>
      <c r="H66" s="227">
        <f>$B66*'55'!G66</f>
        <v>0</v>
      </c>
      <c r="I66" s="227">
        <f>$B66*'55'!H66</f>
        <v>0</v>
      </c>
      <c r="J66" s="227">
        <f>$B66*'55'!I66</f>
        <v>0</v>
      </c>
      <c r="K66" s="227">
        <f>$B66*'55'!J66</f>
        <v>0</v>
      </c>
      <c r="L66" s="227">
        <f>$B66*'55'!K66</f>
        <v>0</v>
      </c>
      <c r="M66" s="227">
        <f>$B66*'55'!L66</f>
        <v>0</v>
      </c>
      <c r="N66" s="227">
        <f>$B66*'55'!M66</f>
        <v>0</v>
      </c>
      <c r="O66" s="227">
        <f>$B66*'55'!N66</f>
        <v>0</v>
      </c>
      <c r="P66" s="227">
        <f>$B66*'55'!O66</f>
        <v>0</v>
      </c>
      <c r="Q66" s="227">
        <f>$B66*'55'!P66</f>
        <v>0</v>
      </c>
      <c r="R66" s="227">
        <f>$B66*'55'!Q66</f>
        <v>0</v>
      </c>
      <c r="S66" s="227">
        <f>$B66*'55'!R66</f>
        <v>0</v>
      </c>
      <c r="T66" s="227">
        <f>$B66*'55'!S66</f>
        <v>0</v>
      </c>
      <c r="U66" s="227">
        <f>$B66*'55'!T66</f>
        <v>0</v>
      </c>
      <c r="V66" s="227">
        <f>$B66*'55'!U66</f>
        <v>0</v>
      </c>
      <c r="W66" s="227">
        <f>$B66*'55'!V66</f>
        <v>0</v>
      </c>
      <c r="X66" s="227">
        <f>$B66*'55'!W66</f>
        <v>0</v>
      </c>
      <c r="Y66" s="227">
        <f>$B66*'55'!X66</f>
        <v>0</v>
      </c>
      <c r="Z66" s="227">
        <f>$B66*'55'!Y66</f>
        <v>0</v>
      </c>
      <c r="AA66" s="227">
        <f>$B66*'55'!Z66</f>
        <v>0</v>
      </c>
      <c r="AB66" s="228">
        <f t="shared" si="0"/>
        <v>454736</v>
      </c>
    </row>
    <row r="67" spans="1:28">
      <c r="A67" s="44" t="s">
        <v>282</v>
      </c>
      <c r="B67" s="198">
        <f>'54'!F64</f>
        <v>1470989</v>
      </c>
      <c r="C67" s="227">
        <f>$B67*'55'!B67</f>
        <v>0</v>
      </c>
      <c r="D67" s="227">
        <f>$B67*'55'!C67</f>
        <v>0</v>
      </c>
      <c r="E67" s="227">
        <f>$B67*'55'!D67</f>
        <v>0</v>
      </c>
      <c r="F67" s="227">
        <f>$B67*'55'!E67</f>
        <v>0</v>
      </c>
      <c r="G67" s="227">
        <f>$B67*'55'!F67</f>
        <v>0</v>
      </c>
      <c r="H67" s="227">
        <f>$B67*'55'!G67</f>
        <v>1470989</v>
      </c>
      <c r="I67" s="227">
        <f>$B67*'55'!H67</f>
        <v>0</v>
      </c>
      <c r="J67" s="227">
        <f>$B67*'55'!I67</f>
        <v>0</v>
      </c>
      <c r="K67" s="227">
        <f>$B67*'55'!J67</f>
        <v>0</v>
      </c>
      <c r="L67" s="227">
        <f>$B67*'55'!K67</f>
        <v>0</v>
      </c>
      <c r="M67" s="227">
        <f>$B67*'55'!L67</f>
        <v>0</v>
      </c>
      <c r="N67" s="227">
        <f>$B67*'55'!M67</f>
        <v>0</v>
      </c>
      <c r="O67" s="227">
        <f>$B67*'55'!N67</f>
        <v>0</v>
      </c>
      <c r="P67" s="227">
        <f>$B67*'55'!O67</f>
        <v>0</v>
      </c>
      <c r="Q67" s="227">
        <f>$B67*'55'!P67</f>
        <v>0</v>
      </c>
      <c r="R67" s="227">
        <f>$B67*'55'!Q67</f>
        <v>0</v>
      </c>
      <c r="S67" s="227">
        <f>$B67*'55'!R67</f>
        <v>0</v>
      </c>
      <c r="T67" s="227">
        <f>$B67*'55'!S67</f>
        <v>0</v>
      </c>
      <c r="U67" s="227">
        <f>$B67*'55'!T67</f>
        <v>0</v>
      </c>
      <c r="V67" s="227">
        <f>$B67*'55'!U67</f>
        <v>0</v>
      </c>
      <c r="W67" s="227">
        <f>$B67*'55'!V67</f>
        <v>0</v>
      </c>
      <c r="X67" s="227">
        <f>$B67*'55'!W67</f>
        <v>0</v>
      </c>
      <c r="Y67" s="227">
        <f>$B67*'55'!X67</f>
        <v>0</v>
      </c>
      <c r="Z67" s="227">
        <f>$B67*'55'!Y67</f>
        <v>0</v>
      </c>
      <c r="AA67" s="227">
        <f>$B67*'55'!Z67</f>
        <v>0</v>
      </c>
      <c r="AB67" s="228">
        <f t="shared" si="0"/>
        <v>1470989</v>
      </c>
    </row>
    <row r="68" spans="1:28">
      <c r="A68" s="44" t="s">
        <v>452</v>
      </c>
      <c r="B68" s="198">
        <f>'54'!F65</f>
        <v>0</v>
      </c>
      <c r="C68" s="227">
        <f>$B68*'55'!B68</f>
        <v>0</v>
      </c>
      <c r="D68" s="227">
        <f>$B68*'55'!C68</f>
        <v>0</v>
      </c>
      <c r="E68" s="227">
        <f>$B68*'55'!D68</f>
        <v>0</v>
      </c>
      <c r="F68" s="227">
        <f>$B68*'55'!E68</f>
        <v>0</v>
      </c>
      <c r="G68" s="227">
        <f>$B68*'55'!F68</f>
        <v>0</v>
      </c>
      <c r="H68" s="227">
        <f>$B68*'55'!G68</f>
        <v>0</v>
      </c>
      <c r="I68" s="227">
        <f>$B68*'55'!H68</f>
        <v>0</v>
      </c>
      <c r="J68" s="227">
        <f>$B68*'55'!I68</f>
        <v>0</v>
      </c>
      <c r="K68" s="227">
        <f>$B68*'55'!J68</f>
        <v>0</v>
      </c>
      <c r="L68" s="227">
        <f>$B68*'55'!K68</f>
        <v>0</v>
      </c>
      <c r="M68" s="227">
        <f>$B68*'55'!L68</f>
        <v>0</v>
      </c>
      <c r="N68" s="227">
        <f>$B68*'55'!M68</f>
        <v>0</v>
      </c>
      <c r="O68" s="227">
        <f>$B68*'55'!N68</f>
        <v>0</v>
      </c>
      <c r="P68" s="227">
        <f>$B68*'55'!O68</f>
        <v>0</v>
      </c>
      <c r="Q68" s="227">
        <f>$B68*'55'!P68</f>
        <v>0</v>
      </c>
      <c r="R68" s="227">
        <f>$B68*'55'!Q68</f>
        <v>0</v>
      </c>
      <c r="S68" s="227">
        <f>$B68*'55'!R68</f>
        <v>0</v>
      </c>
      <c r="T68" s="227">
        <f>$B68*'55'!S68</f>
        <v>0</v>
      </c>
      <c r="U68" s="227">
        <f>$B68*'55'!T68</f>
        <v>0</v>
      </c>
      <c r="V68" s="227">
        <f>$B68*'55'!U68</f>
        <v>0</v>
      </c>
      <c r="W68" s="227">
        <f>$B68*'55'!V68</f>
        <v>0</v>
      </c>
      <c r="X68" s="227">
        <f>$B68*'55'!W68</f>
        <v>0</v>
      </c>
      <c r="Y68" s="227">
        <f>$B68*'55'!X68</f>
        <v>0</v>
      </c>
      <c r="Z68" s="227">
        <f>$B68*'55'!Y68</f>
        <v>0</v>
      </c>
      <c r="AA68" s="227">
        <f>$B68*'55'!Z68</f>
        <v>0</v>
      </c>
      <c r="AB68" s="228">
        <f t="shared" si="0"/>
        <v>0</v>
      </c>
    </row>
    <row r="69" spans="1:28">
      <c r="A69" s="44" t="s">
        <v>451</v>
      </c>
      <c r="B69" s="198">
        <f>'54'!F66</f>
        <v>1339372</v>
      </c>
      <c r="C69" s="227">
        <f>$B69*'55'!B69</f>
        <v>861675</v>
      </c>
      <c r="D69" s="227">
        <f>$B69*'55'!C69</f>
        <v>477697.00000000006</v>
      </c>
      <c r="E69" s="227">
        <f>$B69*'55'!D69</f>
        <v>0</v>
      </c>
      <c r="F69" s="227">
        <f>$B69*'55'!E69</f>
        <v>0</v>
      </c>
      <c r="G69" s="227">
        <f>$B69*'55'!F69</f>
        <v>0</v>
      </c>
      <c r="H69" s="227">
        <f>$B69*'55'!G69</f>
        <v>0</v>
      </c>
      <c r="I69" s="227">
        <f>$B69*'55'!H69</f>
        <v>0</v>
      </c>
      <c r="J69" s="227">
        <f>$B69*'55'!I69</f>
        <v>0</v>
      </c>
      <c r="K69" s="227">
        <f>$B69*'55'!J69</f>
        <v>0</v>
      </c>
      <c r="L69" s="227">
        <f>$B69*'55'!K69</f>
        <v>0</v>
      </c>
      <c r="M69" s="227">
        <f>$B69*'55'!L69</f>
        <v>0</v>
      </c>
      <c r="N69" s="227">
        <f>$B69*'55'!M69</f>
        <v>0</v>
      </c>
      <c r="O69" s="227">
        <f>$B69*'55'!N69</f>
        <v>0</v>
      </c>
      <c r="P69" s="227">
        <f>$B69*'55'!O69</f>
        <v>0</v>
      </c>
      <c r="Q69" s="227">
        <f>$B69*'55'!P69</f>
        <v>0</v>
      </c>
      <c r="R69" s="227">
        <f>$B69*'55'!Q69</f>
        <v>0</v>
      </c>
      <c r="S69" s="227">
        <f>$B69*'55'!R69</f>
        <v>0</v>
      </c>
      <c r="T69" s="227">
        <f>$B69*'55'!S69</f>
        <v>0</v>
      </c>
      <c r="U69" s="227">
        <f>$B69*'55'!T69</f>
        <v>0</v>
      </c>
      <c r="V69" s="227">
        <f>$B69*'55'!U69</f>
        <v>0</v>
      </c>
      <c r="W69" s="227">
        <f>$B69*'55'!V69</f>
        <v>0</v>
      </c>
      <c r="X69" s="227">
        <f>$B69*'55'!W69</f>
        <v>0</v>
      </c>
      <c r="Y69" s="227">
        <f>$B69*'55'!X69</f>
        <v>0</v>
      </c>
      <c r="Z69" s="227">
        <f>$B69*'55'!Y69</f>
        <v>0</v>
      </c>
      <c r="AA69" s="227">
        <f>$B69*'55'!Z69</f>
        <v>0</v>
      </c>
      <c r="AB69" s="228">
        <f t="shared" si="0"/>
        <v>1339372</v>
      </c>
    </row>
    <row r="70" spans="1:28">
      <c r="A70" s="44" t="s">
        <v>450</v>
      </c>
      <c r="B70" s="198">
        <f>'54'!F67</f>
        <v>482884</v>
      </c>
      <c r="C70" s="227">
        <f>$B70*'55'!B70</f>
        <v>310660</v>
      </c>
      <c r="D70" s="227">
        <f>$B70*'55'!C70</f>
        <v>172224</v>
      </c>
      <c r="E70" s="227">
        <f>$B70*'55'!D70</f>
        <v>0</v>
      </c>
      <c r="F70" s="227">
        <f>$B70*'55'!E70</f>
        <v>0</v>
      </c>
      <c r="G70" s="227">
        <f>$B70*'55'!F70</f>
        <v>0</v>
      </c>
      <c r="H70" s="227">
        <f>$B70*'55'!G70</f>
        <v>0</v>
      </c>
      <c r="I70" s="227">
        <f>$B70*'55'!H70</f>
        <v>0</v>
      </c>
      <c r="J70" s="227">
        <f>$B70*'55'!I70</f>
        <v>0</v>
      </c>
      <c r="K70" s="227">
        <f>$B70*'55'!J70</f>
        <v>0</v>
      </c>
      <c r="L70" s="227">
        <f>$B70*'55'!K70</f>
        <v>0</v>
      </c>
      <c r="M70" s="227">
        <f>$B70*'55'!L70</f>
        <v>0</v>
      </c>
      <c r="N70" s="227">
        <f>$B70*'55'!M70</f>
        <v>0</v>
      </c>
      <c r="O70" s="227">
        <f>$B70*'55'!N70</f>
        <v>0</v>
      </c>
      <c r="P70" s="227">
        <f>$B70*'55'!O70</f>
        <v>0</v>
      </c>
      <c r="Q70" s="227">
        <f>$B70*'55'!P70</f>
        <v>0</v>
      </c>
      <c r="R70" s="227">
        <f>$B70*'55'!Q70</f>
        <v>0</v>
      </c>
      <c r="S70" s="227">
        <f>$B70*'55'!R70</f>
        <v>0</v>
      </c>
      <c r="T70" s="227">
        <f>$B70*'55'!S70</f>
        <v>0</v>
      </c>
      <c r="U70" s="227">
        <f>$B70*'55'!T70</f>
        <v>0</v>
      </c>
      <c r="V70" s="227">
        <f>$B70*'55'!U70</f>
        <v>0</v>
      </c>
      <c r="W70" s="227">
        <f>$B70*'55'!V70</f>
        <v>0</v>
      </c>
      <c r="X70" s="227">
        <f>$B70*'55'!W70</f>
        <v>0</v>
      </c>
      <c r="Y70" s="227">
        <f>$B70*'55'!X70</f>
        <v>0</v>
      </c>
      <c r="Z70" s="227">
        <f>$B70*'55'!Y70</f>
        <v>0</v>
      </c>
      <c r="AA70" s="227">
        <f>$B70*'55'!Z70</f>
        <v>0</v>
      </c>
      <c r="AB70" s="228">
        <f t="shared" si="0"/>
        <v>482884</v>
      </c>
    </row>
    <row r="71" spans="1:28">
      <c r="A71" s="10" t="s">
        <v>449</v>
      </c>
      <c r="B71" s="198">
        <f>'54'!F68</f>
        <v>0</v>
      </c>
      <c r="C71" s="227">
        <f>$B71*'55'!B71</f>
        <v>0</v>
      </c>
      <c r="D71" s="227">
        <f>$B71*'55'!C71</f>
        <v>0</v>
      </c>
      <c r="E71" s="227">
        <f>$B71*'55'!D71</f>
        <v>0</v>
      </c>
      <c r="F71" s="227">
        <f>$B71*'55'!E71</f>
        <v>0</v>
      </c>
      <c r="G71" s="227">
        <f>$B71*'55'!F71</f>
        <v>0</v>
      </c>
      <c r="H71" s="227">
        <f>$B71*'55'!G71</f>
        <v>0</v>
      </c>
      <c r="I71" s="227">
        <f>$B71*'55'!H71</f>
        <v>0</v>
      </c>
      <c r="J71" s="227">
        <f>$B71*'55'!I71</f>
        <v>0</v>
      </c>
      <c r="K71" s="227">
        <f>$B71*'55'!J71</f>
        <v>0</v>
      </c>
      <c r="L71" s="227">
        <f>$B71*'55'!K71</f>
        <v>0</v>
      </c>
      <c r="M71" s="227">
        <f>$B71*'55'!L71</f>
        <v>0</v>
      </c>
      <c r="N71" s="227">
        <f>$B71*'55'!M71</f>
        <v>0</v>
      </c>
      <c r="O71" s="227">
        <f>$B71*'55'!N71</f>
        <v>0</v>
      </c>
      <c r="P71" s="227">
        <f>$B71*'55'!O71</f>
        <v>0</v>
      </c>
      <c r="Q71" s="227">
        <f>$B71*'55'!P71</f>
        <v>0</v>
      </c>
      <c r="R71" s="227">
        <f>$B71*'55'!Q71</f>
        <v>0</v>
      </c>
      <c r="S71" s="227">
        <f>$B71*'55'!R71</f>
        <v>0</v>
      </c>
      <c r="T71" s="227">
        <f>$B71*'55'!S71</f>
        <v>0</v>
      </c>
      <c r="U71" s="227">
        <f>$B71*'55'!T71</f>
        <v>0</v>
      </c>
      <c r="V71" s="227">
        <f>$B71*'55'!U71</f>
        <v>0</v>
      </c>
      <c r="W71" s="227">
        <f>$B71*'55'!V71</f>
        <v>0</v>
      </c>
      <c r="X71" s="227">
        <f>$B71*'55'!W71</f>
        <v>0</v>
      </c>
      <c r="Y71" s="227">
        <f>$B71*'55'!X71</f>
        <v>0</v>
      </c>
      <c r="Z71" s="227">
        <f>$B71*'55'!Y71</f>
        <v>0</v>
      </c>
      <c r="AA71" s="227">
        <f>$B71*'55'!Z71</f>
        <v>0</v>
      </c>
      <c r="AB71" s="228">
        <f t="shared" si="0"/>
        <v>0</v>
      </c>
    </row>
    <row r="72" spans="1:28">
      <c r="A72" s="10" t="s">
        <v>448</v>
      </c>
      <c r="B72" s="198">
        <f>'54'!F69</f>
        <v>3877152</v>
      </c>
      <c r="C72" s="227">
        <f>$B72*'55'!B72</f>
        <v>2494338</v>
      </c>
      <c r="D72" s="227">
        <f>$B72*'55'!C72</f>
        <v>1382814</v>
      </c>
      <c r="E72" s="227">
        <f>$B72*'55'!D72</f>
        <v>0</v>
      </c>
      <c r="F72" s="227">
        <f>$B72*'55'!E72</f>
        <v>0</v>
      </c>
      <c r="G72" s="227">
        <f>$B72*'55'!F72</f>
        <v>0</v>
      </c>
      <c r="H72" s="227">
        <f>$B72*'55'!G72</f>
        <v>0</v>
      </c>
      <c r="I72" s="227">
        <f>$B72*'55'!H72</f>
        <v>0</v>
      </c>
      <c r="J72" s="227">
        <f>$B72*'55'!I72</f>
        <v>0</v>
      </c>
      <c r="K72" s="227">
        <f>$B72*'55'!J72</f>
        <v>0</v>
      </c>
      <c r="L72" s="227">
        <f>$B72*'55'!K72</f>
        <v>0</v>
      </c>
      <c r="M72" s="227">
        <f>$B72*'55'!L72</f>
        <v>0</v>
      </c>
      <c r="N72" s="227">
        <f>$B72*'55'!M72</f>
        <v>0</v>
      </c>
      <c r="O72" s="227">
        <f>$B72*'55'!N72</f>
        <v>0</v>
      </c>
      <c r="P72" s="227">
        <f>$B72*'55'!O72</f>
        <v>0</v>
      </c>
      <c r="Q72" s="227">
        <f>$B72*'55'!P72</f>
        <v>0</v>
      </c>
      <c r="R72" s="227">
        <f>$B72*'55'!Q72</f>
        <v>0</v>
      </c>
      <c r="S72" s="227">
        <f>$B72*'55'!R72</f>
        <v>0</v>
      </c>
      <c r="T72" s="227">
        <f>$B72*'55'!S72</f>
        <v>0</v>
      </c>
      <c r="U72" s="227">
        <f>$B72*'55'!T72</f>
        <v>0</v>
      </c>
      <c r="V72" s="227">
        <f>$B72*'55'!U72</f>
        <v>0</v>
      </c>
      <c r="W72" s="227">
        <f>$B72*'55'!V72</f>
        <v>0</v>
      </c>
      <c r="X72" s="227">
        <f>$B72*'55'!W72</f>
        <v>0</v>
      </c>
      <c r="Y72" s="227">
        <f>$B72*'55'!X72</f>
        <v>0</v>
      </c>
      <c r="Z72" s="227">
        <f>$B72*'55'!Y72</f>
        <v>0</v>
      </c>
      <c r="AA72" s="227">
        <f>$B72*'55'!Z72</f>
        <v>0</v>
      </c>
      <c r="AB72" s="228">
        <f t="shared" si="0"/>
        <v>3877152</v>
      </c>
    </row>
    <row r="73" spans="1:28">
      <c r="A73" s="10" t="s">
        <v>447</v>
      </c>
      <c r="B73" s="198">
        <f>'54'!F70</f>
        <v>1059934</v>
      </c>
      <c r="C73" s="227">
        <f>$B73*'55'!B73</f>
        <v>681901</v>
      </c>
      <c r="D73" s="227">
        <f>$B73*'55'!C73</f>
        <v>378033</v>
      </c>
      <c r="E73" s="227">
        <f>$B73*'55'!D73</f>
        <v>0</v>
      </c>
      <c r="F73" s="227">
        <f>$B73*'55'!E73</f>
        <v>0</v>
      </c>
      <c r="G73" s="227">
        <f>$B73*'55'!F73</f>
        <v>0</v>
      </c>
      <c r="H73" s="227">
        <f>$B73*'55'!G73</f>
        <v>0</v>
      </c>
      <c r="I73" s="227">
        <f>$B73*'55'!H73</f>
        <v>0</v>
      </c>
      <c r="J73" s="227">
        <f>$B73*'55'!I73</f>
        <v>0</v>
      </c>
      <c r="K73" s="227">
        <f>$B73*'55'!J73</f>
        <v>0</v>
      </c>
      <c r="L73" s="227">
        <f>$B73*'55'!K73</f>
        <v>0</v>
      </c>
      <c r="M73" s="227">
        <f>$B73*'55'!L73</f>
        <v>0</v>
      </c>
      <c r="N73" s="227">
        <f>$B73*'55'!M73</f>
        <v>0</v>
      </c>
      <c r="O73" s="227">
        <f>$B73*'55'!N73</f>
        <v>0</v>
      </c>
      <c r="P73" s="227">
        <f>$B73*'55'!O73</f>
        <v>0</v>
      </c>
      <c r="Q73" s="227">
        <f>$B73*'55'!P73</f>
        <v>0</v>
      </c>
      <c r="R73" s="227">
        <f>$B73*'55'!Q73</f>
        <v>0</v>
      </c>
      <c r="S73" s="227">
        <f>$B73*'55'!R73</f>
        <v>0</v>
      </c>
      <c r="T73" s="227">
        <f>$B73*'55'!S73</f>
        <v>0</v>
      </c>
      <c r="U73" s="227">
        <f>$B73*'55'!T73</f>
        <v>0</v>
      </c>
      <c r="V73" s="227">
        <f>$B73*'55'!U73</f>
        <v>0</v>
      </c>
      <c r="W73" s="227">
        <f>$B73*'55'!V73</f>
        <v>0</v>
      </c>
      <c r="X73" s="227">
        <f>$B73*'55'!W73</f>
        <v>0</v>
      </c>
      <c r="Y73" s="227">
        <f>$B73*'55'!X73</f>
        <v>0</v>
      </c>
      <c r="Z73" s="227">
        <f>$B73*'55'!Y73</f>
        <v>0</v>
      </c>
      <c r="AA73" s="227">
        <f>$B73*'55'!Z73</f>
        <v>0</v>
      </c>
      <c r="AB73" s="228">
        <f t="shared" si="0"/>
        <v>1059934</v>
      </c>
    </row>
    <row r="74" spans="1:28">
      <c r="A74" s="10" t="s">
        <v>446</v>
      </c>
      <c r="B74" s="198">
        <f>'54'!F71</f>
        <v>4179489</v>
      </c>
      <c r="C74" s="227">
        <f>$B74*'55'!B74</f>
        <v>2688845</v>
      </c>
      <c r="D74" s="227">
        <f>$B74*'55'!C74</f>
        <v>1490644</v>
      </c>
      <c r="E74" s="227">
        <f>$B74*'55'!D74</f>
        <v>0</v>
      </c>
      <c r="F74" s="227">
        <f>$B74*'55'!E74</f>
        <v>0</v>
      </c>
      <c r="G74" s="227">
        <f>$B74*'55'!F74</f>
        <v>0</v>
      </c>
      <c r="H74" s="227">
        <f>$B74*'55'!G74</f>
        <v>0</v>
      </c>
      <c r="I74" s="227">
        <f>$B74*'55'!H74</f>
        <v>0</v>
      </c>
      <c r="J74" s="227">
        <f>$B74*'55'!I74</f>
        <v>0</v>
      </c>
      <c r="K74" s="227">
        <f>$B74*'55'!J74</f>
        <v>0</v>
      </c>
      <c r="L74" s="227">
        <f>$B74*'55'!K74</f>
        <v>0</v>
      </c>
      <c r="M74" s="227">
        <f>$B74*'55'!L74</f>
        <v>0</v>
      </c>
      <c r="N74" s="227">
        <f>$B74*'55'!M74</f>
        <v>0</v>
      </c>
      <c r="O74" s="227">
        <f>$B74*'55'!N74</f>
        <v>0</v>
      </c>
      <c r="P74" s="227">
        <f>$B74*'55'!O74</f>
        <v>0</v>
      </c>
      <c r="Q74" s="227">
        <f>$B74*'55'!P74</f>
        <v>0</v>
      </c>
      <c r="R74" s="227">
        <f>$B74*'55'!Q74</f>
        <v>0</v>
      </c>
      <c r="S74" s="227">
        <f>$B74*'55'!R74</f>
        <v>0</v>
      </c>
      <c r="T74" s="227">
        <f>$B74*'55'!S74</f>
        <v>0</v>
      </c>
      <c r="U74" s="227">
        <f>$B74*'55'!T74</f>
        <v>0</v>
      </c>
      <c r="V74" s="227">
        <f>$B74*'55'!U74</f>
        <v>0</v>
      </c>
      <c r="W74" s="227">
        <f>$B74*'55'!V74</f>
        <v>0</v>
      </c>
      <c r="X74" s="227">
        <f>$B74*'55'!W74</f>
        <v>0</v>
      </c>
      <c r="Y74" s="227">
        <f>$B74*'55'!X74</f>
        <v>0</v>
      </c>
      <c r="Z74" s="227">
        <f>$B74*'55'!Y74</f>
        <v>0</v>
      </c>
      <c r="AA74" s="227">
        <f>$B74*'55'!Z74</f>
        <v>0</v>
      </c>
      <c r="AB74" s="228">
        <f t="shared" si="0"/>
        <v>4179489</v>
      </c>
    </row>
    <row r="75" spans="1:28">
      <c r="A75" s="43" t="s">
        <v>444</v>
      </c>
      <c r="B75" s="198">
        <f>'54'!F72</f>
        <v>0</v>
      </c>
      <c r="C75" s="227">
        <f>$B75*'55'!B75</f>
        <v>0</v>
      </c>
      <c r="D75" s="227">
        <f>$B75*'55'!C75</f>
        <v>0</v>
      </c>
      <c r="E75" s="227">
        <f>$B75*'55'!D75</f>
        <v>0</v>
      </c>
      <c r="F75" s="227">
        <f>$B75*'55'!E75</f>
        <v>0</v>
      </c>
      <c r="G75" s="227">
        <f>$B75*'55'!F75</f>
        <v>0</v>
      </c>
      <c r="H75" s="227">
        <f>$B75*'55'!G75</f>
        <v>0</v>
      </c>
      <c r="I75" s="227">
        <f>$B75*'55'!H75</f>
        <v>0</v>
      </c>
      <c r="J75" s="227">
        <f>$B75*'55'!I75</f>
        <v>0</v>
      </c>
      <c r="K75" s="227">
        <f>$B75*'55'!J75</f>
        <v>0</v>
      </c>
      <c r="L75" s="227">
        <f>$B75*'55'!K75</f>
        <v>0</v>
      </c>
      <c r="M75" s="227">
        <f>$B75*'55'!L75</f>
        <v>0</v>
      </c>
      <c r="N75" s="227">
        <f>$B75*'55'!M75</f>
        <v>0</v>
      </c>
      <c r="O75" s="227">
        <f>$B75*'55'!N75</f>
        <v>0</v>
      </c>
      <c r="P75" s="227">
        <f>$B75*'55'!O75</f>
        <v>0</v>
      </c>
      <c r="Q75" s="227">
        <f>$B75*'55'!P75</f>
        <v>0</v>
      </c>
      <c r="R75" s="227">
        <f>$B75*'55'!Q75</f>
        <v>0</v>
      </c>
      <c r="S75" s="227">
        <f>$B75*'55'!R75</f>
        <v>0</v>
      </c>
      <c r="T75" s="227">
        <f>$B75*'55'!S75</f>
        <v>0</v>
      </c>
      <c r="U75" s="227">
        <f>$B75*'55'!T75</f>
        <v>0</v>
      </c>
      <c r="V75" s="227">
        <f>$B75*'55'!U75</f>
        <v>0</v>
      </c>
      <c r="W75" s="227">
        <f>$B75*'55'!V75</f>
        <v>0</v>
      </c>
      <c r="X75" s="227">
        <f>$B75*'55'!W75</f>
        <v>0</v>
      </c>
      <c r="Y75" s="227">
        <f>$B75*'55'!X75</f>
        <v>0</v>
      </c>
      <c r="Z75" s="227">
        <f>$B75*'55'!Y75</f>
        <v>0</v>
      </c>
      <c r="AA75" s="227">
        <f>$B75*'55'!Z75</f>
        <v>0</v>
      </c>
      <c r="AB75" s="228">
        <f t="shared" ref="AB75:AB127" si="1">SUM(C75:AA75)</f>
        <v>0</v>
      </c>
    </row>
    <row r="76" spans="1:28">
      <c r="A76" s="44" t="s">
        <v>443</v>
      </c>
      <c r="B76" s="198">
        <f>'54'!F73</f>
        <v>0</v>
      </c>
      <c r="C76" s="227">
        <f>$B76*'55'!B76</f>
        <v>0</v>
      </c>
      <c r="D76" s="227">
        <f>$B76*'55'!C76</f>
        <v>0</v>
      </c>
      <c r="E76" s="227">
        <f>$B76*'55'!D76</f>
        <v>0</v>
      </c>
      <c r="F76" s="227">
        <f>$B76*'55'!E76</f>
        <v>0</v>
      </c>
      <c r="G76" s="227">
        <f>$B76*'55'!F76</f>
        <v>0</v>
      </c>
      <c r="H76" s="227">
        <f>$B76*'55'!G76</f>
        <v>0</v>
      </c>
      <c r="I76" s="227">
        <f>$B76*'55'!H76</f>
        <v>0</v>
      </c>
      <c r="J76" s="227">
        <f>$B76*'55'!I76</f>
        <v>0</v>
      </c>
      <c r="K76" s="227">
        <f>$B76*'55'!J76</f>
        <v>0</v>
      </c>
      <c r="L76" s="227">
        <f>$B76*'55'!K76</f>
        <v>0</v>
      </c>
      <c r="M76" s="227">
        <f>$B76*'55'!L76</f>
        <v>0</v>
      </c>
      <c r="N76" s="227">
        <f>$B76*'55'!M76</f>
        <v>0</v>
      </c>
      <c r="O76" s="227">
        <f>$B76*'55'!N76</f>
        <v>0</v>
      </c>
      <c r="P76" s="227">
        <f>$B76*'55'!O76</f>
        <v>0</v>
      </c>
      <c r="Q76" s="227">
        <f>$B76*'55'!P76</f>
        <v>0</v>
      </c>
      <c r="R76" s="227">
        <f>$B76*'55'!Q76</f>
        <v>0</v>
      </c>
      <c r="S76" s="227">
        <f>$B76*'55'!R76</f>
        <v>0</v>
      </c>
      <c r="T76" s="227">
        <f>$B76*'55'!S76</f>
        <v>0</v>
      </c>
      <c r="U76" s="227">
        <f>$B76*'55'!T76</f>
        <v>0</v>
      </c>
      <c r="V76" s="227">
        <f>$B76*'55'!U76</f>
        <v>0</v>
      </c>
      <c r="W76" s="227">
        <f>$B76*'55'!V76</f>
        <v>0</v>
      </c>
      <c r="X76" s="227">
        <f>$B76*'55'!W76</f>
        <v>0</v>
      </c>
      <c r="Y76" s="227">
        <f>$B76*'55'!X76</f>
        <v>0</v>
      </c>
      <c r="Z76" s="227">
        <f>$B76*'55'!Y76</f>
        <v>0</v>
      </c>
      <c r="AA76" s="227">
        <f>$B76*'55'!Z76</f>
        <v>0</v>
      </c>
      <c r="AB76" s="228">
        <f t="shared" si="1"/>
        <v>0</v>
      </c>
    </row>
    <row r="77" spans="1:28">
      <c r="A77" s="10" t="s">
        <v>442</v>
      </c>
      <c r="B77" s="198">
        <f>'54'!F74</f>
        <v>48093</v>
      </c>
      <c r="C77" s="227">
        <f>$B77*'55'!B77</f>
        <v>11637</v>
      </c>
      <c r="D77" s="227">
        <f>$B77*'55'!C77</f>
        <v>6517.9999999999991</v>
      </c>
      <c r="E77" s="227">
        <f>$B77*'55'!D77</f>
        <v>3606.0000000000005</v>
      </c>
      <c r="F77" s="227">
        <f>$B77*'55'!E77</f>
        <v>1863.9999999999998</v>
      </c>
      <c r="G77" s="227">
        <f>$B77*'55'!F77</f>
        <v>400.00000000000006</v>
      </c>
      <c r="H77" s="227">
        <f>$B77*'55'!G77</f>
        <v>1040</v>
      </c>
      <c r="I77" s="227">
        <f>$B77*'55'!H77</f>
        <v>0</v>
      </c>
      <c r="J77" s="227">
        <f>$B77*'55'!I77</f>
        <v>0</v>
      </c>
      <c r="K77" s="227">
        <f>$B77*'55'!J77</f>
        <v>743</v>
      </c>
      <c r="L77" s="227">
        <f>$B77*'55'!K77</f>
        <v>1093</v>
      </c>
      <c r="M77" s="227">
        <f>$B77*'55'!L77</f>
        <v>3681</v>
      </c>
      <c r="N77" s="227">
        <f>$B77*'55'!M77</f>
        <v>1506</v>
      </c>
      <c r="O77" s="227">
        <f>$B77*'55'!N77</f>
        <v>105</v>
      </c>
      <c r="P77" s="227">
        <f>$B77*'55'!O77</f>
        <v>73</v>
      </c>
      <c r="Q77" s="227">
        <f>$B77*'55'!P77</f>
        <v>2390</v>
      </c>
      <c r="R77" s="227">
        <f>$B77*'55'!Q77</f>
        <v>1318</v>
      </c>
      <c r="S77" s="227">
        <f>$B77*'55'!R77</f>
        <v>0</v>
      </c>
      <c r="T77" s="227">
        <f>$B77*'55'!S77</f>
        <v>0</v>
      </c>
      <c r="U77" s="227">
        <f>$B77*'55'!T77</f>
        <v>470</v>
      </c>
      <c r="V77" s="227">
        <f>$B77*'55'!U77</f>
        <v>0</v>
      </c>
      <c r="W77" s="227">
        <f>$B77*'55'!V77</f>
        <v>6540.0000000000009</v>
      </c>
      <c r="X77" s="227">
        <f>$B77*'55'!W77</f>
        <v>45</v>
      </c>
      <c r="Y77" s="227">
        <f>$B77*'55'!X77</f>
        <v>4876</v>
      </c>
      <c r="Z77" s="227">
        <f>$B77*'55'!Y77</f>
        <v>185</v>
      </c>
      <c r="AA77" s="227">
        <f>$B77*'55'!Z77</f>
        <v>0</v>
      </c>
      <c r="AB77" s="228">
        <f t="shared" si="1"/>
        <v>48090</v>
      </c>
    </row>
    <row r="78" spans="1:28">
      <c r="A78" s="10" t="s">
        <v>441</v>
      </c>
      <c r="B78" s="198">
        <f>'54'!F75</f>
        <v>96507</v>
      </c>
      <c r="C78" s="227">
        <f>$B78*'55'!B78</f>
        <v>23352</v>
      </c>
      <c r="D78" s="227">
        <f>$B78*'55'!C78</f>
        <v>13080</v>
      </c>
      <c r="E78" s="227">
        <f>$B78*'55'!D78</f>
        <v>7237.0000000000009</v>
      </c>
      <c r="F78" s="227">
        <f>$B78*'55'!E78</f>
        <v>3741</v>
      </c>
      <c r="G78" s="227">
        <f>$B78*'55'!F78</f>
        <v>803</v>
      </c>
      <c r="H78" s="227">
        <f>$B78*'55'!G78</f>
        <v>2087</v>
      </c>
      <c r="I78" s="227">
        <f>$B78*'55'!H78</f>
        <v>0</v>
      </c>
      <c r="J78" s="227">
        <f>$B78*'55'!I78</f>
        <v>0</v>
      </c>
      <c r="K78" s="227">
        <f>$B78*'55'!J78</f>
        <v>1492</v>
      </c>
      <c r="L78" s="227">
        <f>$B78*'55'!K78</f>
        <v>2194</v>
      </c>
      <c r="M78" s="227">
        <f>$B78*'55'!L78</f>
        <v>7386.0000000000009</v>
      </c>
      <c r="N78" s="227">
        <f>$B78*'55'!M78</f>
        <v>3023.0000000000005</v>
      </c>
      <c r="O78" s="227">
        <f>$B78*'55'!N78</f>
        <v>211</v>
      </c>
      <c r="P78" s="227">
        <f>$B78*'55'!O78</f>
        <v>147</v>
      </c>
      <c r="Q78" s="227">
        <f>$B78*'55'!P78</f>
        <v>4796</v>
      </c>
      <c r="R78" s="227">
        <f>$B78*'55'!Q78</f>
        <v>2645</v>
      </c>
      <c r="S78" s="227">
        <f>$B78*'55'!R78</f>
        <v>0</v>
      </c>
      <c r="T78" s="227">
        <f>$B78*'55'!S78</f>
        <v>0</v>
      </c>
      <c r="U78" s="227">
        <f>$B78*'55'!T78</f>
        <v>943</v>
      </c>
      <c r="V78" s="227">
        <f>$B78*'55'!U78</f>
        <v>0</v>
      </c>
      <c r="W78" s="227">
        <f>$B78*'55'!V78</f>
        <v>13123</v>
      </c>
      <c r="X78" s="227">
        <f>$B78*'55'!W78</f>
        <v>90</v>
      </c>
      <c r="Y78" s="227">
        <f>$B78*'55'!X78</f>
        <v>9785</v>
      </c>
      <c r="Z78" s="227">
        <f>$B78*'55'!Y78</f>
        <v>371</v>
      </c>
      <c r="AA78" s="227">
        <f>$B78*'55'!Z78</f>
        <v>0</v>
      </c>
      <c r="AB78" s="228">
        <f t="shared" si="1"/>
        <v>96506</v>
      </c>
    </row>
    <row r="79" spans="1:28">
      <c r="A79" s="44" t="s">
        <v>440</v>
      </c>
      <c r="B79" s="198">
        <f>'54'!F76</f>
        <v>41777</v>
      </c>
      <c r="C79" s="227">
        <f>$B79*'55'!B79</f>
        <v>10109</v>
      </c>
      <c r="D79" s="227">
        <f>$B79*'55'!C79</f>
        <v>5662</v>
      </c>
      <c r="E79" s="227">
        <f>$B79*'55'!D79</f>
        <v>3133</v>
      </c>
      <c r="F79" s="227">
        <f>$B79*'55'!E79</f>
        <v>1619</v>
      </c>
      <c r="G79" s="227">
        <f>$B79*'55'!F79</f>
        <v>348</v>
      </c>
      <c r="H79" s="227">
        <f>$B79*'55'!G79</f>
        <v>903</v>
      </c>
      <c r="I79" s="227">
        <f>$B79*'55'!H79</f>
        <v>0</v>
      </c>
      <c r="J79" s="227">
        <f>$B79*'55'!I79</f>
        <v>0</v>
      </c>
      <c r="K79" s="227">
        <f>$B79*'55'!J79</f>
        <v>646</v>
      </c>
      <c r="L79" s="227">
        <f>$B79*'55'!K79</f>
        <v>950</v>
      </c>
      <c r="M79" s="227">
        <f>$B79*'55'!L79</f>
        <v>3198</v>
      </c>
      <c r="N79" s="227">
        <f>$B79*'55'!M79</f>
        <v>1308</v>
      </c>
      <c r="O79" s="227">
        <f>$B79*'55'!N79</f>
        <v>91</v>
      </c>
      <c r="P79" s="227">
        <f>$B79*'55'!O79</f>
        <v>63.999999999999993</v>
      </c>
      <c r="Q79" s="227">
        <f>$B79*'55'!P79</f>
        <v>2076</v>
      </c>
      <c r="R79" s="227">
        <f>$B79*'55'!Q79</f>
        <v>1145</v>
      </c>
      <c r="S79" s="227">
        <f>$B79*'55'!R79</f>
        <v>0</v>
      </c>
      <c r="T79" s="227">
        <f>$B79*'55'!S79</f>
        <v>0</v>
      </c>
      <c r="U79" s="227">
        <f>$B79*'55'!T79</f>
        <v>408</v>
      </c>
      <c r="V79" s="227">
        <f>$B79*'55'!U79</f>
        <v>0</v>
      </c>
      <c r="W79" s="227">
        <f>$B79*'55'!V79</f>
        <v>5681</v>
      </c>
      <c r="X79" s="227">
        <f>$B79*'55'!W79</f>
        <v>39</v>
      </c>
      <c r="Y79" s="227">
        <f>$B79*'55'!X79</f>
        <v>4236</v>
      </c>
      <c r="Z79" s="227">
        <f>$B79*'55'!Y79</f>
        <v>161</v>
      </c>
      <c r="AA79" s="227">
        <f>$B79*'55'!Z79</f>
        <v>0</v>
      </c>
      <c r="AB79" s="228">
        <f t="shared" si="1"/>
        <v>41777</v>
      </c>
    </row>
    <row r="80" spans="1:28">
      <c r="A80" s="44" t="s">
        <v>439</v>
      </c>
      <c r="B80" s="198">
        <f>'54'!F77</f>
        <v>43698</v>
      </c>
      <c r="C80" s="227">
        <f>$B80*'55'!B80</f>
        <v>10574</v>
      </c>
      <c r="D80" s="227">
        <f>$B80*'55'!C80</f>
        <v>5923</v>
      </c>
      <c r="E80" s="227">
        <f>$B80*'55'!D80</f>
        <v>3277.0000000000005</v>
      </c>
      <c r="F80" s="227">
        <f>$B80*'55'!E80</f>
        <v>1694</v>
      </c>
      <c r="G80" s="227">
        <f>$B80*'55'!F80</f>
        <v>364.00000000000006</v>
      </c>
      <c r="H80" s="227">
        <f>$B80*'55'!G80</f>
        <v>944.99999999999989</v>
      </c>
      <c r="I80" s="227">
        <f>$B80*'55'!H80</f>
        <v>0</v>
      </c>
      <c r="J80" s="227">
        <f>$B80*'55'!I80</f>
        <v>0</v>
      </c>
      <c r="K80" s="227">
        <f>$B80*'55'!J80</f>
        <v>676</v>
      </c>
      <c r="L80" s="227">
        <f>$B80*'55'!K80</f>
        <v>993</v>
      </c>
      <c r="M80" s="227">
        <f>$B80*'55'!L80</f>
        <v>3345</v>
      </c>
      <c r="N80" s="227">
        <f>$B80*'55'!M80</f>
        <v>1368.9999999999998</v>
      </c>
      <c r="O80" s="227">
        <f>$B80*'55'!N80</f>
        <v>96</v>
      </c>
      <c r="P80" s="227">
        <f>$B80*'55'!O80</f>
        <v>67</v>
      </c>
      <c r="Q80" s="227">
        <f>$B80*'55'!P80</f>
        <v>2172</v>
      </c>
      <c r="R80" s="227">
        <f>$B80*'55'!Q80</f>
        <v>1198</v>
      </c>
      <c r="S80" s="227">
        <f>$B80*'55'!R80</f>
        <v>0</v>
      </c>
      <c r="T80" s="227">
        <f>$B80*'55'!S80</f>
        <v>0</v>
      </c>
      <c r="U80" s="227">
        <f>$B80*'55'!T80</f>
        <v>427</v>
      </c>
      <c r="V80" s="227">
        <f>$B80*'55'!U80</f>
        <v>0</v>
      </c>
      <c r="W80" s="227">
        <f>$B80*'55'!V80</f>
        <v>5942.0000000000009</v>
      </c>
      <c r="X80" s="227">
        <f>$B80*'55'!W80</f>
        <v>41</v>
      </c>
      <c r="Y80" s="227">
        <f>$B80*'55'!X80</f>
        <v>4431</v>
      </c>
      <c r="Z80" s="227">
        <f>$B80*'55'!Y80</f>
        <v>168</v>
      </c>
      <c r="AA80" s="227">
        <f>$B80*'55'!Z80</f>
        <v>0</v>
      </c>
      <c r="AB80" s="228">
        <f t="shared" si="1"/>
        <v>43702</v>
      </c>
    </row>
    <row r="81" spans="1:28">
      <c r="A81" s="44" t="s">
        <v>438</v>
      </c>
      <c r="B81" s="198">
        <f>'54'!F78</f>
        <v>0</v>
      </c>
      <c r="C81" s="227">
        <f>$B81*'55'!B81</f>
        <v>0</v>
      </c>
      <c r="D81" s="227">
        <f>$B81*'55'!C81</f>
        <v>0</v>
      </c>
      <c r="E81" s="227">
        <f>$B81*'55'!D81</f>
        <v>0</v>
      </c>
      <c r="F81" s="227">
        <f>$B81*'55'!E81</f>
        <v>0</v>
      </c>
      <c r="G81" s="227">
        <f>$B81*'55'!F81</f>
        <v>0</v>
      </c>
      <c r="H81" s="227">
        <f>$B81*'55'!G81</f>
        <v>0</v>
      </c>
      <c r="I81" s="227">
        <f>$B81*'55'!H81</f>
        <v>0</v>
      </c>
      <c r="J81" s="227">
        <f>$B81*'55'!I81</f>
        <v>0</v>
      </c>
      <c r="K81" s="227">
        <f>$B81*'55'!J81</f>
        <v>0</v>
      </c>
      <c r="L81" s="227">
        <f>$B81*'55'!K81</f>
        <v>0</v>
      </c>
      <c r="M81" s="227">
        <f>$B81*'55'!L81</f>
        <v>0</v>
      </c>
      <c r="N81" s="227">
        <f>$B81*'55'!M81</f>
        <v>0</v>
      </c>
      <c r="O81" s="227">
        <f>$B81*'55'!N81</f>
        <v>0</v>
      </c>
      <c r="P81" s="227">
        <f>$B81*'55'!O81</f>
        <v>0</v>
      </c>
      <c r="Q81" s="227">
        <f>$B81*'55'!P81</f>
        <v>0</v>
      </c>
      <c r="R81" s="227">
        <f>$B81*'55'!Q81</f>
        <v>0</v>
      </c>
      <c r="S81" s="227">
        <f>$B81*'55'!R81</f>
        <v>0</v>
      </c>
      <c r="T81" s="227">
        <f>$B81*'55'!S81</f>
        <v>0</v>
      </c>
      <c r="U81" s="227">
        <f>$B81*'55'!T81</f>
        <v>0</v>
      </c>
      <c r="V81" s="227">
        <f>$B81*'55'!U81</f>
        <v>0</v>
      </c>
      <c r="W81" s="227">
        <f>$B81*'55'!V81</f>
        <v>0</v>
      </c>
      <c r="X81" s="227">
        <f>$B81*'55'!W81</f>
        <v>0</v>
      </c>
      <c r="Y81" s="227">
        <f>$B81*'55'!X81</f>
        <v>0</v>
      </c>
      <c r="Z81" s="227">
        <f>$B81*'55'!Y81</f>
        <v>0</v>
      </c>
      <c r="AA81" s="227">
        <f>$B81*'55'!Z81</f>
        <v>0</v>
      </c>
      <c r="AB81" s="228">
        <f t="shared" si="1"/>
        <v>0</v>
      </c>
    </row>
    <row r="82" spans="1:28">
      <c r="A82" s="10" t="s">
        <v>437</v>
      </c>
      <c r="B82" s="198">
        <f>'54'!F79</f>
        <v>114016</v>
      </c>
      <c r="C82" s="227">
        <f>$B82*'55'!B82</f>
        <v>27589</v>
      </c>
      <c r="D82" s="227">
        <f>$B82*'55'!C82</f>
        <v>15454</v>
      </c>
      <c r="E82" s="227">
        <f>$B82*'55'!D82</f>
        <v>8550</v>
      </c>
      <c r="F82" s="227">
        <f>$B82*'55'!E82</f>
        <v>4420</v>
      </c>
      <c r="G82" s="227">
        <f>$B82*'55'!F82</f>
        <v>949</v>
      </c>
      <c r="H82" s="227">
        <f>$B82*'55'!G82</f>
        <v>2466</v>
      </c>
      <c r="I82" s="227">
        <f>$B82*'55'!H82</f>
        <v>0</v>
      </c>
      <c r="J82" s="227">
        <f>$B82*'55'!I82</f>
        <v>0</v>
      </c>
      <c r="K82" s="227">
        <f>$B82*'55'!J82</f>
        <v>1763</v>
      </c>
      <c r="L82" s="227">
        <f>$B82*'55'!K82</f>
        <v>2592</v>
      </c>
      <c r="M82" s="227">
        <f>$B82*'55'!L82</f>
        <v>8727</v>
      </c>
      <c r="N82" s="227">
        <f>$B82*'55'!M82</f>
        <v>3570.9999999999995</v>
      </c>
      <c r="O82" s="227">
        <f>$B82*'55'!N82</f>
        <v>250.00000000000003</v>
      </c>
      <c r="P82" s="227">
        <f>$B82*'55'!O82</f>
        <v>174</v>
      </c>
      <c r="Q82" s="227">
        <f>$B82*'55'!P82</f>
        <v>5667</v>
      </c>
      <c r="R82" s="227">
        <f>$B82*'55'!Q82</f>
        <v>3125</v>
      </c>
      <c r="S82" s="227">
        <f>$B82*'55'!R82</f>
        <v>0</v>
      </c>
      <c r="T82" s="227">
        <f>$B82*'55'!S82</f>
        <v>0</v>
      </c>
      <c r="U82" s="227">
        <f>$B82*'55'!T82</f>
        <v>1114</v>
      </c>
      <c r="V82" s="227">
        <f>$B82*'55'!U82</f>
        <v>0</v>
      </c>
      <c r="W82" s="227">
        <f>$B82*'55'!V82</f>
        <v>15503</v>
      </c>
      <c r="X82" s="227">
        <f>$B82*'55'!W82</f>
        <v>106</v>
      </c>
      <c r="Y82" s="227">
        <f>$B82*'55'!X82</f>
        <v>11561</v>
      </c>
      <c r="Z82" s="227">
        <f>$B82*'55'!Y82</f>
        <v>439</v>
      </c>
      <c r="AA82" s="227">
        <f>$B82*'55'!Z82</f>
        <v>0</v>
      </c>
      <c r="AB82" s="228">
        <f t="shared" si="1"/>
        <v>114020</v>
      </c>
    </row>
    <row r="83" spans="1:28">
      <c r="A83" s="10" t="s">
        <v>436</v>
      </c>
      <c r="B83" s="198">
        <f>'54'!F80</f>
        <v>43698</v>
      </c>
      <c r="C83" s="227">
        <f>$B83*'55'!B83</f>
        <v>10574</v>
      </c>
      <c r="D83" s="227">
        <f>$B83*'55'!C83</f>
        <v>5923</v>
      </c>
      <c r="E83" s="227">
        <f>$B83*'55'!D83</f>
        <v>3277.0000000000005</v>
      </c>
      <c r="F83" s="227">
        <f>$B83*'55'!E83</f>
        <v>1694</v>
      </c>
      <c r="G83" s="227">
        <f>$B83*'55'!F83</f>
        <v>364.00000000000006</v>
      </c>
      <c r="H83" s="227">
        <f>$B83*'55'!G83</f>
        <v>944.99999999999989</v>
      </c>
      <c r="I83" s="227">
        <f>$B83*'55'!H83</f>
        <v>0</v>
      </c>
      <c r="J83" s="227">
        <f>$B83*'55'!I83</f>
        <v>0</v>
      </c>
      <c r="K83" s="227">
        <f>$B83*'55'!J83</f>
        <v>676</v>
      </c>
      <c r="L83" s="227">
        <f>$B83*'55'!K83</f>
        <v>993</v>
      </c>
      <c r="M83" s="227">
        <f>$B83*'55'!L83</f>
        <v>3345</v>
      </c>
      <c r="N83" s="227">
        <f>$B83*'55'!M83</f>
        <v>1368.9999999999998</v>
      </c>
      <c r="O83" s="227">
        <f>$B83*'55'!N83</f>
        <v>96</v>
      </c>
      <c r="P83" s="227">
        <f>$B83*'55'!O83</f>
        <v>67</v>
      </c>
      <c r="Q83" s="227">
        <f>$B83*'55'!P83</f>
        <v>2172</v>
      </c>
      <c r="R83" s="227">
        <f>$B83*'55'!Q83</f>
        <v>1198</v>
      </c>
      <c r="S83" s="227">
        <f>$B83*'55'!R83</f>
        <v>0</v>
      </c>
      <c r="T83" s="227">
        <f>$B83*'55'!S83</f>
        <v>0</v>
      </c>
      <c r="U83" s="227">
        <f>$B83*'55'!T83</f>
        <v>427</v>
      </c>
      <c r="V83" s="227">
        <f>$B83*'55'!U83</f>
        <v>0</v>
      </c>
      <c r="W83" s="227">
        <f>$B83*'55'!V83</f>
        <v>5942.0000000000009</v>
      </c>
      <c r="X83" s="227">
        <f>$B83*'55'!W83</f>
        <v>41</v>
      </c>
      <c r="Y83" s="227">
        <f>$B83*'55'!X83</f>
        <v>4431</v>
      </c>
      <c r="Z83" s="227">
        <f>$B83*'55'!Y83</f>
        <v>168</v>
      </c>
      <c r="AA83" s="227">
        <f>$B83*'55'!Z83</f>
        <v>0</v>
      </c>
      <c r="AB83" s="228">
        <f t="shared" si="1"/>
        <v>43702</v>
      </c>
    </row>
    <row r="84" spans="1:28">
      <c r="A84" s="44" t="s">
        <v>435</v>
      </c>
      <c r="B84" s="198">
        <f>'54'!F81</f>
        <v>0</v>
      </c>
      <c r="C84" s="227">
        <f>$B84*'55'!B84</f>
        <v>0</v>
      </c>
      <c r="D84" s="227">
        <f>$B84*'55'!C84</f>
        <v>0</v>
      </c>
      <c r="E84" s="227">
        <f>$B84*'55'!D84</f>
        <v>0</v>
      </c>
      <c r="F84" s="227">
        <f>$B84*'55'!E84</f>
        <v>0</v>
      </c>
      <c r="G84" s="227">
        <f>$B84*'55'!F84</f>
        <v>0</v>
      </c>
      <c r="H84" s="227">
        <f>$B84*'55'!G84</f>
        <v>0</v>
      </c>
      <c r="I84" s="227">
        <f>$B84*'55'!H84</f>
        <v>0</v>
      </c>
      <c r="J84" s="227">
        <f>$B84*'55'!I84</f>
        <v>0</v>
      </c>
      <c r="K84" s="227">
        <f>$B84*'55'!J84</f>
        <v>0</v>
      </c>
      <c r="L84" s="227">
        <f>$B84*'55'!K84</f>
        <v>0</v>
      </c>
      <c r="M84" s="227">
        <f>$B84*'55'!L84</f>
        <v>0</v>
      </c>
      <c r="N84" s="227">
        <f>$B84*'55'!M84</f>
        <v>0</v>
      </c>
      <c r="O84" s="227">
        <f>$B84*'55'!N84</f>
        <v>0</v>
      </c>
      <c r="P84" s="227">
        <f>$B84*'55'!O84</f>
        <v>0</v>
      </c>
      <c r="Q84" s="227">
        <f>$B84*'55'!P84</f>
        <v>0</v>
      </c>
      <c r="R84" s="227">
        <f>$B84*'55'!Q84</f>
        <v>0</v>
      </c>
      <c r="S84" s="227">
        <f>$B84*'55'!R84</f>
        <v>0</v>
      </c>
      <c r="T84" s="227">
        <f>$B84*'55'!S84</f>
        <v>0</v>
      </c>
      <c r="U84" s="227">
        <f>$B84*'55'!T84</f>
        <v>0</v>
      </c>
      <c r="V84" s="227">
        <f>$B84*'55'!U84</f>
        <v>0</v>
      </c>
      <c r="W84" s="227">
        <f>$B84*'55'!V84</f>
        <v>0</v>
      </c>
      <c r="X84" s="227">
        <f>$B84*'55'!W84</f>
        <v>0</v>
      </c>
      <c r="Y84" s="227">
        <f>$B84*'55'!X84</f>
        <v>0</v>
      </c>
      <c r="Z84" s="227">
        <f>$B84*'55'!Y84</f>
        <v>0</v>
      </c>
      <c r="AA84" s="227">
        <f>$B84*'55'!Z84</f>
        <v>0</v>
      </c>
      <c r="AB84" s="228">
        <f t="shared" si="1"/>
        <v>0</v>
      </c>
    </row>
    <row r="85" spans="1:28">
      <c r="A85" s="43" t="s">
        <v>434</v>
      </c>
      <c r="B85" s="198">
        <f>'54'!F82</f>
        <v>0</v>
      </c>
      <c r="C85" s="227">
        <f>$B85*'55'!B85</f>
        <v>0</v>
      </c>
      <c r="D85" s="227">
        <f>$B85*'55'!C85</f>
        <v>0</v>
      </c>
      <c r="E85" s="227">
        <f>$B85*'55'!D85</f>
        <v>0</v>
      </c>
      <c r="F85" s="227">
        <f>$B85*'55'!E85</f>
        <v>0</v>
      </c>
      <c r="G85" s="227">
        <f>$B85*'55'!F85</f>
        <v>0</v>
      </c>
      <c r="H85" s="227">
        <f>$B85*'55'!G85</f>
        <v>0</v>
      </c>
      <c r="I85" s="227">
        <f>$B85*'55'!H85</f>
        <v>0</v>
      </c>
      <c r="J85" s="227">
        <f>$B85*'55'!I85</f>
        <v>0</v>
      </c>
      <c r="K85" s="227">
        <f>$B85*'55'!J85</f>
        <v>0</v>
      </c>
      <c r="L85" s="227">
        <f>$B85*'55'!K85</f>
        <v>0</v>
      </c>
      <c r="M85" s="227">
        <f>$B85*'55'!L85</f>
        <v>0</v>
      </c>
      <c r="N85" s="227">
        <f>$B85*'55'!M85</f>
        <v>0</v>
      </c>
      <c r="O85" s="227">
        <f>$B85*'55'!N85</f>
        <v>0</v>
      </c>
      <c r="P85" s="227">
        <f>$B85*'55'!O85</f>
        <v>0</v>
      </c>
      <c r="Q85" s="227">
        <f>$B85*'55'!P85</f>
        <v>0</v>
      </c>
      <c r="R85" s="227">
        <f>$B85*'55'!Q85</f>
        <v>0</v>
      </c>
      <c r="S85" s="227">
        <f>$B85*'55'!R85</f>
        <v>0</v>
      </c>
      <c r="T85" s="227">
        <f>$B85*'55'!S85</f>
        <v>0</v>
      </c>
      <c r="U85" s="227">
        <f>$B85*'55'!T85</f>
        <v>0</v>
      </c>
      <c r="V85" s="227">
        <f>$B85*'55'!U85</f>
        <v>0</v>
      </c>
      <c r="W85" s="227">
        <f>$B85*'55'!V85</f>
        <v>0</v>
      </c>
      <c r="X85" s="227">
        <f>$B85*'55'!W85</f>
        <v>0</v>
      </c>
      <c r="Y85" s="227">
        <f>$B85*'55'!X85</f>
        <v>0</v>
      </c>
      <c r="Z85" s="227">
        <f>$B85*'55'!Y85</f>
        <v>0</v>
      </c>
      <c r="AA85" s="227">
        <f>$B85*'55'!Z85</f>
        <v>0</v>
      </c>
      <c r="AB85" s="228">
        <f t="shared" si="1"/>
        <v>0</v>
      </c>
    </row>
    <row r="86" spans="1:28">
      <c r="A86" s="44" t="s">
        <v>433</v>
      </c>
      <c r="B86" s="198">
        <f>'54'!F83</f>
        <v>0</v>
      </c>
      <c r="C86" s="227">
        <f>$B86*'55'!B86</f>
        <v>0</v>
      </c>
      <c r="D86" s="227">
        <f>$B86*'55'!C86</f>
        <v>0</v>
      </c>
      <c r="E86" s="227">
        <f>$B86*'55'!D86</f>
        <v>0</v>
      </c>
      <c r="F86" s="227">
        <f>$B86*'55'!E86</f>
        <v>0</v>
      </c>
      <c r="G86" s="227">
        <f>$B86*'55'!F86</f>
        <v>0</v>
      </c>
      <c r="H86" s="227">
        <f>$B86*'55'!G86</f>
        <v>0</v>
      </c>
      <c r="I86" s="227">
        <f>$B86*'55'!H86</f>
        <v>0</v>
      </c>
      <c r="J86" s="227">
        <f>$B86*'55'!I86</f>
        <v>0</v>
      </c>
      <c r="K86" s="227">
        <f>$B86*'55'!J86</f>
        <v>0</v>
      </c>
      <c r="L86" s="227">
        <f>$B86*'55'!K86</f>
        <v>0</v>
      </c>
      <c r="M86" s="227">
        <f>$B86*'55'!L86</f>
        <v>0</v>
      </c>
      <c r="N86" s="227">
        <f>$B86*'55'!M86</f>
        <v>0</v>
      </c>
      <c r="O86" s="227">
        <f>$B86*'55'!N86</f>
        <v>0</v>
      </c>
      <c r="P86" s="227">
        <f>$B86*'55'!O86</f>
        <v>0</v>
      </c>
      <c r="Q86" s="227">
        <f>$B86*'55'!P86</f>
        <v>0</v>
      </c>
      <c r="R86" s="227">
        <f>$B86*'55'!Q86</f>
        <v>0</v>
      </c>
      <c r="S86" s="227">
        <f>$B86*'55'!R86</f>
        <v>0</v>
      </c>
      <c r="T86" s="227">
        <f>$B86*'55'!S86</f>
        <v>0</v>
      </c>
      <c r="U86" s="227">
        <f>$B86*'55'!T86</f>
        <v>0</v>
      </c>
      <c r="V86" s="227">
        <f>$B86*'55'!U86</f>
        <v>0</v>
      </c>
      <c r="W86" s="227">
        <f>$B86*'55'!V86</f>
        <v>0</v>
      </c>
      <c r="X86" s="227">
        <f>$B86*'55'!W86</f>
        <v>0</v>
      </c>
      <c r="Y86" s="227">
        <f>$B86*'55'!X86</f>
        <v>0</v>
      </c>
      <c r="Z86" s="227">
        <f>$B86*'55'!Y86</f>
        <v>0</v>
      </c>
      <c r="AA86" s="227">
        <f>$B86*'55'!Z86</f>
        <v>0</v>
      </c>
      <c r="AB86" s="228">
        <f t="shared" si="1"/>
        <v>0</v>
      </c>
    </row>
    <row r="87" spans="1:28">
      <c r="A87" s="10" t="s">
        <v>432</v>
      </c>
      <c r="B87" s="198">
        <f>'54'!F84</f>
        <v>260875</v>
      </c>
      <c r="C87" s="227">
        <f>$B87*'55'!B87</f>
        <v>63124</v>
      </c>
      <c r="D87" s="227">
        <f>$B87*'55'!C87</f>
        <v>35359</v>
      </c>
      <c r="E87" s="227">
        <f>$B87*'55'!D87</f>
        <v>19562</v>
      </c>
      <c r="F87" s="227">
        <f>$B87*'55'!E87</f>
        <v>10113</v>
      </c>
      <c r="G87" s="227">
        <f>$B87*'55'!F87</f>
        <v>2170</v>
      </c>
      <c r="H87" s="227">
        <f>$B87*'55'!G87</f>
        <v>5642</v>
      </c>
      <c r="I87" s="227">
        <f>$B87*'55'!H87</f>
        <v>0</v>
      </c>
      <c r="J87" s="227">
        <f>$B87*'55'!I87</f>
        <v>0</v>
      </c>
      <c r="K87" s="227">
        <f>$B87*'55'!J87</f>
        <v>4033</v>
      </c>
      <c r="L87" s="227">
        <f>$B87*'55'!K87</f>
        <v>5930</v>
      </c>
      <c r="M87" s="227">
        <f>$B87*'55'!L87</f>
        <v>19967</v>
      </c>
      <c r="N87" s="227">
        <f>$B87*'55'!M87</f>
        <v>8171</v>
      </c>
      <c r="O87" s="227">
        <f>$B87*'55'!N87</f>
        <v>571</v>
      </c>
      <c r="P87" s="227">
        <f>$B87*'55'!O87</f>
        <v>397</v>
      </c>
      <c r="Q87" s="227">
        <f>$B87*'55'!P87</f>
        <v>12966</v>
      </c>
      <c r="R87" s="227">
        <f>$B87*'55'!Q87</f>
        <v>7150</v>
      </c>
      <c r="S87" s="227">
        <f>$B87*'55'!R87</f>
        <v>0</v>
      </c>
      <c r="T87" s="227">
        <f>$B87*'55'!S87</f>
        <v>0</v>
      </c>
      <c r="U87" s="227">
        <f>$B87*'55'!T87</f>
        <v>2549</v>
      </c>
      <c r="V87" s="227">
        <f>$B87*'55'!U87</f>
        <v>0</v>
      </c>
      <c r="W87" s="227">
        <f>$B87*'55'!V87</f>
        <v>35473</v>
      </c>
      <c r="X87" s="227">
        <f>$B87*'55'!W87</f>
        <v>243</v>
      </c>
      <c r="Y87" s="227">
        <f>$B87*'55'!X87</f>
        <v>26451</v>
      </c>
      <c r="Z87" s="227">
        <f>$B87*'55'!Y87</f>
        <v>1004</v>
      </c>
      <c r="AA87" s="227">
        <f>$B87*'55'!Z87</f>
        <v>0</v>
      </c>
      <c r="AB87" s="228">
        <f t="shared" si="1"/>
        <v>260875</v>
      </c>
    </row>
    <row r="88" spans="1:28">
      <c r="A88" s="10" t="s">
        <v>431</v>
      </c>
      <c r="B88" s="198">
        <f>'54'!F85</f>
        <v>505411</v>
      </c>
      <c r="C88" s="227">
        <f>$B88*'55'!B88</f>
        <v>122295</v>
      </c>
      <c r="D88" s="227">
        <f>$B88*'55'!C88</f>
        <v>68503</v>
      </c>
      <c r="E88" s="227">
        <f>$B88*'55'!D88</f>
        <v>37900</v>
      </c>
      <c r="F88" s="227">
        <f>$B88*'55'!E88</f>
        <v>19592</v>
      </c>
      <c r="G88" s="227">
        <f>$B88*'55'!F88</f>
        <v>4205</v>
      </c>
      <c r="H88" s="227">
        <f>$B88*'55'!G88</f>
        <v>10930</v>
      </c>
      <c r="I88" s="227">
        <f>$B88*'55'!H88</f>
        <v>0</v>
      </c>
      <c r="J88" s="227">
        <f>$B88*'55'!I88</f>
        <v>0</v>
      </c>
      <c r="K88" s="227">
        <f>$B88*'55'!J88</f>
        <v>7813</v>
      </c>
      <c r="L88" s="227">
        <f>$B88*'55'!K88</f>
        <v>11489</v>
      </c>
      <c r="M88" s="227">
        <f>$B88*'55'!L88</f>
        <v>38683</v>
      </c>
      <c r="N88" s="227">
        <f>$B88*'55'!M88</f>
        <v>15828.999999999998</v>
      </c>
      <c r="O88" s="227">
        <f>$B88*'55'!N88</f>
        <v>1106</v>
      </c>
      <c r="P88" s="227">
        <f>$B88*'55'!O88</f>
        <v>770</v>
      </c>
      <c r="Q88" s="227">
        <f>$B88*'55'!P88</f>
        <v>25119</v>
      </c>
      <c r="R88" s="227">
        <f>$B88*'55'!Q88</f>
        <v>13852</v>
      </c>
      <c r="S88" s="227">
        <f>$B88*'55'!R88</f>
        <v>0</v>
      </c>
      <c r="T88" s="227">
        <f>$B88*'55'!S88</f>
        <v>0</v>
      </c>
      <c r="U88" s="227">
        <f>$B88*'55'!T88</f>
        <v>4938</v>
      </c>
      <c r="V88" s="227">
        <f>$B88*'55'!U88</f>
        <v>0</v>
      </c>
      <c r="W88" s="227">
        <f>$B88*'55'!V88</f>
        <v>68724</v>
      </c>
      <c r="X88" s="227">
        <f>$B88*'55'!W88</f>
        <v>471</v>
      </c>
      <c r="Y88" s="227">
        <f>$B88*'55'!X88</f>
        <v>51246</v>
      </c>
      <c r="Z88" s="227">
        <f>$B88*'55'!Y88</f>
        <v>1945</v>
      </c>
      <c r="AA88" s="227">
        <f>$B88*'55'!Z88</f>
        <v>0</v>
      </c>
      <c r="AB88" s="228">
        <f t="shared" si="1"/>
        <v>505410</v>
      </c>
    </row>
    <row r="89" spans="1:28">
      <c r="A89" s="10" t="s">
        <v>430</v>
      </c>
      <c r="B89" s="198">
        <f>'54'!F86</f>
        <v>169224</v>
      </c>
      <c r="C89" s="227">
        <f>$B89*'55'!B89</f>
        <v>0</v>
      </c>
      <c r="D89" s="227">
        <f>$B89*'55'!C89</f>
        <v>0</v>
      </c>
      <c r="E89" s="227">
        <f>$B89*'55'!D89</f>
        <v>0</v>
      </c>
      <c r="F89" s="227">
        <f>$B89*'55'!E89</f>
        <v>0</v>
      </c>
      <c r="G89" s="227">
        <f>$B89*'55'!F89</f>
        <v>0</v>
      </c>
      <c r="H89" s="227">
        <f>$B89*'55'!G89</f>
        <v>0</v>
      </c>
      <c r="I89" s="227">
        <f>$B89*'55'!H89</f>
        <v>0</v>
      </c>
      <c r="J89" s="227">
        <f>$B89*'55'!I89</f>
        <v>0</v>
      </c>
      <c r="K89" s="227">
        <f>$B89*'55'!J89</f>
        <v>0</v>
      </c>
      <c r="L89" s="227">
        <f>$B89*'55'!K89</f>
        <v>0</v>
      </c>
      <c r="M89" s="227">
        <f>$B89*'55'!L89</f>
        <v>0</v>
      </c>
      <c r="N89" s="227">
        <f>$B89*'55'!M89</f>
        <v>0</v>
      </c>
      <c r="O89" s="227">
        <f>$B89*'55'!N89</f>
        <v>0</v>
      </c>
      <c r="P89" s="227">
        <f>$B89*'55'!O89</f>
        <v>0</v>
      </c>
      <c r="Q89" s="227">
        <f>$B89*'55'!P89</f>
        <v>0</v>
      </c>
      <c r="R89" s="227">
        <f>$B89*'55'!Q89</f>
        <v>0</v>
      </c>
      <c r="S89" s="227">
        <f>$B89*'55'!R89</f>
        <v>0</v>
      </c>
      <c r="T89" s="227">
        <f>$B89*'55'!S89</f>
        <v>0</v>
      </c>
      <c r="U89" s="227">
        <f>$B89*'55'!T89</f>
        <v>0</v>
      </c>
      <c r="V89" s="227">
        <f>$B89*'55'!U89</f>
        <v>0</v>
      </c>
      <c r="W89" s="227">
        <f>$B89*'55'!V89</f>
        <v>0</v>
      </c>
      <c r="X89" s="227">
        <f>$B89*'55'!W89</f>
        <v>169224</v>
      </c>
      <c r="Y89" s="227">
        <f>$B89*'55'!X89</f>
        <v>0</v>
      </c>
      <c r="Z89" s="227">
        <f>$B89*'55'!Y89</f>
        <v>0</v>
      </c>
      <c r="AA89" s="227">
        <f>$B89*'55'!Z89</f>
        <v>0</v>
      </c>
      <c r="AB89" s="228">
        <f t="shared" si="1"/>
        <v>169224</v>
      </c>
    </row>
    <row r="90" spans="1:28">
      <c r="A90" s="10" t="s">
        <v>429</v>
      </c>
      <c r="B90" s="198">
        <f>'54'!F87</f>
        <v>118454</v>
      </c>
      <c r="C90" s="227">
        <f>$B90*'55'!B90</f>
        <v>28662</v>
      </c>
      <c r="D90" s="227">
        <f>$B90*'55'!C90</f>
        <v>16055.000000000002</v>
      </c>
      <c r="E90" s="227">
        <f>$B90*'55'!D90</f>
        <v>8883</v>
      </c>
      <c r="F90" s="227">
        <f>$B90*'55'!E90</f>
        <v>4592</v>
      </c>
      <c r="G90" s="227">
        <f>$B90*'55'!F90</f>
        <v>985</v>
      </c>
      <c r="H90" s="227">
        <f>$B90*'55'!G90</f>
        <v>2562</v>
      </c>
      <c r="I90" s="227">
        <f>$B90*'55'!H90</f>
        <v>0</v>
      </c>
      <c r="J90" s="227">
        <f>$B90*'55'!I90</f>
        <v>0</v>
      </c>
      <c r="K90" s="227">
        <f>$B90*'55'!J90</f>
        <v>1831</v>
      </c>
      <c r="L90" s="227">
        <f>$B90*'55'!K90</f>
        <v>2693</v>
      </c>
      <c r="M90" s="227">
        <f>$B90*'55'!L90</f>
        <v>9066</v>
      </c>
      <c r="N90" s="227">
        <f>$B90*'55'!M90</f>
        <v>3710</v>
      </c>
      <c r="O90" s="227">
        <f>$B90*'55'!N90</f>
        <v>259</v>
      </c>
      <c r="P90" s="227">
        <f>$B90*'55'!O90</f>
        <v>180</v>
      </c>
      <c r="Q90" s="227">
        <f>$B90*'55'!P90</f>
        <v>5887</v>
      </c>
      <c r="R90" s="227">
        <f>$B90*'55'!Q90</f>
        <v>3246</v>
      </c>
      <c r="S90" s="227">
        <f>$B90*'55'!R90</f>
        <v>0</v>
      </c>
      <c r="T90" s="227">
        <f>$B90*'55'!S90</f>
        <v>0</v>
      </c>
      <c r="U90" s="227">
        <f>$B90*'55'!T90</f>
        <v>1157</v>
      </c>
      <c r="V90" s="227">
        <f>$B90*'55'!U90</f>
        <v>0</v>
      </c>
      <c r="W90" s="227">
        <f>$B90*'55'!V90</f>
        <v>16107</v>
      </c>
      <c r="X90" s="227">
        <f>$B90*'55'!W90</f>
        <v>110</v>
      </c>
      <c r="Y90" s="227">
        <f>$B90*'55'!X90</f>
        <v>12011</v>
      </c>
      <c r="Z90" s="227">
        <f>$B90*'55'!Y90</f>
        <v>456</v>
      </c>
      <c r="AA90" s="227">
        <f>$B90*'55'!Z90</f>
        <v>0</v>
      </c>
      <c r="AB90" s="228">
        <f t="shared" si="1"/>
        <v>118452</v>
      </c>
    </row>
    <row r="91" spans="1:28">
      <c r="A91" s="10" t="s">
        <v>428</v>
      </c>
      <c r="B91" s="198">
        <f>'54'!F88</f>
        <v>434070</v>
      </c>
      <c r="C91" s="227">
        <f>$B91*'55'!B91</f>
        <v>105033</v>
      </c>
      <c r="D91" s="227">
        <f>$B91*'55'!C91</f>
        <v>58833</v>
      </c>
      <c r="E91" s="227">
        <f>$B91*'55'!D91</f>
        <v>32550</v>
      </c>
      <c r="F91" s="227">
        <f>$B91*'55'!E91</f>
        <v>16827</v>
      </c>
      <c r="G91" s="227">
        <f>$B91*'55'!F91</f>
        <v>3611</v>
      </c>
      <c r="H91" s="227">
        <f>$B91*'55'!G91</f>
        <v>9387</v>
      </c>
      <c r="I91" s="227">
        <f>$B91*'55'!H91</f>
        <v>0</v>
      </c>
      <c r="J91" s="227">
        <f>$B91*'55'!I91</f>
        <v>0</v>
      </c>
      <c r="K91" s="227">
        <f>$B91*'55'!J91</f>
        <v>6710</v>
      </c>
      <c r="L91" s="227">
        <f>$B91*'55'!K91</f>
        <v>9867</v>
      </c>
      <c r="M91" s="227">
        <f>$B91*'55'!L91</f>
        <v>33223</v>
      </c>
      <c r="N91" s="227">
        <f>$B91*'55'!M91</f>
        <v>13595</v>
      </c>
      <c r="O91" s="227">
        <f>$B91*'55'!N91</f>
        <v>949.99999999999989</v>
      </c>
      <c r="P91" s="227">
        <f>$B91*'55'!O91</f>
        <v>661</v>
      </c>
      <c r="Q91" s="227">
        <f>$B91*'55'!P91</f>
        <v>21574</v>
      </c>
      <c r="R91" s="227">
        <f>$B91*'55'!Q91</f>
        <v>11897</v>
      </c>
      <c r="S91" s="227">
        <f>$B91*'55'!R91</f>
        <v>0</v>
      </c>
      <c r="T91" s="227">
        <f>$B91*'55'!S91</f>
        <v>0</v>
      </c>
      <c r="U91" s="227">
        <f>$B91*'55'!T91</f>
        <v>4241</v>
      </c>
      <c r="V91" s="227">
        <f>$B91*'55'!U91</f>
        <v>0</v>
      </c>
      <c r="W91" s="227">
        <f>$B91*'55'!V91</f>
        <v>59023</v>
      </c>
      <c r="X91" s="227">
        <f>$B91*'55'!W91</f>
        <v>405</v>
      </c>
      <c r="Y91" s="227">
        <f>$B91*'55'!X91</f>
        <v>44013</v>
      </c>
      <c r="Z91" s="227">
        <f>$B91*'55'!Y91</f>
        <v>1670</v>
      </c>
      <c r="AA91" s="227">
        <f>$B91*'55'!Z91</f>
        <v>0</v>
      </c>
      <c r="AB91" s="228">
        <f t="shared" si="1"/>
        <v>434070</v>
      </c>
    </row>
    <row r="92" spans="1:28">
      <c r="A92" s="10" t="s">
        <v>427</v>
      </c>
      <c r="B92" s="198">
        <f>'54'!F89</f>
        <v>549583</v>
      </c>
      <c r="C92" s="227">
        <f>$B92*'55'!B92</f>
        <v>132983</v>
      </c>
      <c r="D92" s="227">
        <f>$B92*'55'!C92</f>
        <v>74490</v>
      </c>
      <c r="E92" s="227">
        <f>$B92*'55'!D92</f>
        <v>41212</v>
      </c>
      <c r="F92" s="227">
        <f>$B92*'55'!E92</f>
        <v>21305</v>
      </c>
      <c r="G92" s="227">
        <f>$B92*'55'!F92</f>
        <v>4572</v>
      </c>
      <c r="H92" s="227">
        <f>$B92*'55'!G92</f>
        <v>11886</v>
      </c>
      <c r="I92" s="227">
        <f>$B92*'55'!H92</f>
        <v>0</v>
      </c>
      <c r="J92" s="227">
        <f>$B92*'55'!I92</f>
        <v>0</v>
      </c>
      <c r="K92" s="227">
        <f>$B92*'55'!J92</f>
        <v>8496</v>
      </c>
      <c r="L92" s="227">
        <f>$B92*'55'!K92</f>
        <v>12493</v>
      </c>
      <c r="M92" s="227">
        <f>$B92*'55'!L92</f>
        <v>42064</v>
      </c>
      <c r="N92" s="227">
        <f>$B92*'55'!M92</f>
        <v>17213</v>
      </c>
      <c r="O92" s="227">
        <f>$B92*'55'!N92</f>
        <v>1203</v>
      </c>
      <c r="P92" s="227">
        <f>$B92*'55'!O92</f>
        <v>837</v>
      </c>
      <c r="Q92" s="227">
        <f>$B92*'55'!P92</f>
        <v>27315</v>
      </c>
      <c r="R92" s="227">
        <f>$B92*'55'!Q92</f>
        <v>15062</v>
      </c>
      <c r="S92" s="227">
        <f>$B92*'55'!R92</f>
        <v>0</v>
      </c>
      <c r="T92" s="227">
        <f>$B92*'55'!S92</f>
        <v>0</v>
      </c>
      <c r="U92" s="227">
        <f>$B92*'55'!T92</f>
        <v>5370</v>
      </c>
      <c r="V92" s="227">
        <f>$B92*'55'!U92</f>
        <v>0</v>
      </c>
      <c r="W92" s="227">
        <f>$B92*'55'!V92</f>
        <v>74730</v>
      </c>
      <c r="X92" s="227">
        <f>$B92*'55'!W92</f>
        <v>512</v>
      </c>
      <c r="Y92" s="227">
        <f>$B92*'55'!X92</f>
        <v>55725</v>
      </c>
      <c r="Z92" s="227">
        <f>$B92*'55'!Y92</f>
        <v>2115</v>
      </c>
      <c r="AA92" s="227">
        <f>$B92*'55'!Z92</f>
        <v>0</v>
      </c>
      <c r="AB92" s="228">
        <f t="shared" si="1"/>
        <v>549583</v>
      </c>
    </row>
    <row r="93" spans="1:28">
      <c r="A93" s="10" t="s">
        <v>426</v>
      </c>
      <c r="B93" s="198">
        <f>'54'!F90</f>
        <v>331559</v>
      </c>
      <c r="C93" s="227">
        <f>$B93*'55'!B93</f>
        <v>80228</v>
      </c>
      <c r="D93" s="227">
        <f>$B93*'55'!C93</f>
        <v>44939.000000000007</v>
      </c>
      <c r="E93" s="227">
        <f>$B93*'55'!D93</f>
        <v>24863</v>
      </c>
      <c r="F93" s="227">
        <f>$B93*'55'!E93</f>
        <v>12853</v>
      </c>
      <c r="G93" s="227">
        <f>$B93*'55'!F93</f>
        <v>2758</v>
      </c>
      <c r="H93" s="227">
        <f>$B93*'55'!G93</f>
        <v>7170</v>
      </c>
      <c r="I93" s="227">
        <f>$B93*'55'!H93</f>
        <v>0</v>
      </c>
      <c r="J93" s="227">
        <f>$B93*'55'!I93</f>
        <v>0</v>
      </c>
      <c r="K93" s="227">
        <f>$B93*'55'!J93</f>
        <v>5126</v>
      </c>
      <c r="L93" s="227">
        <f>$B93*'55'!K93</f>
        <v>7537</v>
      </c>
      <c r="M93" s="227">
        <f>$B93*'55'!L93</f>
        <v>25377</v>
      </c>
      <c r="N93" s="227">
        <f>$B93*'55'!M93</f>
        <v>10383.999999999998</v>
      </c>
      <c r="O93" s="227">
        <f>$B93*'55'!N93</f>
        <v>726</v>
      </c>
      <c r="P93" s="227">
        <f>$B93*'55'!O93</f>
        <v>504.99999999999994</v>
      </c>
      <c r="Q93" s="227">
        <f>$B93*'55'!P93</f>
        <v>16479</v>
      </c>
      <c r="R93" s="227">
        <f>$B93*'55'!Q93</f>
        <v>9087</v>
      </c>
      <c r="S93" s="227">
        <f>$B93*'55'!R93</f>
        <v>0</v>
      </c>
      <c r="T93" s="227">
        <f>$B93*'55'!S93</f>
        <v>0</v>
      </c>
      <c r="U93" s="227">
        <f>$B93*'55'!T93</f>
        <v>3240</v>
      </c>
      <c r="V93" s="227">
        <f>$B93*'55'!U93</f>
        <v>0</v>
      </c>
      <c r="W93" s="227">
        <f>$B93*'55'!V93</f>
        <v>45084</v>
      </c>
      <c r="X93" s="227">
        <f>$B93*'55'!W93</f>
        <v>309</v>
      </c>
      <c r="Y93" s="227">
        <f>$B93*'55'!X93</f>
        <v>33618</v>
      </c>
      <c r="Z93" s="227">
        <f>$B93*'55'!Y93</f>
        <v>1276</v>
      </c>
      <c r="AA93" s="227">
        <f>$B93*'55'!Z93</f>
        <v>0</v>
      </c>
      <c r="AB93" s="228">
        <f t="shared" si="1"/>
        <v>331559</v>
      </c>
    </row>
    <row r="94" spans="1:28">
      <c r="A94" s="10" t="s">
        <v>425</v>
      </c>
      <c r="B94" s="198">
        <f>'54'!F91</f>
        <v>138014</v>
      </c>
      <c r="C94" s="227">
        <f>$B94*'55'!B94</f>
        <v>33395</v>
      </c>
      <c r="D94" s="227">
        <f>$B94*'55'!C94</f>
        <v>18706</v>
      </c>
      <c r="E94" s="227">
        <f>$B94*'55'!D94</f>
        <v>10349</v>
      </c>
      <c r="F94" s="227">
        <f>$B94*'55'!E94</f>
        <v>5350</v>
      </c>
      <c r="G94" s="227">
        <f>$B94*'55'!F94</f>
        <v>1148</v>
      </c>
      <c r="H94" s="227">
        <f>$B94*'55'!G94</f>
        <v>2985</v>
      </c>
      <c r="I94" s="227">
        <f>$B94*'55'!H94</f>
        <v>0</v>
      </c>
      <c r="J94" s="227">
        <f>$B94*'55'!I94</f>
        <v>0</v>
      </c>
      <c r="K94" s="227">
        <f>$B94*'55'!J94</f>
        <v>2134</v>
      </c>
      <c r="L94" s="227">
        <f>$B94*'55'!K94</f>
        <v>3137</v>
      </c>
      <c r="M94" s="227">
        <f>$B94*'55'!L94</f>
        <v>10563</v>
      </c>
      <c r="N94" s="227">
        <f>$B94*'55'!M94</f>
        <v>4323</v>
      </c>
      <c r="O94" s="227">
        <f>$B94*'55'!N94</f>
        <v>302</v>
      </c>
      <c r="P94" s="227">
        <f>$B94*'55'!O94</f>
        <v>210</v>
      </c>
      <c r="Q94" s="227">
        <f>$B94*'55'!P94</f>
        <v>6859</v>
      </c>
      <c r="R94" s="227">
        <f>$B94*'55'!Q94</f>
        <v>3783</v>
      </c>
      <c r="S94" s="227">
        <f>$B94*'55'!R94</f>
        <v>0</v>
      </c>
      <c r="T94" s="227">
        <f>$B94*'55'!S94</f>
        <v>0</v>
      </c>
      <c r="U94" s="227">
        <f>$B94*'55'!T94</f>
        <v>1348</v>
      </c>
      <c r="V94" s="227">
        <f>$B94*'55'!U94</f>
        <v>0</v>
      </c>
      <c r="W94" s="227">
        <f>$B94*'55'!V94</f>
        <v>18767</v>
      </c>
      <c r="X94" s="227">
        <f>$B94*'55'!W94</f>
        <v>129</v>
      </c>
      <c r="Y94" s="227">
        <f>$B94*'55'!X94</f>
        <v>13994</v>
      </c>
      <c r="Z94" s="227">
        <f>$B94*'55'!Y94</f>
        <v>531</v>
      </c>
      <c r="AA94" s="227">
        <f>$B94*'55'!Z94</f>
        <v>0</v>
      </c>
      <c r="AB94" s="228">
        <f t="shared" si="1"/>
        <v>138013</v>
      </c>
    </row>
    <row r="95" spans="1:28">
      <c r="A95" s="10" t="s">
        <v>424</v>
      </c>
      <c r="B95" s="198">
        <f>'54'!F92</f>
        <v>615578</v>
      </c>
      <c r="C95" s="227">
        <f>$B95*'55'!B95</f>
        <v>148952</v>
      </c>
      <c r="D95" s="227">
        <f>$B95*'55'!C95</f>
        <v>83435</v>
      </c>
      <c r="E95" s="227">
        <f>$B95*'55'!D95</f>
        <v>46161</v>
      </c>
      <c r="F95" s="227">
        <f>$B95*'55'!E95</f>
        <v>23863</v>
      </c>
      <c r="G95" s="227">
        <f>$B95*'55'!F95</f>
        <v>5121</v>
      </c>
      <c r="H95" s="227">
        <f>$B95*'55'!G95</f>
        <v>13313</v>
      </c>
      <c r="I95" s="227">
        <f>$B95*'55'!H95</f>
        <v>0</v>
      </c>
      <c r="J95" s="227">
        <f>$B95*'55'!I95</f>
        <v>0</v>
      </c>
      <c r="K95" s="227">
        <f>$B95*'55'!J95</f>
        <v>9516</v>
      </c>
      <c r="L95" s="227">
        <f>$B95*'55'!K95</f>
        <v>13994</v>
      </c>
      <c r="M95" s="227">
        <f>$B95*'55'!L95</f>
        <v>47115</v>
      </c>
      <c r="N95" s="227">
        <f>$B95*'55'!M95</f>
        <v>19280</v>
      </c>
      <c r="O95" s="227">
        <f>$B95*'55'!N95</f>
        <v>1347</v>
      </c>
      <c r="P95" s="227">
        <f>$B95*'55'!O95</f>
        <v>938</v>
      </c>
      <c r="Q95" s="227">
        <f>$B95*'55'!P95</f>
        <v>30595</v>
      </c>
      <c r="R95" s="227">
        <f>$B95*'55'!Q95</f>
        <v>16871</v>
      </c>
      <c r="S95" s="227">
        <f>$B95*'55'!R95</f>
        <v>0</v>
      </c>
      <c r="T95" s="227">
        <f>$B95*'55'!S95</f>
        <v>0</v>
      </c>
      <c r="U95" s="227">
        <f>$B95*'55'!T95</f>
        <v>6015.0000000000055</v>
      </c>
      <c r="V95" s="227">
        <f>$B95*'55'!U95</f>
        <v>0</v>
      </c>
      <c r="W95" s="227">
        <f>$B95*'55'!V95</f>
        <v>83703.999999999985</v>
      </c>
      <c r="X95" s="227">
        <f>$B95*'55'!W95</f>
        <v>574</v>
      </c>
      <c r="Y95" s="227">
        <f>$B95*'55'!X95</f>
        <v>62417</v>
      </c>
      <c r="Z95" s="227">
        <f>$B95*'55'!Y95</f>
        <v>2368</v>
      </c>
      <c r="AA95" s="227">
        <f>$B95*'55'!Z95</f>
        <v>0</v>
      </c>
      <c r="AB95" s="228">
        <f t="shared" si="1"/>
        <v>615579</v>
      </c>
    </row>
    <row r="96" spans="1:28">
      <c r="A96" s="44" t="s">
        <v>423</v>
      </c>
      <c r="B96" s="198">
        <f>'54'!F93</f>
        <v>2029684</v>
      </c>
      <c r="C96" s="227">
        <f>$B96*'55'!B96</f>
        <v>491126</v>
      </c>
      <c r="D96" s="227">
        <f>$B96*'55'!C96</f>
        <v>275101</v>
      </c>
      <c r="E96" s="227">
        <f>$B96*'55'!D96</f>
        <v>152202</v>
      </c>
      <c r="F96" s="227">
        <f>$B96*'55'!E96</f>
        <v>78681</v>
      </c>
      <c r="G96" s="227">
        <f>$B96*'55'!F96</f>
        <v>16886</v>
      </c>
      <c r="H96" s="227">
        <f>$B96*'55'!G96</f>
        <v>43895</v>
      </c>
      <c r="I96" s="227">
        <f>$B96*'55'!H96</f>
        <v>0</v>
      </c>
      <c r="J96" s="227">
        <f>$B96*'55'!I96</f>
        <v>0</v>
      </c>
      <c r="K96" s="227">
        <f>$B96*'55'!J96</f>
        <v>31377</v>
      </c>
      <c r="L96" s="227">
        <f>$B96*'55'!K96</f>
        <v>46140</v>
      </c>
      <c r="M96" s="227">
        <f>$B96*'55'!L96</f>
        <v>155348</v>
      </c>
      <c r="N96" s="227">
        <f>$B96*'55'!M96</f>
        <v>63569</v>
      </c>
      <c r="O96" s="227">
        <f>$B96*'55'!N96</f>
        <v>4442</v>
      </c>
      <c r="P96" s="227">
        <f>$B96*'55'!O96</f>
        <v>3092</v>
      </c>
      <c r="Q96" s="227">
        <f>$B96*'55'!P96</f>
        <v>100877</v>
      </c>
      <c r="R96" s="227">
        <f>$B96*'55'!Q96</f>
        <v>55628</v>
      </c>
      <c r="S96" s="227">
        <f>$B96*'55'!R96</f>
        <v>0</v>
      </c>
      <c r="T96" s="227">
        <f>$B96*'55'!S96</f>
        <v>0</v>
      </c>
      <c r="U96" s="227">
        <f>$B96*'55'!T96</f>
        <v>19831</v>
      </c>
      <c r="V96" s="227">
        <f>$B96*'55'!U96</f>
        <v>0</v>
      </c>
      <c r="W96" s="227">
        <f>$B96*'55'!V96</f>
        <v>275989</v>
      </c>
      <c r="X96" s="227">
        <f>$B96*'55'!W96</f>
        <v>1892</v>
      </c>
      <c r="Y96" s="227">
        <f>$B96*'55'!X96</f>
        <v>205800</v>
      </c>
      <c r="Z96" s="227">
        <f>$B96*'55'!Y96</f>
        <v>7809</v>
      </c>
      <c r="AA96" s="227">
        <f>$B96*'55'!Z96</f>
        <v>0</v>
      </c>
      <c r="AB96" s="228">
        <f t="shared" si="1"/>
        <v>2029685</v>
      </c>
    </row>
    <row r="97" spans="1:28">
      <c r="A97" s="44" t="s">
        <v>422</v>
      </c>
      <c r="B97" s="198">
        <f>'54'!F94</f>
        <v>0</v>
      </c>
      <c r="C97" s="227">
        <f>$B97*'55'!B97</f>
        <v>0</v>
      </c>
      <c r="D97" s="227">
        <f>$B97*'55'!C97</f>
        <v>0</v>
      </c>
      <c r="E97" s="227">
        <f>$B97*'55'!D97</f>
        <v>0</v>
      </c>
      <c r="F97" s="227">
        <f>$B97*'55'!E97</f>
        <v>0</v>
      </c>
      <c r="G97" s="227">
        <f>$B97*'55'!F97</f>
        <v>0</v>
      </c>
      <c r="H97" s="227">
        <f>$B97*'55'!G97</f>
        <v>0</v>
      </c>
      <c r="I97" s="227">
        <f>$B97*'55'!H97</f>
        <v>0</v>
      </c>
      <c r="J97" s="227">
        <f>$B97*'55'!I97</f>
        <v>0</v>
      </c>
      <c r="K97" s="227">
        <f>$B97*'55'!J97</f>
        <v>0</v>
      </c>
      <c r="L97" s="227">
        <f>$B97*'55'!K97</f>
        <v>0</v>
      </c>
      <c r="M97" s="227">
        <f>$B97*'55'!L97</f>
        <v>0</v>
      </c>
      <c r="N97" s="227">
        <f>$B97*'55'!M97</f>
        <v>0</v>
      </c>
      <c r="O97" s="227">
        <f>$B97*'55'!N97</f>
        <v>0</v>
      </c>
      <c r="P97" s="227">
        <f>$B97*'55'!O97</f>
        <v>0</v>
      </c>
      <c r="Q97" s="227">
        <f>$B97*'55'!P97</f>
        <v>0</v>
      </c>
      <c r="R97" s="227">
        <f>$B97*'55'!Q97</f>
        <v>0</v>
      </c>
      <c r="S97" s="227">
        <f>$B97*'55'!R97</f>
        <v>0</v>
      </c>
      <c r="T97" s="227">
        <f>$B97*'55'!S97</f>
        <v>0</v>
      </c>
      <c r="U97" s="227">
        <f>$B97*'55'!T97</f>
        <v>0</v>
      </c>
      <c r="V97" s="227">
        <f>$B97*'55'!U97</f>
        <v>0</v>
      </c>
      <c r="W97" s="227">
        <f>$B97*'55'!V97</f>
        <v>0</v>
      </c>
      <c r="X97" s="227">
        <f>$B97*'55'!W97</f>
        <v>0</v>
      </c>
      <c r="Y97" s="227">
        <f>$B97*'55'!X97</f>
        <v>0</v>
      </c>
      <c r="Z97" s="227">
        <f>$B97*'55'!Y97</f>
        <v>0</v>
      </c>
      <c r="AA97" s="227">
        <f>$B97*'55'!Z97</f>
        <v>0</v>
      </c>
      <c r="AB97" s="228">
        <f t="shared" si="1"/>
        <v>0</v>
      </c>
    </row>
    <row r="98" spans="1:28">
      <c r="A98" s="10" t="s">
        <v>421</v>
      </c>
      <c r="B98" s="198">
        <f>'54'!F95</f>
        <v>1279314</v>
      </c>
      <c r="C98" s="227">
        <f>$B98*'55'!B98</f>
        <v>309557</v>
      </c>
      <c r="D98" s="227">
        <f>$B98*'55'!C98</f>
        <v>173396.99999999997</v>
      </c>
      <c r="E98" s="227">
        <f>$B98*'55'!D98</f>
        <v>95933</v>
      </c>
      <c r="F98" s="227">
        <f>$B98*'55'!E98</f>
        <v>49593</v>
      </c>
      <c r="G98" s="227">
        <f>$B98*'55'!F98</f>
        <v>10643</v>
      </c>
      <c r="H98" s="227">
        <f>$B98*'55'!G98</f>
        <v>27667</v>
      </c>
      <c r="I98" s="227">
        <f>$B98*'55'!H98</f>
        <v>0</v>
      </c>
      <c r="J98" s="227">
        <f>$B98*'55'!I98</f>
        <v>0</v>
      </c>
      <c r="K98" s="227">
        <f>$B98*'55'!J98</f>
        <v>19777</v>
      </c>
      <c r="L98" s="227">
        <f>$B98*'55'!K98</f>
        <v>29082</v>
      </c>
      <c r="M98" s="227">
        <f>$B98*'55'!L98</f>
        <v>97916</v>
      </c>
      <c r="N98" s="227">
        <f>$B98*'55'!M98</f>
        <v>40068</v>
      </c>
      <c r="O98" s="227">
        <f>$B98*'55'!N98</f>
        <v>2800</v>
      </c>
      <c r="P98" s="227">
        <f>$B98*'55'!O98</f>
        <v>1949</v>
      </c>
      <c r="Q98" s="227">
        <f>$B98*'55'!P98</f>
        <v>63583</v>
      </c>
      <c r="R98" s="227">
        <f>$B98*'55'!Q98</f>
        <v>35062</v>
      </c>
      <c r="S98" s="227">
        <f>$B98*'55'!R98</f>
        <v>0</v>
      </c>
      <c r="T98" s="227">
        <f>$B98*'55'!S98</f>
        <v>0</v>
      </c>
      <c r="U98" s="227">
        <f>$B98*'55'!T98</f>
        <v>12500</v>
      </c>
      <c r="V98" s="227">
        <f>$B98*'55'!U98</f>
        <v>0</v>
      </c>
      <c r="W98" s="227">
        <f>$B98*'55'!V98</f>
        <v>173957</v>
      </c>
      <c r="X98" s="227">
        <f>$B98*'55'!W98</f>
        <v>1192</v>
      </c>
      <c r="Y98" s="227">
        <f>$B98*'55'!X98</f>
        <v>129715.99999999999</v>
      </c>
      <c r="Z98" s="227">
        <f>$B98*'55'!Y98</f>
        <v>4922</v>
      </c>
      <c r="AA98" s="227">
        <f>$B98*'55'!Z98</f>
        <v>0</v>
      </c>
      <c r="AB98" s="228">
        <f t="shared" si="1"/>
        <v>1279314</v>
      </c>
    </row>
    <row r="99" spans="1:28">
      <c r="A99" s="10" t="s">
        <v>420</v>
      </c>
      <c r="B99" s="198">
        <f>'54'!F96</f>
        <v>445520</v>
      </c>
      <c r="C99" s="227">
        <f>$B99*'55'!B99</f>
        <v>107803</v>
      </c>
      <c r="D99" s="227">
        <f>$B99*'55'!C99</f>
        <v>60384.999999999993</v>
      </c>
      <c r="E99" s="227">
        <f>$B99*'55'!D99</f>
        <v>33409</v>
      </c>
      <c r="F99" s="227">
        <f>$B99*'55'!E99</f>
        <v>17271</v>
      </c>
      <c r="G99" s="227">
        <f>$B99*'55'!F99</f>
        <v>3705.9999999999995</v>
      </c>
      <c r="H99" s="227">
        <f>$B99*'55'!G99</f>
        <v>9635</v>
      </c>
      <c r="I99" s="227">
        <f>$B99*'55'!H99</f>
        <v>0</v>
      </c>
      <c r="J99" s="227">
        <f>$B99*'55'!I99</f>
        <v>0</v>
      </c>
      <c r="K99" s="227">
        <f>$B99*'55'!J99</f>
        <v>6887</v>
      </c>
      <c r="L99" s="227">
        <f>$B99*'55'!K99</f>
        <v>10128</v>
      </c>
      <c r="M99" s="227">
        <f>$B99*'55'!L99</f>
        <v>34099</v>
      </c>
      <c r="N99" s="227">
        <f>$B99*'55'!M99</f>
        <v>13954.000000000002</v>
      </c>
      <c r="O99" s="227">
        <f>$B99*'55'!N99</f>
        <v>975</v>
      </c>
      <c r="P99" s="227">
        <f>$B99*'55'!O99</f>
        <v>679</v>
      </c>
      <c r="Q99" s="227">
        <f>$B99*'55'!P99</f>
        <v>22143</v>
      </c>
      <c r="R99" s="227">
        <f>$B99*'55'!Q99</f>
        <v>12210</v>
      </c>
      <c r="S99" s="227">
        <f>$B99*'55'!R99</f>
        <v>0</v>
      </c>
      <c r="T99" s="227">
        <f>$B99*'55'!S99</f>
        <v>0</v>
      </c>
      <c r="U99" s="227">
        <f>$B99*'55'!T99</f>
        <v>4353</v>
      </c>
      <c r="V99" s="227">
        <f>$B99*'55'!U99</f>
        <v>0</v>
      </c>
      <c r="W99" s="227">
        <f>$B99*'55'!V99</f>
        <v>60580</v>
      </c>
      <c r="X99" s="227">
        <f>$B99*'55'!W99</f>
        <v>415</v>
      </c>
      <c r="Y99" s="227">
        <f>$B99*'55'!X99</f>
        <v>45174</v>
      </c>
      <c r="Z99" s="227">
        <f>$B99*'55'!Y99</f>
        <v>1714</v>
      </c>
      <c r="AA99" s="227">
        <f>$B99*'55'!Z99</f>
        <v>0</v>
      </c>
      <c r="AB99" s="228">
        <f t="shared" si="1"/>
        <v>445520</v>
      </c>
    </row>
    <row r="100" spans="1:28">
      <c r="A100" s="44" t="s">
        <v>419</v>
      </c>
      <c r="B100" s="198">
        <f>'54'!F97</f>
        <v>0</v>
      </c>
      <c r="C100" s="227">
        <f>$B100*'55'!B100</f>
        <v>0</v>
      </c>
      <c r="D100" s="227">
        <f>$B100*'55'!C100</f>
        <v>0</v>
      </c>
      <c r="E100" s="227">
        <f>$B100*'55'!D100</f>
        <v>0</v>
      </c>
      <c r="F100" s="227">
        <f>$B100*'55'!E100</f>
        <v>0</v>
      </c>
      <c r="G100" s="227">
        <f>$B100*'55'!F100</f>
        <v>0</v>
      </c>
      <c r="H100" s="227">
        <f>$B100*'55'!G100</f>
        <v>0</v>
      </c>
      <c r="I100" s="227">
        <f>$B100*'55'!H100</f>
        <v>0</v>
      </c>
      <c r="J100" s="227">
        <f>$B100*'55'!I100</f>
        <v>0</v>
      </c>
      <c r="K100" s="227">
        <f>$B100*'55'!J100</f>
        <v>0</v>
      </c>
      <c r="L100" s="227">
        <f>$B100*'55'!K100</f>
        <v>0</v>
      </c>
      <c r="M100" s="227">
        <f>$B100*'55'!L100</f>
        <v>0</v>
      </c>
      <c r="N100" s="227">
        <f>$B100*'55'!M100</f>
        <v>0</v>
      </c>
      <c r="O100" s="227">
        <f>$B100*'55'!N100</f>
        <v>0</v>
      </c>
      <c r="P100" s="227">
        <f>$B100*'55'!O100</f>
        <v>0</v>
      </c>
      <c r="Q100" s="227">
        <f>$B100*'55'!P100</f>
        <v>0</v>
      </c>
      <c r="R100" s="227">
        <f>$B100*'55'!Q100</f>
        <v>0</v>
      </c>
      <c r="S100" s="227">
        <f>$B100*'55'!R100</f>
        <v>0</v>
      </c>
      <c r="T100" s="227">
        <f>$B100*'55'!S100</f>
        <v>0</v>
      </c>
      <c r="U100" s="227">
        <f>$B100*'55'!T100</f>
        <v>0</v>
      </c>
      <c r="V100" s="227">
        <f>$B100*'55'!U100</f>
        <v>0</v>
      </c>
      <c r="W100" s="227">
        <f>$B100*'55'!V100</f>
        <v>0</v>
      </c>
      <c r="X100" s="227">
        <f>$B100*'55'!W100</f>
        <v>0</v>
      </c>
      <c r="Y100" s="227">
        <f>$B100*'55'!X100</f>
        <v>0</v>
      </c>
      <c r="Z100" s="227">
        <f>$B100*'55'!Y100</f>
        <v>0</v>
      </c>
      <c r="AA100" s="227">
        <f>$B100*'55'!Z100</f>
        <v>0</v>
      </c>
      <c r="AB100" s="228">
        <f t="shared" si="1"/>
        <v>0</v>
      </c>
    </row>
    <row r="101" spans="1:28">
      <c r="A101" s="10" t="s">
        <v>418</v>
      </c>
      <c r="B101" s="198">
        <f>'54'!F98</f>
        <v>218843</v>
      </c>
      <c r="C101" s="227">
        <f>$B101*'55'!B101</f>
        <v>52954</v>
      </c>
      <c r="D101" s="227">
        <f>$B101*'55'!C101</f>
        <v>29662</v>
      </c>
      <c r="E101" s="227">
        <f>$B101*'55'!D101</f>
        <v>16411</v>
      </c>
      <c r="F101" s="227">
        <f>$B101*'55'!E101</f>
        <v>8483</v>
      </c>
      <c r="G101" s="227">
        <f>$B101*'55'!F101</f>
        <v>1821</v>
      </c>
      <c r="H101" s="227">
        <f>$B101*'55'!G101</f>
        <v>4733</v>
      </c>
      <c r="I101" s="227">
        <f>$B101*'55'!H101</f>
        <v>0</v>
      </c>
      <c r="J101" s="227">
        <f>$B101*'55'!I101</f>
        <v>0</v>
      </c>
      <c r="K101" s="227">
        <f>$B101*'55'!J101</f>
        <v>3383</v>
      </c>
      <c r="L101" s="227">
        <f>$B101*'55'!K101</f>
        <v>4975</v>
      </c>
      <c r="M101" s="227">
        <f>$B101*'55'!L101</f>
        <v>16750</v>
      </c>
      <c r="N101" s="227">
        <f>$B101*'55'!M101</f>
        <v>6853.9999999999991</v>
      </c>
      <c r="O101" s="227">
        <f>$B101*'55'!N101</f>
        <v>478.99999999999994</v>
      </c>
      <c r="P101" s="227">
        <f>$B101*'55'!O101</f>
        <v>333</v>
      </c>
      <c r="Q101" s="227">
        <f>$B101*'55'!P101</f>
        <v>10877</v>
      </c>
      <c r="R101" s="227">
        <f>$B101*'55'!Q101</f>
        <v>5998</v>
      </c>
      <c r="S101" s="227">
        <f>$B101*'55'!R101</f>
        <v>0</v>
      </c>
      <c r="T101" s="227">
        <f>$B101*'55'!S101</f>
        <v>0</v>
      </c>
      <c r="U101" s="227">
        <f>$B101*'55'!T101</f>
        <v>2138</v>
      </c>
      <c r="V101" s="227">
        <f>$B101*'55'!U101</f>
        <v>0</v>
      </c>
      <c r="W101" s="227">
        <f>$B101*'55'!V101</f>
        <v>29757.999999999996</v>
      </c>
      <c r="X101" s="227">
        <f>$B101*'55'!W101</f>
        <v>204</v>
      </c>
      <c r="Y101" s="227">
        <f>$B101*'55'!X101</f>
        <v>22190</v>
      </c>
      <c r="Z101" s="227">
        <f>$B101*'55'!Y101</f>
        <v>842</v>
      </c>
      <c r="AA101" s="227">
        <f>$B101*'55'!Z101</f>
        <v>0</v>
      </c>
      <c r="AB101" s="228">
        <f t="shared" si="1"/>
        <v>218845</v>
      </c>
    </row>
    <row r="102" spans="1:28">
      <c r="A102" s="10" t="s">
        <v>417</v>
      </c>
      <c r="B102" s="198">
        <f>'54'!F99</f>
        <v>306053</v>
      </c>
      <c r="C102" s="227">
        <f>$B102*'55'!B102</f>
        <v>74056</v>
      </c>
      <c r="D102" s="227">
        <f>$B102*'55'!C102</f>
        <v>41482</v>
      </c>
      <c r="E102" s="227">
        <f>$B102*'55'!D102</f>
        <v>22950</v>
      </c>
      <c r="F102" s="227">
        <f>$B102*'55'!E102</f>
        <v>11864</v>
      </c>
      <c r="G102" s="227">
        <f>$B102*'55'!F102</f>
        <v>2546</v>
      </c>
      <c r="H102" s="227">
        <f>$B102*'55'!G102</f>
        <v>6619</v>
      </c>
      <c r="I102" s="227">
        <f>$B102*'55'!H102</f>
        <v>0</v>
      </c>
      <c r="J102" s="227">
        <f>$B102*'55'!I102</f>
        <v>0</v>
      </c>
      <c r="K102" s="227">
        <f>$B102*'55'!J102</f>
        <v>4731</v>
      </c>
      <c r="L102" s="227">
        <f>$B102*'55'!K102</f>
        <v>6956.9999999999991</v>
      </c>
      <c r="M102" s="227">
        <f>$B102*'55'!L102</f>
        <v>23425</v>
      </c>
      <c r="N102" s="227">
        <f>$B102*'55'!M102</f>
        <v>9585.9999999999982</v>
      </c>
      <c r="O102" s="227">
        <f>$B102*'55'!N102</f>
        <v>670</v>
      </c>
      <c r="P102" s="227">
        <f>$B102*'55'!O102</f>
        <v>466</v>
      </c>
      <c r="Q102" s="227">
        <f>$B102*'55'!P102</f>
        <v>15211</v>
      </c>
      <c r="R102" s="227">
        <f>$B102*'55'!Q102</f>
        <v>8388</v>
      </c>
      <c r="S102" s="227">
        <f>$B102*'55'!R102</f>
        <v>0</v>
      </c>
      <c r="T102" s="227">
        <f>$B102*'55'!S102</f>
        <v>0</v>
      </c>
      <c r="U102" s="227">
        <f>$B102*'55'!T102</f>
        <v>2990</v>
      </c>
      <c r="V102" s="227">
        <f>$B102*'55'!U102</f>
        <v>0</v>
      </c>
      <c r="W102" s="227">
        <f>$B102*'55'!V102</f>
        <v>41616</v>
      </c>
      <c r="X102" s="227">
        <f>$B102*'55'!W102</f>
        <v>285</v>
      </c>
      <c r="Y102" s="227">
        <f>$B102*'55'!X102</f>
        <v>31032</v>
      </c>
      <c r="Z102" s="227">
        <f>$B102*'55'!Y102</f>
        <v>1178</v>
      </c>
      <c r="AA102" s="227">
        <f>$B102*'55'!Z102</f>
        <v>0</v>
      </c>
      <c r="AB102" s="228">
        <f t="shared" si="1"/>
        <v>306052</v>
      </c>
    </row>
    <row r="103" spans="1:28">
      <c r="A103" s="44" t="s">
        <v>416</v>
      </c>
      <c r="B103" s="198">
        <f>'54'!F100</f>
        <v>504638</v>
      </c>
      <c r="C103" s="227">
        <f>$B103*'55'!B103</f>
        <v>122108</v>
      </c>
      <c r="D103" s="227">
        <f>$B103*'55'!C103</f>
        <v>68398</v>
      </c>
      <c r="E103" s="227">
        <f>$B103*'55'!D103</f>
        <v>37842</v>
      </c>
      <c r="F103" s="227">
        <f>$B103*'55'!E103</f>
        <v>19562</v>
      </c>
      <c r="G103" s="227">
        <f>$B103*'55'!F103</f>
        <v>4198</v>
      </c>
      <c r="H103" s="227">
        <f>$B103*'55'!G103</f>
        <v>10914</v>
      </c>
      <c r="I103" s="227">
        <f>$B103*'55'!H103</f>
        <v>0</v>
      </c>
      <c r="J103" s="227">
        <f>$B103*'55'!I103</f>
        <v>0</v>
      </c>
      <c r="K103" s="227">
        <f>$B103*'55'!J103</f>
        <v>7801</v>
      </c>
      <c r="L103" s="227">
        <f>$B103*'55'!K103</f>
        <v>11472</v>
      </c>
      <c r="M103" s="227">
        <f>$B103*'55'!L103</f>
        <v>38624</v>
      </c>
      <c r="N103" s="227">
        <f>$B103*'55'!M103</f>
        <v>15805.000000000002</v>
      </c>
      <c r="O103" s="227">
        <f>$B103*'55'!N103</f>
        <v>1104</v>
      </c>
      <c r="P103" s="227">
        <f>$B103*'55'!O103</f>
        <v>769</v>
      </c>
      <c r="Q103" s="227">
        <f>$B103*'55'!P103</f>
        <v>25081</v>
      </c>
      <c r="R103" s="227">
        <f>$B103*'55'!Q103</f>
        <v>13831</v>
      </c>
      <c r="S103" s="227">
        <f>$B103*'55'!R103</f>
        <v>0</v>
      </c>
      <c r="T103" s="227">
        <f>$B103*'55'!S103</f>
        <v>0</v>
      </c>
      <c r="U103" s="227">
        <f>$B103*'55'!T103</f>
        <v>4931</v>
      </c>
      <c r="V103" s="227">
        <f>$B103*'55'!U103</f>
        <v>0</v>
      </c>
      <c r="W103" s="227">
        <f>$B103*'55'!V103</f>
        <v>68619</v>
      </c>
      <c r="X103" s="227">
        <f>$B103*'55'!W103</f>
        <v>470</v>
      </c>
      <c r="Y103" s="227">
        <f>$B103*'55'!X103</f>
        <v>51168</v>
      </c>
      <c r="Z103" s="227">
        <f>$B103*'55'!Y103</f>
        <v>1942</v>
      </c>
      <c r="AA103" s="227">
        <f>$B103*'55'!Z103</f>
        <v>0</v>
      </c>
      <c r="AB103" s="228">
        <f t="shared" si="1"/>
        <v>504639</v>
      </c>
    </row>
    <row r="104" spans="1:28">
      <c r="A104" s="44" t="s">
        <v>415</v>
      </c>
      <c r="B104" s="198">
        <f>'54'!F101</f>
        <v>0</v>
      </c>
      <c r="C104" s="227">
        <f>$B104*'55'!B104</f>
        <v>0</v>
      </c>
      <c r="D104" s="227">
        <f>$B104*'55'!C104</f>
        <v>0</v>
      </c>
      <c r="E104" s="227">
        <f>$B104*'55'!D104</f>
        <v>0</v>
      </c>
      <c r="F104" s="227">
        <f>$B104*'55'!E104</f>
        <v>0</v>
      </c>
      <c r="G104" s="227">
        <f>$B104*'55'!F104</f>
        <v>0</v>
      </c>
      <c r="H104" s="227">
        <f>$B104*'55'!G104</f>
        <v>0</v>
      </c>
      <c r="I104" s="227">
        <f>$B104*'55'!H104</f>
        <v>0</v>
      </c>
      <c r="J104" s="227">
        <f>$B104*'55'!I104</f>
        <v>0</v>
      </c>
      <c r="K104" s="227">
        <f>$B104*'55'!J104</f>
        <v>0</v>
      </c>
      <c r="L104" s="227">
        <f>$B104*'55'!K104</f>
        <v>0</v>
      </c>
      <c r="M104" s="227">
        <f>$B104*'55'!L104</f>
        <v>0</v>
      </c>
      <c r="N104" s="227">
        <f>$B104*'55'!M104</f>
        <v>0</v>
      </c>
      <c r="O104" s="227">
        <f>$B104*'55'!N104</f>
        <v>0</v>
      </c>
      <c r="P104" s="227">
        <f>$B104*'55'!O104</f>
        <v>0</v>
      </c>
      <c r="Q104" s="227">
        <f>$B104*'55'!P104</f>
        <v>0</v>
      </c>
      <c r="R104" s="227">
        <f>$B104*'55'!Q104</f>
        <v>0</v>
      </c>
      <c r="S104" s="227">
        <f>$B104*'55'!R104</f>
        <v>0</v>
      </c>
      <c r="T104" s="227">
        <f>$B104*'55'!S104</f>
        <v>0</v>
      </c>
      <c r="U104" s="227">
        <f>$B104*'55'!T104</f>
        <v>0</v>
      </c>
      <c r="V104" s="227">
        <f>$B104*'55'!U104</f>
        <v>0</v>
      </c>
      <c r="W104" s="227">
        <f>$B104*'55'!V104</f>
        <v>0</v>
      </c>
      <c r="X104" s="227">
        <f>$B104*'55'!W104</f>
        <v>0</v>
      </c>
      <c r="Y104" s="227">
        <f>$B104*'55'!X104</f>
        <v>0</v>
      </c>
      <c r="Z104" s="227">
        <f>$B104*'55'!Y104</f>
        <v>0</v>
      </c>
      <c r="AA104" s="227">
        <f>$B104*'55'!Z104</f>
        <v>0</v>
      </c>
      <c r="AB104" s="228">
        <f t="shared" si="1"/>
        <v>0</v>
      </c>
    </row>
    <row r="105" spans="1:28">
      <c r="A105" s="10" t="s">
        <v>414</v>
      </c>
      <c r="B105" s="198">
        <f>'54'!F102</f>
        <v>194973</v>
      </c>
      <c r="C105" s="227">
        <f>$B105*'55'!B105</f>
        <v>47178</v>
      </c>
      <c r="D105" s="227">
        <f>$B105*'55'!C105</f>
        <v>26426</v>
      </c>
      <c r="E105" s="227">
        <f>$B105*'55'!D105</f>
        <v>14621</v>
      </c>
      <c r="F105" s="227">
        <f>$B105*'55'!E105</f>
        <v>7558</v>
      </c>
      <c r="G105" s="227">
        <f>$B105*'55'!F105</f>
        <v>1622</v>
      </c>
      <c r="H105" s="227">
        <f>$B105*'55'!G105</f>
        <v>4217</v>
      </c>
      <c r="I105" s="227">
        <f>$B105*'55'!H105</f>
        <v>0</v>
      </c>
      <c r="J105" s="227">
        <f>$B105*'55'!I105</f>
        <v>0</v>
      </c>
      <c r="K105" s="227">
        <f>$B105*'55'!J105</f>
        <v>3014</v>
      </c>
      <c r="L105" s="227">
        <f>$B105*'55'!K105</f>
        <v>4432</v>
      </c>
      <c r="M105" s="227">
        <f>$B105*'55'!L105</f>
        <v>14923</v>
      </c>
      <c r="N105" s="227">
        <f>$B105*'55'!M105</f>
        <v>6107</v>
      </c>
      <c r="O105" s="227">
        <f>$B105*'55'!N105</f>
        <v>427.00000000000006</v>
      </c>
      <c r="P105" s="227">
        <f>$B105*'55'!O105</f>
        <v>297</v>
      </c>
      <c r="Q105" s="227">
        <f>$B105*'55'!P105</f>
        <v>9690</v>
      </c>
      <c r="R105" s="227">
        <f>$B105*'55'!Q105</f>
        <v>5344</v>
      </c>
      <c r="S105" s="227">
        <f>$B105*'55'!R105</f>
        <v>0</v>
      </c>
      <c r="T105" s="227">
        <f>$B105*'55'!S105</f>
        <v>0</v>
      </c>
      <c r="U105" s="227">
        <f>$B105*'55'!T105</f>
        <v>1905</v>
      </c>
      <c r="V105" s="227">
        <f>$B105*'55'!U105</f>
        <v>0</v>
      </c>
      <c r="W105" s="227">
        <f>$B105*'55'!V105</f>
        <v>26512</v>
      </c>
      <c r="X105" s="227">
        <f>$B105*'55'!W105</f>
        <v>182</v>
      </c>
      <c r="Y105" s="227">
        <f>$B105*'55'!X105</f>
        <v>19769</v>
      </c>
      <c r="Z105" s="227">
        <f>$B105*'55'!Y105</f>
        <v>750</v>
      </c>
      <c r="AA105" s="227">
        <f>$B105*'55'!Z105</f>
        <v>0</v>
      </c>
      <c r="AB105" s="228">
        <f t="shared" si="1"/>
        <v>194974</v>
      </c>
    </row>
    <row r="106" spans="1:28">
      <c r="A106" s="10" t="s">
        <v>413</v>
      </c>
      <c r="B106" s="198">
        <f>'54'!F103</f>
        <v>232388</v>
      </c>
      <c r="C106" s="227">
        <f>$B106*'55'!B106</f>
        <v>56231</v>
      </c>
      <c r="D106" s="227">
        <f>$B106*'55'!C106</f>
        <v>31498</v>
      </c>
      <c r="E106" s="227">
        <f>$B106*'55'!D106</f>
        <v>17426</v>
      </c>
      <c r="F106" s="227">
        <f>$B106*'55'!E106</f>
        <v>9009</v>
      </c>
      <c r="G106" s="227">
        <f>$B106*'55'!F106</f>
        <v>1933.0000000000002</v>
      </c>
      <c r="H106" s="227">
        <f>$B106*'55'!G106</f>
        <v>5026</v>
      </c>
      <c r="I106" s="227">
        <f>$B106*'55'!H106</f>
        <v>0</v>
      </c>
      <c r="J106" s="227">
        <f>$B106*'55'!I106</f>
        <v>0</v>
      </c>
      <c r="K106" s="227">
        <f>$B106*'55'!J106</f>
        <v>3593</v>
      </c>
      <c r="L106" s="227">
        <f>$B106*'55'!K106</f>
        <v>5283</v>
      </c>
      <c r="M106" s="227">
        <f>$B106*'55'!L106</f>
        <v>17787</v>
      </c>
      <c r="N106" s="227">
        <f>$B106*'55'!M106</f>
        <v>7278.0000000000009</v>
      </c>
      <c r="O106" s="227">
        <f>$B106*'55'!N106</f>
        <v>509</v>
      </c>
      <c r="P106" s="227">
        <f>$B106*'55'!O106</f>
        <v>354</v>
      </c>
      <c r="Q106" s="227">
        <f>$B106*'55'!P106</f>
        <v>11550</v>
      </c>
      <c r="R106" s="227">
        <f>$B106*'55'!Q106</f>
        <v>6369</v>
      </c>
      <c r="S106" s="227">
        <f>$B106*'55'!R106</f>
        <v>0</v>
      </c>
      <c r="T106" s="227">
        <f>$B106*'55'!S106</f>
        <v>0</v>
      </c>
      <c r="U106" s="227">
        <f>$B106*'55'!T106</f>
        <v>2271</v>
      </c>
      <c r="V106" s="227">
        <f>$B106*'55'!U106</f>
        <v>0</v>
      </c>
      <c r="W106" s="227">
        <f>$B106*'55'!V106</f>
        <v>31599</v>
      </c>
      <c r="X106" s="227">
        <f>$B106*'55'!W106</f>
        <v>217</v>
      </c>
      <c r="Y106" s="227">
        <f>$B106*'55'!X106</f>
        <v>23563</v>
      </c>
      <c r="Z106" s="227">
        <f>$B106*'55'!Y106</f>
        <v>894</v>
      </c>
      <c r="AA106" s="227">
        <f>$B106*'55'!Z106</f>
        <v>0</v>
      </c>
      <c r="AB106" s="228">
        <f t="shared" si="1"/>
        <v>232390</v>
      </c>
    </row>
    <row r="107" spans="1:28">
      <c r="A107" s="10" t="s">
        <v>412</v>
      </c>
      <c r="B107" s="198">
        <f>'54'!F104</f>
        <v>189893</v>
      </c>
      <c r="C107" s="227">
        <f>$B107*'55'!B107</f>
        <v>45949</v>
      </c>
      <c r="D107" s="227">
        <f>$B107*'55'!C107</f>
        <v>25738</v>
      </c>
      <c r="E107" s="227">
        <f>$B107*'55'!D107</f>
        <v>14240</v>
      </c>
      <c r="F107" s="227">
        <f>$B107*'55'!E107</f>
        <v>7361</v>
      </c>
      <c r="G107" s="227">
        <f>$B107*'55'!F107</f>
        <v>1580</v>
      </c>
      <c r="H107" s="227">
        <f>$B107*'55'!G107</f>
        <v>4107</v>
      </c>
      <c r="I107" s="227">
        <f>$B107*'55'!H107</f>
        <v>0</v>
      </c>
      <c r="J107" s="227">
        <f>$B107*'55'!I107</f>
        <v>0</v>
      </c>
      <c r="K107" s="227">
        <f>$B107*'55'!J107</f>
        <v>2936</v>
      </c>
      <c r="L107" s="227">
        <f>$B107*'55'!K107</f>
        <v>4317</v>
      </c>
      <c r="M107" s="227">
        <f>$B107*'55'!L107</f>
        <v>14534</v>
      </c>
      <c r="N107" s="227">
        <f>$B107*'55'!M107</f>
        <v>5947</v>
      </c>
      <c r="O107" s="227">
        <f>$B107*'55'!N107</f>
        <v>416</v>
      </c>
      <c r="P107" s="227">
        <f>$B107*'55'!O107</f>
        <v>289</v>
      </c>
      <c r="Q107" s="227">
        <f>$B107*'55'!P107</f>
        <v>9438</v>
      </c>
      <c r="R107" s="227">
        <f>$B107*'55'!Q107</f>
        <v>5204</v>
      </c>
      <c r="S107" s="227">
        <f>$B107*'55'!R107</f>
        <v>0</v>
      </c>
      <c r="T107" s="227">
        <f>$B107*'55'!S107</f>
        <v>0</v>
      </c>
      <c r="U107" s="227">
        <f>$B107*'55'!T107</f>
        <v>1855</v>
      </c>
      <c r="V107" s="227">
        <f>$B107*'55'!U107</f>
        <v>0</v>
      </c>
      <c r="W107" s="227">
        <f>$B107*'55'!V107</f>
        <v>25821</v>
      </c>
      <c r="X107" s="227">
        <f>$B107*'55'!W107</f>
        <v>177</v>
      </c>
      <c r="Y107" s="227">
        <f>$B107*'55'!X107</f>
        <v>19254</v>
      </c>
      <c r="Z107" s="227">
        <f>$B107*'55'!Y107</f>
        <v>731</v>
      </c>
      <c r="AA107" s="227">
        <f>$B107*'55'!Z107</f>
        <v>0</v>
      </c>
      <c r="AB107" s="228">
        <f t="shared" si="1"/>
        <v>189894</v>
      </c>
    </row>
    <row r="108" spans="1:28">
      <c r="A108" s="10" t="s">
        <v>411</v>
      </c>
      <c r="B108" s="198">
        <f>'54'!F105</f>
        <v>540737</v>
      </c>
      <c r="C108" s="227">
        <f>$B108*'55'!B108</f>
        <v>130843</v>
      </c>
      <c r="D108" s="227">
        <f>$B108*'55'!C108</f>
        <v>73291.000000000015</v>
      </c>
      <c r="E108" s="227">
        <f>$B108*'55'!D108</f>
        <v>40549</v>
      </c>
      <c r="F108" s="227">
        <f>$B108*'55'!E108</f>
        <v>20962</v>
      </c>
      <c r="G108" s="227">
        <f>$B108*'55'!F108</f>
        <v>4499</v>
      </c>
      <c r="H108" s="227">
        <f>$B108*'55'!G108</f>
        <v>11694</v>
      </c>
      <c r="I108" s="227">
        <f>$B108*'55'!H108</f>
        <v>0</v>
      </c>
      <c r="J108" s="227">
        <f>$B108*'55'!I108</f>
        <v>0</v>
      </c>
      <c r="K108" s="227">
        <f>$B108*'55'!J108</f>
        <v>8359</v>
      </c>
      <c r="L108" s="227">
        <f>$B108*'55'!K108</f>
        <v>12292</v>
      </c>
      <c r="M108" s="227">
        <f>$B108*'55'!L108</f>
        <v>41387</v>
      </c>
      <c r="N108" s="227">
        <f>$B108*'55'!M108</f>
        <v>16936</v>
      </c>
      <c r="O108" s="227">
        <f>$B108*'55'!N108</f>
        <v>1183</v>
      </c>
      <c r="P108" s="227">
        <f>$B108*'55'!O108</f>
        <v>824</v>
      </c>
      <c r="Q108" s="227">
        <f>$B108*'55'!P108</f>
        <v>26875</v>
      </c>
      <c r="R108" s="227">
        <f>$B108*'55'!Q108</f>
        <v>14820</v>
      </c>
      <c r="S108" s="227">
        <f>$B108*'55'!R108</f>
        <v>0</v>
      </c>
      <c r="T108" s="227">
        <f>$B108*'55'!S108</f>
        <v>0</v>
      </c>
      <c r="U108" s="227">
        <f>$B108*'55'!T108</f>
        <v>5283</v>
      </c>
      <c r="V108" s="227">
        <f>$B108*'55'!U108</f>
        <v>0</v>
      </c>
      <c r="W108" s="227">
        <f>$B108*'55'!V108</f>
        <v>73528</v>
      </c>
      <c r="X108" s="227">
        <f>$B108*'55'!W108</f>
        <v>504</v>
      </c>
      <c r="Y108" s="227">
        <f>$B108*'55'!X108</f>
        <v>54828</v>
      </c>
      <c r="Z108" s="227">
        <f>$B108*'55'!Y108</f>
        <v>2081</v>
      </c>
      <c r="AA108" s="227">
        <f>$B108*'55'!Z108</f>
        <v>0</v>
      </c>
      <c r="AB108" s="228">
        <f t="shared" si="1"/>
        <v>540738</v>
      </c>
    </row>
    <row r="109" spans="1:28">
      <c r="A109" s="44" t="s">
        <v>410</v>
      </c>
      <c r="B109" s="198">
        <f>'54'!F106</f>
        <v>187995</v>
      </c>
      <c r="C109" s="227">
        <f>$B109*'55'!B109</f>
        <v>45489</v>
      </c>
      <c r="D109" s="227">
        <f>$B109*'55'!C109</f>
        <v>25481</v>
      </c>
      <c r="E109" s="227">
        <f>$B109*'55'!D109</f>
        <v>14097</v>
      </c>
      <c r="F109" s="227">
        <f>$B109*'55'!E109</f>
        <v>7288</v>
      </c>
      <c r="G109" s="227">
        <f>$B109*'55'!F109</f>
        <v>1563.9999999999998</v>
      </c>
      <c r="H109" s="227">
        <f>$B109*'55'!G109</f>
        <v>4066</v>
      </c>
      <c r="I109" s="227">
        <f>$B109*'55'!H109</f>
        <v>0</v>
      </c>
      <c r="J109" s="227">
        <f>$B109*'55'!I109</f>
        <v>0</v>
      </c>
      <c r="K109" s="227">
        <f>$B109*'55'!J109</f>
        <v>2906</v>
      </c>
      <c r="L109" s="227">
        <f>$B109*'55'!K109</f>
        <v>4274</v>
      </c>
      <c r="M109" s="227">
        <f>$B109*'55'!L109</f>
        <v>14389</v>
      </c>
      <c r="N109" s="227">
        <f>$B109*'55'!M109</f>
        <v>5888</v>
      </c>
      <c r="O109" s="227">
        <f>$B109*'55'!N109</f>
        <v>411.00000000000006</v>
      </c>
      <c r="P109" s="227">
        <f>$B109*'55'!O109</f>
        <v>286</v>
      </c>
      <c r="Q109" s="227">
        <f>$B109*'55'!P109</f>
        <v>9344</v>
      </c>
      <c r="R109" s="227">
        <f>$B109*'55'!Q109</f>
        <v>5152</v>
      </c>
      <c r="S109" s="227">
        <f>$B109*'55'!R109</f>
        <v>0</v>
      </c>
      <c r="T109" s="227">
        <f>$B109*'55'!S109</f>
        <v>0</v>
      </c>
      <c r="U109" s="227">
        <f>$B109*'55'!T109</f>
        <v>1837</v>
      </c>
      <c r="V109" s="227">
        <f>$B109*'55'!U109</f>
        <v>0</v>
      </c>
      <c r="W109" s="227">
        <f>$B109*'55'!V109</f>
        <v>25563</v>
      </c>
      <c r="X109" s="227">
        <f>$B109*'55'!W109</f>
        <v>175</v>
      </c>
      <c r="Y109" s="227">
        <f>$B109*'55'!X109</f>
        <v>19062</v>
      </c>
      <c r="Z109" s="227">
        <f>$B109*'55'!Y109</f>
        <v>723</v>
      </c>
      <c r="AA109" s="227">
        <f>$B109*'55'!Z109</f>
        <v>0</v>
      </c>
      <c r="AB109" s="228">
        <f t="shared" si="1"/>
        <v>187995</v>
      </c>
    </row>
    <row r="110" spans="1:28">
      <c r="A110" s="43" t="s">
        <v>409</v>
      </c>
      <c r="B110" s="198">
        <f>'54'!F107</f>
        <v>0</v>
      </c>
      <c r="C110" s="227">
        <f>$B110*'55'!B110</f>
        <v>0</v>
      </c>
      <c r="D110" s="227">
        <f>$B110*'55'!C110</f>
        <v>0</v>
      </c>
      <c r="E110" s="227">
        <f>$B110*'55'!D110</f>
        <v>0</v>
      </c>
      <c r="F110" s="227">
        <f>$B110*'55'!E110</f>
        <v>0</v>
      </c>
      <c r="G110" s="227">
        <f>$B110*'55'!F110</f>
        <v>0</v>
      </c>
      <c r="H110" s="227">
        <f>$B110*'55'!G110</f>
        <v>0</v>
      </c>
      <c r="I110" s="227">
        <f>$B110*'55'!H110</f>
        <v>0</v>
      </c>
      <c r="J110" s="227">
        <f>$B110*'55'!I110</f>
        <v>0</v>
      </c>
      <c r="K110" s="227">
        <f>$B110*'55'!J110</f>
        <v>0</v>
      </c>
      <c r="L110" s="227">
        <f>$B110*'55'!K110</f>
        <v>0</v>
      </c>
      <c r="M110" s="227">
        <f>$B110*'55'!L110</f>
        <v>0</v>
      </c>
      <c r="N110" s="227">
        <f>$B110*'55'!M110</f>
        <v>0</v>
      </c>
      <c r="O110" s="227">
        <f>$B110*'55'!N110</f>
        <v>0</v>
      </c>
      <c r="P110" s="227">
        <f>$B110*'55'!O110</f>
        <v>0</v>
      </c>
      <c r="Q110" s="227">
        <f>$B110*'55'!P110</f>
        <v>0</v>
      </c>
      <c r="R110" s="227">
        <f>$B110*'55'!Q110</f>
        <v>0</v>
      </c>
      <c r="S110" s="227">
        <f>$B110*'55'!R110</f>
        <v>0</v>
      </c>
      <c r="T110" s="227">
        <f>$B110*'55'!S110</f>
        <v>0</v>
      </c>
      <c r="U110" s="227">
        <f>$B110*'55'!T110</f>
        <v>0</v>
      </c>
      <c r="V110" s="227">
        <f>$B110*'55'!U110</f>
        <v>0</v>
      </c>
      <c r="W110" s="227">
        <f>$B110*'55'!V110</f>
        <v>0</v>
      </c>
      <c r="X110" s="227">
        <f>$B110*'55'!W110</f>
        <v>0</v>
      </c>
      <c r="Y110" s="227">
        <f>$B110*'55'!X110</f>
        <v>0</v>
      </c>
      <c r="Z110" s="227">
        <f>$B110*'55'!Y110</f>
        <v>0</v>
      </c>
      <c r="AA110" s="227">
        <f>$B110*'55'!Z110</f>
        <v>0</v>
      </c>
      <c r="AB110" s="228">
        <f t="shared" si="1"/>
        <v>0</v>
      </c>
    </row>
    <row r="111" spans="1:28">
      <c r="A111" s="44" t="s">
        <v>408</v>
      </c>
      <c r="B111" s="198">
        <f>'54'!F108</f>
        <v>0</v>
      </c>
      <c r="C111" s="227">
        <f>$B111*'55'!B111</f>
        <v>0</v>
      </c>
      <c r="D111" s="227">
        <f>$B111*'55'!C111</f>
        <v>0</v>
      </c>
      <c r="E111" s="227">
        <f>$B111*'55'!D111</f>
        <v>0</v>
      </c>
      <c r="F111" s="227">
        <f>$B111*'55'!E111</f>
        <v>0</v>
      </c>
      <c r="G111" s="227">
        <f>$B111*'55'!F111</f>
        <v>0</v>
      </c>
      <c r="H111" s="227">
        <f>$B111*'55'!G111</f>
        <v>0</v>
      </c>
      <c r="I111" s="227">
        <f>$B111*'55'!H111</f>
        <v>0</v>
      </c>
      <c r="J111" s="227">
        <f>$B111*'55'!I111</f>
        <v>0</v>
      </c>
      <c r="K111" s="227">
        <f>$B111*'55'!J111</f>
        <v>0</v>
      </c>
      <c r="L111" s="227">
        <f>$B111*'55'!K111</f>
        <v>0</v>
      </c>
      <c r="M111" s="227">
        <f>$B111*'55'!L111</f>
        <v>0</v>
      </c>
      <c r="N111" s="227">
        <f>$B111*'55'!M111</f>
        <v>0</v>
      </c>
      <c r="O111" s="227">
        <f>$B111*'55'!N111</f>
        <v>0</v>
      </c>
      <c r="P111" s="227">
        <f>$B111*'55'!O111</f>
        <v>0</v>
      </c>
      <c r="Q111" s="227">
        <f>$B111*'55'!P111</f>
        <v>0</v>
      </c>
      <c r="R111" s="227">
        <f>$B111*'55'!Q111</f>
        <v>0</v>
      </c>
      <c r="S111" s="227">
        <f>$B111*'55'!R111</f>
        <v>0</v>
      </c>
      <c r="T111" s="227">
        <f>$B111*'55'!S111</f>
        <v>0</v>
      </c>
      <c r="U111" s="227">
        <f>$B111*'55'!T111</f>
        <v>0</v>
      </c>
      <c r="V111" s="227">
        <f>$B111*'55'!U111</f>
        <v>0</v>
      </c>
      <c r="W111" s="227">
        <f>$B111*'55'!V111</f>
        <v>0</v>
      </c>
      <c r="X111" s="227">
        <f>$B111*'55'!W111</f>
        <v>0</v>
      </c>
      <c r="Y111" s="227">
        <f>$B111*'55'!X111</f>
        <v>0</v>
      </c>
      <c r="Z111" s="227">
        <f>$B111*'55'!Y111</f>
        <v>0</v>
      </c>
      <c r="AA111" s="227">
        <f>$B111*'55'!Z111</f>
        <v>0</v>
      </c>
      <c r="AB111" s="228">
        <f t="shared" si="1"/>
        <v>0</v>
      </c>
    </row>
    <row r="112" spans="1:28">
      <c r="A112" s="44" t="s">
        <v>407</v>
      </c>
      <c r="B112" s="198">
        <f>'54'!F109</f>
        <v>1888498</v>
      </c>
      <c r="C112" s="227">
        <f>$B112*'55'!B112</f>
        <v>456963</v>
      </c>
      <c r="D112" s="227">
        <f>$B112*'55'!C112</f>
        <v>255965</v>
      </c>
      <c r="E112" s="227">
        <f>$B112*'55'!D112</f>
        <v>141614</v>
      </c>
      <c r="F112" s="227">
        <f>$B112*'55'!E112</f>
        <v>73208</v>
      </c>
      <c r="G112" s="227">
        <f>$B112*'55'!F112</f>
        <v>15711</v>
      </c>
      <c r="H112" s="227">
        <f>$B112*'55'!G112</f>
        <v>40842</v>
      </c>
      <c r="I112" s="227">
        <f>$B112*'55'!H112</f>
        <v>0</v>
      </c>
      <c r="J112" s="227">
        <f>$B112*'55'!I112</f>
        <v>0</v>
      </c>
      <c r="K112" s="227">
        <f>$B112*'55'!J112</f>
        <v>29194</v>
      </c>
      <c r="L112" s="227">
        <f>$B112*'55'!K112</f>
        <v>42930</v>
      </c>
      <c r="M112" s="227">
        <f>$B112*'55'!L112</f>
        <v>144542</v>
      </c>
      <c r="N112" s="227">
        <f>$B112*'55'!M112</f>
        <v>59146.999999999993</v>
      </c>
      <c r="O112" s="227">
        <f>$B112*'55'!N112</f>
        <v>4133</v>
      </c>
      <c r="P112" s="227">
        <f>$B112*'55'!O112</f>
        <v>2877</v>
      </c>
      <c r="Q112" s="227">
        <f>$B112*'55'!P112</f>
        <v>93860</v>
      </c>
      <c r="R112" s="227">
        <f>$B112*'55'!Q112</f>
        <v>51758</v>
      </c>
      <c r="S112" s="227">
        <f>$B112*'55'!R112</f>
        <v>0</v>
      </c>
      <c r="T112" s="227">
        <f>$B112*'55'!S112</f>
        <v>0</v>
      </c>
      <c r="U112" s="227">
        <f>$B112*'55'!T112</f>
        <v>18452</v>
      </c>
      <c r="V112" s="227">
        <f>$B112*'55'!U112</f>
        <v>0</v>
      </c>
      <c r="W112" s="227">
        <f>$B112*'55'!V112</f>
        <v>256791</v>
      </c>
      <c r="X112" s="227">
        <f>$B112*'55'!W112</f>
        <v>1760</v>
      </c>
      <c r="Y112" s="227">
        <f>$B112*'55'!X112</f>
        <v>191484</v>
      </c>
      <c r="Z112" s="227">
        <f>$B112*'55'!Y112</f>
        <v>7266</v>
      </c>
      <c r="AA112" s="227">
        <f>$B112*'55'!Z112</f>
        <v>0</v>
      </c>
      <c r="AB112" s="228">
        <f t="shared" si="1"/>
        <v>1888497</v>
      </c>
    </row>
    <row r="113" spans="1:29">
      <c r="A113" s="44" t="s">
        <v>406</v>
      </c>
      <c r="B113" s="198">
        <f>'54'!F110</f>
        <v>0</v>
      </c>
      <c r="C113" s="227">
        <f>$B113*'55'!B113</f>
        <v>0</v>
      </c>
      <c r="D113" s="227">
        <f>$B113*'55'!C113</f>
        <v>0</v>
      </c>
      <c r="E113" s="227">
        <f>$B113*'55'!D113</f>
        <v>0</v>
      </c>
      <c r="F113" s="227">
        <f>$B113*'55'!E113</f>
        <v>0</v>
      </c>
      <c r="G113" s="227">
        <f>$B113*'55'!F113</f>
        <v>0</v>
      </c>
      <c r="H113" s="227">
        <f>$B113*'55'!G113</f>
        <v>0</v>
      </c>
      <c r="I113" s="227">
        <f>$B113*'55'!H113</f>
        <v>0</v>
      </c>
      <c r="J113" s="227">
        <f>$B113*'55'!I113</f>
        <v>0</v>
      </c>
      <c r="K113" s="227">
        <f>$B113*'55'!J113</f>
        <v>0</v>
      </c>
      <c r="L113" s="227">
        <f>$B113*'55'!K113</f>
        <v>0</v>
      </c>
      <c r="M113" s="227">
        <f>$B113*'55'!L113</f>
        <v>0</v>
      </c>
      <c r="N113" s="227">
        <f>$B113*'55'!M113</f>
        <v>0</v>
      </c>
      <c r="O113" s="227">
        <f>$B113*'55'!N113</f>
        <v>0</v>
      </c>
      <c r="P113" s="227">
        <f>$B113*'55'!O113</f>
        <v>0</v>
      </c>
      <c r="Q113" s="227">
        <f>$B113*'55'!P113</f>
        <v>0</v>
      </c>
      <c r="R113" s="227">
        <f>$B113*'55'!Q113</f>
        <v>0</v>
      </c>
      <c r="S113" s="227">
        <f>$B113*'55'!R113</f>
        <v>0</v>
      </c>
      <c r="T113" s="227">
        <f>$B113*'55'!S113</f>
        <v>0</v>
      </c>
      <c r="U113" s="227">
        <f>$B113*'55'!T113</f>
        <v>0</v>
      </c>
      <c r="V113" s="227">
        <f>$B113*'55'!U113</f>
        <v>0</v>
      </c>
      <c r="W113" s="227">
        <f>$B113*'55'!V113</f>
        <v>0</v>
      </c>
      <c r="X113" s="227">
        <f>$B113*'55'!W113</f>
        <v>0</v>
      </c>
      <c r="Y113" s="227">
        <f>$B113*'55'!X113</f>
        <v>0</v>
      </c>
      <c r="Z113" s="227">
        <f>$B113*'55'!Y113</f>
        <v>0</v>
      </c>
      <c r="AA113" s="227">
        <f>$B113*'55'!Z113</f>
        <v>0</v>
      </c>
      <c r="AB113" s="228">
        <f t="shared" si="1"/>
        <v>0</v>
      </c>
    </row>
    <row r="114" spans="1:29">
      <c r="A114" s="44" t="s">
        <v>405</v>
      </c>
      <c r="B114" s="198">
        <f>'54'!F111</f>
        <v>113053</v>
      </c>
      <c r="C114" s="227">
        <f>$B114*'55'!B114</f>
        <v>27356</v>
      </c>
      <c r="D114" s="227">
        <f>$B114*'55'!C114</f>
        <v>15323</v>
      </c>
      <c r="E114" s="227">
        <f>$B114*'55'!D114</f>
        <v>8478</v>
      </c>
      <c r="F114" s="227">
        <f>$B114*'55'!E114</f>
        <v>4383</v>
      </c>
      <c r="G114" s="227">
        <f>$B114*'55'!F114</f>
        <v>940.99999999999989</v>
      </c>
      <c r="H114" s="227">
        <f>$B114*'55'!G114</f>
        <v>2445</v>
      </c>
      <c r="I114" s="227">
        <f>$B114*'55'!H114</f>
        <v>0</v>
      </c>
      <c r="J114" s="227">
        <f>$B114*'55'!I114</f>
        <v>0</v>
      </c>
      <c r="K114" s="227">
        <f>$B114*'55'!J114</f>
        <v>1748</v>
      </c>
      <c r="L114" s="227">
        <f>$B114*'55'!K114</f>
        <v>2570</v>
      </c>
      <c r="M114" s="227">
        <f>$B114*'55'!L114</f>
        <v>8653</v>
      </c>
      <c r="N114" s="227">
        <f>$B114*'55'!M114</f>
        <v>3541</v>
      </c>
      <c r="O114" s="227">
        <f>$B114*'55'!N114</f>
        <v>247</v>
      </c>
      <c r="P114" s="227">
        <f>$B114*'55'!O114</f>
        <v>172</v>
      </c>
      <c r="Q114" s="227">
        <f>$B114*'55'!P114</f>
        <v>5619</v>
      </c>
      <c r="R114" s="227">
        <f>$B114*'55'!Q114</f>
        <v>3098</v>
      </c>
      <c r="S114" s="227">
        <f>$B114*'55'!R114</f>
        <v>0</v>
      </c>
      <c r="T114" s="227">
        <f>$B114*'55'!S114</f>
        <v>0</v>
      </c>
      <c r="U114" s="227">
        <f>$B114*'55'!T114</f>
        <v>1105</v>
      </c>
      <c r="V114" s="227">
        <f>$B114*'55'!U114</f>
        <v>0</v>
      </c>
      <c r="W114" s="227">
        <f>$B114*'55'!V114</f>
        <v>15372.999999999998</v>
      </c>
      <c r="X114" s="227">
        <f>$B114*'55'!W114</f>
        <v>105</v>
      </c>
      <c r="Y114" s="227">
        <f>$B114*'55'!X114</f>
        <v>11463</v>
      </c>
      <c r="Z114" s="227">
        <f>$B114*'55'!Y114</f>
        <v>435</v>
      </c>
      <c r="AA114" s="227">
        <f>$B114*'55'!Z114</f>
        <v>0</v>
      </c>
      <c r="AB114" s="228">
        <f t="shared" si="1"/>
        <v>113055</v>
      </c>
    </row>
    <row r="115" spans="1:29">
      <c r="A115" s="43" t="s">
        <v>404</v>
      </c>
      <c r="B115" s="198">
        <f>'54'!F112</f>
        <v>0</v>
      </c>
      <c r="C115" s="227">
        <f>$B115*'55'!B115</f>
        <v>0</v>
      </c>
      <c r="D115" s="227">
        <f>$B115*'55'!C115</f>
        <v>0</v>
      </c>
      <c r="E115" s="227">
        <f>$B115*'55'!D115</f>
        <v>0</v>
      </c>
      <c r="F115" s="227">
        <f>$B115*'55'!E115</f>
        <v>0</v>
      </c>
      <c r="G115" s="227">
        <f>$B115*'55'!F115</f>
        <v>0</v>
      </c>
      <c r="H115" s="227">
        <f>$B115*'55'!G115</f>
        <v>0</v>
      </c>
      <c r="I115" s="227">
        <f>$B115*'55'!H115</f>
        <v>0</v>
      </c>
      <c r="J115" s="227">
        <f>$B115*'55'!I115</f>
        <v>0</v>
      </c>
      <c r="K115" s="227">
        <f>$B115*'55'!J115</f>
        <v>0</v>
      </c>
      <c r="L115" s="227">
        <f>$B115*'55'!K115</f>
        <v>0</v>
      </c>
      <c r="M115" s="227">
        <f>$B115*'55'!L115</f>
        <v>0</v>
      </c>
      <c r="N115" s="227">
        <f>$B115*'55'!M115</f>
        <v>0</v>
      </c>
      <c r="O115" s="227">
        <f>$B115*'55'!N115</f>
        <v>0</v>
      </c>
      <c r="P115" s="227">
        <f>$B115*'55'!O115</f>
        <v>0</v>
      </c>
      <c r="Q115" s="227">
        <f>$B115*'55'!P115</f>
        <v>0</v>
      </c>
      <c r="R115" s="227">
        <f>$B115*'55'!Q115</f>
        <v>0</v>
      </c>
      <c r="S115" s="227">
        <f>$B115*'55'!R115</f>
        <v>0</v>
      </c>
      <c r="T115" s="227">
        <f>$B115*'55'!S115</f>
        <v>0</v>
      </c>
      <c r="U115" s="227">
        <f>$B115*'55'!T115</f>
        <v>0</v>
      </c>
      <c r="V115" s="227">
        <f>$B115*'55'!U115</f>
        <v>0</v>
      </c>
      <c r="W115" s="227">
        <f>$B115*'55'!V115</f>
        <v>0</v>
      </c>
      <c r="X115" s="227">
        <f>$B115*'55'!W115</f>
        <v>0</v>
      </c>
      <c r="Y115" s="227">
        <f>$B115*'55'!X115</f>
        <v>0</v>
      </c>
      <c r="Z115" s="227">
        <f>$B115*'55'!Y115</f>
        <v>0</v>
      </c>
      <c r="AA115" s="227">
        <f>$B115*'55'!Z115</f>
        <v>0</v>
      </c>
      <c r="AB115" s="228">
        <f t="shared" si="1"/>
        <v>0</v>
      </c>
    </row>
    <row r="116" spans="1:29">
      <c r="A116" s="44" t="s">
        <v>403</v>
      </c>
      <c r="B116" s="198">
        <f>'54'!F113</f>
        <v>181214</v>
      </c>
      <c r="C116" s="227">
        <f>$B116*'55'!B116</f>
        <v>0</v>
      </c>
      <c r="D116" s="227">
        <f>$B116*'55'!C116</f>
        <v>0</v>
      </c>
      <c r="E116" s="227">
        <f>$B116*'55'!D116</f>
        <v>0</v>
      </c>
      <c r="F116" s="227">
        <f>$B116*'55'!E116</f>
        <v>0</v>
      </c>
      <c r="G116" s="227">
        <f>$B116*'55'!F116</f>
        <v>0</v>
      </c>
      <c r="H116" s="227">
        <f>$B116*'55'!G116</f>
        <v>0</v>
      </c>
      <c r="I116" s="227">
        <f>$B116*'55'!H116</f>
        <v>0</v>
      </c>
      <c r="J116" s="227">
        <f>$B116*'55'!I116</f>
        <v>0</v>
      </c>
      <c r="K116" s="227">
        <f>$B116*'55'!J116</f>
        <v>0</v>
      </c>
      <c r="L116" s="227">
        <f>$B116*'55'!K116</f>
        <v>0</v>
      </c>
      <c r="M116" s="227">
        <f>$B116*'55'!L116</f>
        <v>0</v>
      </c>
      <c r="N116" s="227">
        <f>$B116*'55'!M116</f>
        <v>0</v>
      </c>
      <c r="O116" s="227">
        <f>$B116*'55'!N116</f>
        <v>0</v>
      </c>
      <c r="P116" s="227">
        <f>$B116*'55'!O116</f>
        <v>0</v>
      </c>
      <c r="Q116" s="227">
        <f>$B116*'55'!P116</f>
        <v>0</v>
      </c>
      <c r="R116" s="227">
        <f>$B116*'55'!Q116</f>
        <v>0</v>
      </c>
      <c r="S116" s="227">
        <f>$B116*'55'!R116</f>
        <v>0</v>
      </c>
      <c r="T116" s="227">
        <f>$B116*'55'!S116</f>
        <v>0</v>
      </c>
      <c r="U116" s="227">
        <f>$B116*'55'!T116</f>
        <v>0</v>
      </c>
      <c r="V116" s="227">
        <f>$B116*'55'!U116</f>
        <v>0</v>
      </c>
      <c r="W116" s="227">
        <f>$B116*'55'!V116</f>
        <v>0</v>
      </c>
      <c r="X116" s="227">
        <f>$B116*'55'!W116</f>
        <v>0</v>
      </c>
      <c r="Y116" s="227">
        <f>$B116*'55'!X116</f>
        <v>181214</v>
      </c>
      <c r="Z116" s="227">
        <f>$B116*'55'!Y116</f>
        <v>0</v>
      </c>
      <c r="AA116" s="227">
        <f>$B116*'55'!Z116</f>
        <v>0</v>
      </c>
      <c r="AB116" s="228">
        <f t="shared" si="1"/>
        <v>181214</v>
      </c>
    </row>
    <row r="117" spans="1:29">
      <c r="A117" s="44" t="s">
        <v>402</v>
      </c>
      <c r="B117" s="198">
        <f>'54'!F114</f>
        <v>114699</v>
      </c>
      <c r="C117" s="227">
        <f>$B117*'55'!B117</f>
        <v>0</v>
      </c>
      <c r="D117" s="227">
        <f>$B117*'55'!C117</f>
        <v>0</v>
      </c>
      <c r="E117" s="227">
        <f>$B117*'55'!D117</f>
        <v>0</v>
      </c>
      <c r="F117" s="227">
        <f>$B117*'55'!E117</f>
        <v>0</v>
      </c>
      <c r="G117" s="227">
        <f>$B117*'55'!F117</f>
        <v>0</v>
      </c>
      <c r="H117" s="227">
        <f>$B117*'55'!G117</f>
        <v>0</v>
      </c>
      <c r="I117" s="227">
        <f>$B117*'55'!H117</f>
        <v>0</v>
      </c>
      <c r="J117" s="227">
        <f>$B117*'55'!I117</f>
        <v>0</v>
      </c>
      <c r="K117" s="227">
        <f>$B117*'55'!J117</f>
        <v>0</v>
      </c>
      <c r="L117" s="227">
        <f>$B117*'55'!K117</f>
        <v>0</v>
      </c>
      <c r="M117" s="227">
        <f>$B117*'55'!L117</f>
        <v>0</v>
      </c>
      <c r="N117" s="227">
        <f>$B117*'55'!M117</f>
        <v>0</v>
      </c>
      <c r="O117" s="227">
        <f>$B117*'55'!N117</f>
        <v>0</v>
      </c>
      <c r="P117" s="227">
        <f>$B117*'55'!O117</f>
        <v>0</v>
      </c>
      <c r="Q117" s="227">
        <f>$B117*'55'!P117</f>
        <v>0</v>
      </c>
      <c r="R117" s="227">
        <f>$B117*'55'!Q117</f>
        <v>0</v>
      </c>
      <c r="S117" s="227">
        <f>$B117*'55'!R117</f>
        <v>0</v>
      </c>
      <c r="T117" s="227">
        <f>$B117*'55'!S117</f>
        <v>0</v>
      </c>
      <c r="U117" s="227">
        <f>$B117*'55'!T117</f>
        <v>0</v>
      </c>
      <c r="V117" s="227">
        <f>$B117*'55'!U117</f>
        <v>0</v>
      </c>
      <c r="W117" s="227">
        <f>$B117*'55'!V117</f>
        <v>0</v>
      </c>
      <c r="X117" s="227">
        <f>$B117*'55'!W117</f>
        <v>0</v>
      </c>
      <c r="Y117" s="227">
        <f>$B117*'55'!X117</f>
        <v>114699</v>
      </c>
      <c r="Z117" s="227">
        <f>$B117*'55'!Y117</f>
        <v>0</v>
      </c>
      <c r="AA117" s="227">
        <f>$B117*'55'!Z117</f>
        <v>0</v>
      </c>
      <c r="AB117" s="228">
        <f t="shared" si="1"/>
        <v>114699</v>
      </c>
    </row>
    <row r="118" spans="1:29">
      <c r="A118" s="44" t="s">
        <v>401</v>
      </c>
      <c r="B118" s="198">
        <f>'54'!F115</f>
        <v>471513</v>
      </c>
      <c r="C118" s="227">
        <f>$B118*'55'!B118</f>
        <v>0</v>
      </c>
      <c r="D118" s="227">
        <f>$B118*'55'!C118</f>
        <v>0</v>
      </c>
      <c r="E118" s="227">
        <f>$B118*'55'!D118</f>
        <v>0</v>
      </c>
      <c r="F118" s="227">
        <f>$B118*'55'!E118</f>
        <v>0</v>
      </c>
      <c r="G118" s="227">
        <f>$B118*'55'!F118</f>
        <v>0</v>
      </c>
      <c r="H118" s="227">
        <f>$B118*'55'!G118</f>
        <v>0</v>
      </c>
      <c r="I118" s="227">
        <f>$B118*'55'!H118</f>
        <v>0</v>
      </c>
      <c r="J118" s="227">
        <f>$B118*'55'!I118</f>
        <v>0</v>
      </c>
      <c r="K118" s="227">
        <f>$B118*'55'!J118</f>
        <v>0</v>
      </c>
      <c r="L118" s="227">
        <f>$B118*'55'!K118</f>
        <v>0</v>
      </c>
      <c r="M118" s="227">
        <f>$B118*'55'!L118</f>
        <v>0</v>
      </c>
      <c r="N118" s="227">
        <f>$B118*'55'!M118</f>
        <v>0</v>
      </c>
      <c r="O118" s="227">
        <f>$B118*'55'!N118</f>
        <v>0</v>
      </c>
      <c r="P118" s="227">
        <f>$B118*'55'!O118</f>
        <v>0</v>
      </c>
      <c r="Q118" s="227">
        <f>$B118*'55'!P118</f>
        <v>0</v>
      </c>
      <c r="R118" s="227">
        <f>$B118*'55'!Q118</f>
        <v>0</v>
      </c>
      <c r="S118" s="227">
        <f>$B118*'55'!R118</f>
        <v>0</v>
      </c>
      <c r="T118" s="227">
        <f>$B118*'55'!S118</f>
        <v>0</v>
      </c>
      <c r="U118" s="227">
        <f>$B118*'55'!T118</f>
        <v>0</v>
      </c>
      <c r="V118" s="227">
        <f>$B118*'55'!U118</f>
        <v>0</v>
      </c>
      <c r="W118" s="227">
        <f>$B118*'55'!V118</f>
        <v>0</v>
      </c>
      <c r="X118" s="227">
        <f>$B118*'55'!W118</f>
        <v>0</v>
      </c>
      <c r="Y118" s="227">
        <f>$B118*'55'!X118</f>
        <v>471513</v>
      </c>
      <c r="Z118" s="227">
        <f>$B118*'55'!Y118</f>
        <v>0</v>
      </c>
      <c r="AA118" s="227">
        <f>$B118*'55'!Z118</f>
        <v>0</v>
      </c>
      <c r="AB118" s="228">
        <f t="shared" si="1"/>
        <v>471513</v>
      </c>
    </row>
    <row r="119" spans="1:29">
      <c r="A119" s="44" t="s">
        <v>400</v>
      </c>
      <c r="B119" s="198">
        <f>'54'!F116</f>
        <v>6129251</v>
      </c>
      <c r="C119" s="227">
        <f>$B119*'55'!B119</f>
        <v>0</v>
      </c>
      <c r="D119" s="227">
        <f>$B119*'55'!C119</f>
        <v>0</v>
      </c>
      <c r="E119" s="227">
        <f>$B119*'55'!D119</f>
        <v>0</v>
      </c>
      <c r="F119" s="227">
        <f>$B119*'55'!E119</f>
        <v>0</v>
      </c>
      <c r="G119" s="227">
        <f>$B119*'55'!F119</f>
        <v>0</v>
      </c>
      <c r="H119" s="227">
        <f>$B119*'55'!G119</f>
        <v>0</v>
      </c>
      <c r="I119" s="227">
        <f>$B119*'55'!H119</f>
        <v>0</v>
      </c>
      <c r="J119" s="227">
        <f>$B119*'55'!I119</f>
        <v>0</v>
      </c>
      <c r="K119" s="227">
        <f>$B119*'55'!J119</f>
        <v>0</v>
      </c>
      <c r="L119" s="227">
        <f>$B119*'55'!K119</f>
        <v>0</v>
      </c>
      <c r="M119" s="227">
        <f>$B119*'55'!L119</f>
        <v>0</v>
      </c>
      <c r="N119" s="227">
        <f>$B119*'55'!M119</f>
        <v>0</v>
      </c>
      <c r="O119" s="227">
        <f>$B119*'55'!N119</f>
        <v>0</v>
      </c>
      <c r="P119" s="227">
        <f>$B119*'55'!O119</f>
        <v>0</v>
      </c>
      <c r="Q119" s="227">
        <f>$B119*'55'!P119</f>
        <v>0</v>
      </c>
      <c r="R119" s="227">
        <f>$B119*'55'!Q119</f>
        <v>0</v>
      </c>
      <c r="S119" s="227">
        <f>$B119*'55'!R119</f>
        <v>0</v>
      </c>
      <c r="T119" s="227">
        <f>$B119*'55'!S119</f>
        <v>0</v>
      </c>
      <c r="U119" s="227">
        <f>$B119*'55'!T119</f>
        <v>0</v>
      </c>
      <c r="V119" s="227">
        <f>$B119*'55'!U119</f>
        <v>0</v>
      </c>
      <c r="W119" s="227">
        <f>$B119*'55'!V119</f>
        <v>0</v>
      </c>
      <c r="X119" s="227">
        <f>$B119*'55'!W119</f>
        <v>0</v>
      </c>
      <c r="Y119" s="227">
        <f>$B119*'55'!X119</f>
        <v>6129251</v>
      </c>
      <c r="Z119" s="227">
        <f>$B119*'55'!Y119</f>
        <v>0</v>
      </c>
      <c r="AA119" s="227">
        <f>$B119*'55'!Z119</f>
        <v>0</v>
      </c>
      <c r="AB119" s="228">
        <f t="shared" si="1"/>
        <v>6129251</v>
      </c>
    </row>
    <row r="120" spans="1:29">
      <c r="A120" s="44" t="s">
        <v>399</v>
      </c>
      <c r="B120" s="198">
        <f>'54'!F117</f>
        <v>917500</v>
      </c>
      <c r="C120" s="227">
        <f>$B120*'55'!B120</f>
        <v>222009</v>
      </c>
      <c r="D120" s="227">
        <f>$B120*'55'!C120</f>
        <v>124357.00000000001</v>
      </c>
      <c r="E120" s="227">
        <f>$B120*'55'!D120</f>
        <v>68801</v>
      </c>
      <c r="F120" s="227">
        <f>$B120*'55'!E120</f>
        <v>35567</v>
      </c>
      <c r="G120" s="227">
        <f>$B120*'55'!F120</f>
        <v>7632.9999999999991</v>
      </c>
      <c r="H120" s="227">
        <f>$B120*'55'!G120</f>
        <v>19842</v>
      </c>
      <c r="I120" s="227">
        <f>$B120*'55'!H120</f>
        <v>0</v>
      </c>
      <c r="J120" s="227">
        <f>$B120*'55'!I120</f>
        <v>0</v>
      </c>
      <c r="K120" s="227">
        <f>$B120*'55'!J120</f>
        <v>14184</v>
      </c>
      <c r="L120" s="227">
        <f>$B120*'55'!K120</f>
        <v>20857</v>
      </c>
      <c r="M120" s="227">
        <f>$B120*'55'!L120</f>
        <v>70224</v>
      </c>
      <c r="N120" s="227">
        <f>$B120*'55'!M120</f>
        <v>28736</v>
      </c>
      <c r="O120" s="227">
        <f>$B120*'55'!N120</f>
        <v>2008</v>
      </c>
      <c r="P120" s="227">
        <f>$B120*'55'!O120</f>
        <v>1398</v>
      </c>
      <c r="Q120" s="227">
        <f>$B120*'55'!P120</f>
        <v>45600</v>
      </c>
      <c r="R120" s="227">
        <f>$B120*'55'!Q120</f>
        <v>25146</v>
      </c>
      <c r="S120" s="227">
        <f>$B120*'55'!R120</f>
        <v>0</v>
      </c>
      <c r="T120" s="227">
        <f>$B120*'55'!S120</f>
        <v>0</v>
      </c>
      <c r="U120" s="227">
        <f>$B120*'55'!T120</f>
        <v>8964</v>
      </c>
      <c r="V120" s="227">
        <f>$B120*'55'!U120</f>
        <v>0</v>
      </c>
      <c r="W120" s="227">
        <f>$B120*'55'!V120</f>
        <v>124758</v>
      </c>
      <c r="X120" s="227">
        <f>$B120*'55'!W120</f>
        <v>855</v>
      </c>
      <c r="Y120" s="227">
        <f>$B120*'55'!X120</f>
        <v>93030</v>
      </c>
      <c r="Z120" s="227">
        <f>$B120*'55'!Y120</f>
        <v>3530</v>
      </c>
      <c r="AA120" s="227">
        <f>$B120*'55'!Z120</f>
        <v>0</v>
      </c>
      <c r="AB120" s="228">
        <f t="shared" si="1"/>
        <v>917499</v>
      </c>
    </row>
    <row r="121" spans="1:29">
      <c r="A121" s="43" t="s">
        <v>394</v>
      </c>
      <c r="B121" s="198">
        <f>'54'!F118</f>
        <v>0</v>
      </c>
      <c r="C121" s="227">
        <f>$B121*'55'!B121</f>
        <v>0</v>
      </c>
      <c r="D121" s="227">
        <f>$B121*'55'!C121</f>
        <v>0</v>
      </c>
      <c r="E121" s="227">
        <f>$B121*'55'!D121</f>
        <v>0</v>
      </c>
      <c r="F121" s="227">
        <f>$B121*'55'!E121</f>
        <v>0</v>
      </c>
      <c r="G121" s="227">
        <f>$B121*'55'!F121</f>
        <v>0</v>
      </c>
      <c r="H121" s="227">
        <f>$B121*'55'!G121</f>
        <v>0</v>
      </c>
      <c r="I121" s="227">
        <f>$B121*'55'!H121</f>
        <v>0</v>
      </c>
      <c r="J121" s="227">
        <f>$B121*'55'!I121</f>
        <v>0</v>
      </c>
      <c r="K121" s="227">
        <f>$B121*'55'!J121</f>
        <v>0</v>
      </c>
      <c r="L121" s="227">
        <f>$B121*'55'!K121</f>
        <v>0</v>
      </c>
      <c r="M121" s="227">
        <f>$B121*'55'!L121</f>
        <v>0</v>
      </c>
      <c r="N121" s="227">
        <f>$B121*'55'!M121</f>
        <v>0</v>
      </c>
      <c r="O121" s="227">
        <f>$B121*'55'!N121</f>
        <v>0</v>
      </c>
      <c r="P121" s="227">
        <f>$B121*'55'!O121</f>
        <v>0</v>
      </c>
      <c r="Q121" s="227">
        <f>$B121*'55'!P121</f>
        <v>0</v>
      </c>
      <c r="R121" s="227">
        <f>$B121*'55'!Q121</f>
        <v>0</v>
      </c>
      <c r="S121" s="227">
        <f>$B121*'55'!R121</f>
        <v>0</v>
      </c>
      <c r="T121" s="227">
        <f>$B121*'55'!S121</f>
        <v>0</v>
      </c>
      <c r="U121" s="227">
        <f>$B121*'55'!T121</f>
        <v>0</v>
      </c>
      <c r="V121" s="227">
        <f>$B121*'55'!U121</f>
        <v>0</v>
      </c>
      <c r="W121" s="227">
        <f>$B121*'55'!V121</f>
        <v>0</v>
      </c>
      <c r="X121" s="227">
        <f>$B121*'55'!W121</f>
        <v>0</v>
      </c>
      <c r="Y121" s="227">
        <f>$B121*'55'!X121</f>
        <v>0</v>
      </c>
      <c r="Z121" s="227">
        <f>$B121*'55'!Y121</f>
        <v>0</v>
      </c>
      <c r="AA121" s="227">
        <f>$B121*'55'!Z121</f>
        <v>0</v>
      </c>
      <c r="AB121" s="228">
        <f t="shared" si="1"/>
        <v>0</v>
      </c>
    </row>
    <row r="122" spans="1:29">
      <c r="A122" s="44" t="s">
        <v>397</v>
      </c>
      <c r="B122" s="198">
        <f>'54'!F120</f>
        <v>30347</v>
      </c>
      <c r="C122" s="227">
        <f>$B122*'55'!B122</f>
        <v>7343</v>
      </c>
      <c r="D122" s="227">
        <f>$B122*'55'!C122</f>
        <v>4113</v>
      </c>
      <c r="E122" s="227">
        <f>$B122*'55'!D122</f>
        <v>2276</v>
      </c>
      <c r="F122" s="227">
        <f>$B122*'55'!E122</f>
        <v>1176</v>
      </c>
      <c r="G122" s="227">
        <f>$B122*'55'!F122</f>
        <v>252.00000000000003</v>
      </c>
      <c r="H122" s="227">
        <f>$B122*'55'!G122</f>
        <v>656</v>
      </c>
      <c r="I122" s="227">
        <f>$B122*'55'!H122</f>
        <v>0</v>
      </c>
      <c r="J122" s="227">
        <f>$B122*'55'!I122</f>
        <v>0</v>
      </c>
      <c r="K122" s="227">
        <f>$B122*'55'!J122</f>
        <v>469</v>
      </c>
      <c r="L122" s="227">
        <f>$B122*'55'!K122</f>
        <v>690</v>
      </c>
      <c r="M122" s="227">
        <f>$B122*'55'!L122</f>
        <v>2323</v>
      </c>
      <c r="N122" s="227">
        <f>$B122*'55'!M122</f>
        <v>950.00000000000011</v>
      </c>
      <c r="O122" s="227">
        <f>$B122*'55'!N122</f>
        <v>66</v>
      </c>
      <c r="P122" s="227">
        <f>$B122*'55'!O122</f>
        <v>46</v>
      </c>
      <c r="Q122" s="227">
        <f>$B122*'55'!P122</f>
        <v>1508</v>
      </c>
      <c r="R122" s="227">
        <f>$B122*'55'!Q122</f>
        <v>832</v>
      </c>
      <c r="S122" s="227">
        <f>$B122*'55'!R122</f>
        <v>0</v>
      </c>
      <c r="T122" s="227">
        <f>$B122*'55'!S122</f>
        <v>0</v>
      </c>
      <c r="U122" s="227">
        <f>$B122*'55'!T122</f>
        <v>297</v>
      </c>
      <c r="V122" s="227">
        <f>$B122*'55'!U122</f>
        <v>0</v>
      </c>
      <c r="W122" s="227">
        <f>$B122*'55'!V122</f>
        <v>4126</v>
      </c>
      <c r="X122" s="227">
        <f>$B122*'55'!W122</f>
        <v>28</v>
      </c>
      <c r="Y122" s="227">
        <f>$B122*'55'!X122</f>
        <v>3077</v>
      </c>
      <c r="Z122" s="227">
        <f>$B122*'55'!Y122</f>
        <v>117</v>
      </c>
      <c r="AA122" s="227">
        <f>$B122*'55'!Z122</f>
        <v>0</v>
      </c>
      <c r="AB122" s="228">
        <f t="shared" si="1"/>
        <v>30345</v>
      </c>
    </row>
    <row r="123" spans="1:29">
      <c r="A123" s="44" t="s">
        <v>396</v>
      </c>
      <c r="B123" s="198">
        <f>'54'!F121</f>
        <v>9072463</v>
      </c>
      <c r="C123" s="227">
        <f>$B123*'55'!B123</f>
        <v>2195277</v>
      </c>
      <c r="D123" s="227">
        <f>$B123*'55'!C123</f>
        <v>1229670</v>
      </c>
      <c r="E123" s="227">
        <f>$B123*'55'!D123</f>
        <v>680325</v>
      </c>
      <c r="F123" s="227">
        <f>$B123*'55'!E123</f>
        <v>351695</v>
      </c>
      <c r="G123" s="227">
        <f>$B123*'55'!F123</f>
        <v>75477</v>
      </c>
      <c r="H123" s="227">
        <f>$B123*'55'!G123</f>
        <v>196206</v>
      </c>
      <c r="I123" s="227">
        <f>$B123*'55'!H123</f>
        <v>0</v>
      </c>
      <c r="J123" s="227">
        <f>$B123*'55'!I123</f>
        <v>0</v>
      </c>
      <c r="K123" s="227">
        <f>$B123*'55'!J123</f>
        <v>140252</v>
      </c>
      <c r="L123" s="227">
        <f>$B123*'55'!K123</f>
        <v>206239</v>
      </c>
      <c r="M123" s="227">
        <f>$B123*'55'!L123</f>
        <v>694391</v>
      </c>
      <c r="N123" s="227">
        <f>$B123*'55'!M123</f>
        <v>284148</v>
      </c>
      <c r="O123" s="227">
        <f>$B123*'55'!N123</f>
        <v>19855</v>
      </c>
      <c r="P123" s="227">
        <f>$B123*'55'!O123</f>
        <v>13819</v>
      </c>
      <c r="Q123" s="227">
        <f>$B123*'55'!P123</f>
        <v>450909</v>
      </c>
      <c r="R123" s="227">
        <f>$B123*'55'!Q123</f>
        <v>248650</v>
      </c>
      <c r="S123" s="227">
        <f>$B123*'55'!R123</f>
        <v>0</v>
      </c>
      <c r="T123" s="227">
        <f>$B123*'55'!S123</f>
        <v>0</v>
      </c>
      <c r="U123" s="227">
        <f>$B123*'55'!T123</f>
        <v>88643</v>
      </c>
      <c r="V123" s="227">
        <f>$B123*'55'!U123</f>
        <v>0</v>
      </c>
      <c r="W123" s="227">
        <f>$B123*'55'!V123</f>
        <v>1233642</v>
      </c>
      <c r="X123" s="227">
        <f>$B123*'55'!W123</f>
        <v>8455</v>
      </c>
      <c r="Y123" s="227">
        <f>$B123*'55'!X123</f>
        <v>919903</v>
      </c>
      <c r="Z123" s="227">
        <f>$B123*'55'!Y123</f>
        <v>34907</v>
      </c>
      <c r="AA123" s="227">
        <f>$B123*'55'!Z123</f>
        <v>0</v>
      </c>
      <c r="AB123" s="228">
        <f t="shared" si="1"/>
        <v>9072463</v>
      </c>
    </row>
    <row r="124" spans="1:29">
      <c r="A124" s="43" t="s">
        <v>394</v>
      </c>
      <c r="B124" s="198">
        <f>'54'!F122</f>
        <v>0</v>
      </c>
      <c r="C124" s="227">
        <f>$B124*'55'!B124</f>
        <v>0</v>
      </c>
      <c r="D124" s="227">
        <f>$B124*'55'!C124</f>
        <v>0</v>
      </c>
      <c r="E124" s="227">
        <f>$B124*'55'!D124</f>
        <v>0</v>
      </c>
      <c r="F124" s="227">
        <f>$B124*'55'!E124</f>
        <v>0</v>
      </c>
      <c r="G124" s="227">
        <f>$B124*'55'!F124</f>
        <v>0</v>
      </c>
      <c r="H124" s="227">
        <f>$B124*'55'!G124</f>
        <v>0</v>
      </c>
      <c r="I124" s="227">
        <f>$B124*'55'!H124</f>
        <v>0</v>
      </c>
      <c r="J124" s="227">
        <f>$B124*'55'!I124</f>
        <v>0</v>
      </c>
      <c r="K124" s="227">
        <f>$B124*'55'!J124</f>
        <v>0</v>
      </c>
      <c r="L124" s="227">
        <f>$B124*'55'!K124</f>
        <v>0</v>
      </c>
      <c r="M124" s="227">
        <f>$B124*'55'!L124</f>
        <v>0</v>
      </c>
      <c r="N124" s="227">
        <f>$B124*'55'!M124</f>
        <v>0</v>
      </c>
      <c r="O124" s="227">
        <f>$B124*'55'!N124</f>
        <v>0</v>
      </c>
      <c r="P124" s="227">
        <f>$B124*'55'!O124</f>
        <v>0</v>
      </c>
      <c r="Q124" s="227">
        <f>$B124*'55'!P124</f>
        <v>0</v>
      </c>
      <c r="R124" s="227">
        <f>$B124*'55'!Q124</f>
        <v>0</v>
      </c>
      <c r="S124" s="227">
        <f>$B124*'55'!R124</f>
        <v>0</v>
      </c>
      <c r="T124" s="227">
        <f>$B124*'55'!S124</f>
        <v>0</v>
      </c>
      <c r="U124" s="227">
        <f>$B124*'55'!T124</f>
        <v>0</v>
      </c>
      <c r="V124" s="227">
        <f>$B124*'55'!U124</f>
        <v>0</v>
      </c>
      <c r="W124" s="227">
        <f>$B124*'55'!V124</f>
        <v>0</v>
      </c>
      <c r="X124" s="227">
        <f>$B124*'55'!W124</f>
        <v>0</v>
      </c>
      <c r="Y124" s="227">
        <f>$B124*'55'!X124</f>
        <v>0</v>
      </c>
      <c r="Z124" s="227">
        <f>$B124*'55'!Y124</f>
        <v>0</v>
      </c>
      <c r="AA124" s="227">
        <f>$B124*'55'!Z124</f>
        <v>0</v>
      </c>
      <c r="AB124" s="228">
        <f t="shared" si="1"/>
        <v>0</v>
      </c>
    </row>
    <row r="125" spans="1:29">
      <c r="A125" s="10" t="s">
        <v>169</v>
      </c>
      <c r="B125" s="198">
        <f>'54'!F123</f>
        <v>1008026</v>
      </c>
      <c r="C125" s="227">
        <f>$B125*'55'!B125</f>
        <v>243914</v>
      </c>
      <c r="D125" s="227">
        <f>$B125*'55'!C125</f>
        <v>136627</v>
      </c>
      <c r="E125" s="227">
        <f>$B125*'55'!D125</f>
        <v>75590</v>
      </c>
      <c r="F125" s="227">
        <f>$B125*'55'!E125</f>
        <v>39076</v>
      </c>
      <c r="G125" s="227">
        <f>$B125*'55'!F125</f>
        <v>8386</v>
      </c>
      <c r="H125" s="227">
        <f>$B125*'55'!G125</f>
        <v>21800</v>
      </c>
      <c r="I125" s="227">
        <f>$B125*'55'!H125</f>
        <v>0</v>
      </c>
      <c r="J125" s="227">
        <f>$B125*'55'!I125</f>
        <v>0</v>
      </c>
      <c r="K125" s="227">
        <f>$B125*'55'!J125</f>
        <v>15583</v>
      </c>
      <c r="L125" s="227">
        <f>$B125*'55'!K125</f>
        <v>22915</v>
      </c>
      <c r="M125" s="227">
        <f>$B125*'55'!L125</f>
        <v>77153</v>
      </c>
      <c r="N125" s="227">
        <f>$B125*'55'!M125</f>
        <v>31571</v>
      </c>
      <c r="O125" s="227">
        <f>$B125*'55'!N125</f>
        <v>2206</v>
      </c>
      <c r="P125" s="227">
        <f>$B125*'55'!O125</f>
        <v>1535</v>
      </c>
      <c r="Q125" s="227">
        <f>$B125*'55'!P125</f>
        <v>50100</v>
      </c>
      <c r="R125" s="227">
        <f>$B125*'55'!Q125</f>
        <v>27627</v>
      </c>
      <c r="S125" s="227">
        <f>$B125*'55'!R125</f>
        <v>0</v>
      </c>
      <c r="T125" s="227">
        <f>$B125*'55'!S125</f>
        <v>0</v>
      </c>
      <c r="U125" s="227">
        <f>$B125*'55'!T125</f>
        <v>9849</v>
      </c>
      <c r="V125" s="227">
        <f>$B125*'55'!U125</f>
        <v>0</v>
      </c>
      <c r="W125" s="227">
        <f>$B125*'55'!V125</f>
        <v>137068</v>
      </c>
      <c r="X125" s="227">
        <f>$B125*'55'!W125</f>
        <v>939</v>
      </c>
      <c r="Y125" s="227">
        <f>$B125*'55'!X125</f>
        <v>102209</v>
      </c>
      <c r="Z125" s="227">
        <f>$B125*'55'!Y125</f>
        <v>3878</v>
      </c>
      <c r="AA125" s="227">
        <f>$B125*'55'!Z125</f>
        <v>0</v>
      </c>
      <c r="AB125" s="228">
        <f t="shared" si="1"/>
        <v>1008026</v>
      </c>
      <c r="AC125" s="231"/>
    </row>
    <row r="126" spans="1:29">
      <c r="A126" s="10" t="s">
        <v>168</v>
      </c>
      <c r="B126" s="198">
        <f>'54'!F124</f>
        <v>769366</v>
      </c>
      <c r="C126" s="227">
        <f>$B126*'55'!B126</f>
        <v>186165</v>
      </c>
      <c r="D126" s="227">
        <f>$B126*'55'!C126</f>
        <v>104279.00000000001</v>
      </c>
      <c r="E126" s="227">
        <f>$B126*'55'!D126</f>
        <v>57693.000000000007</v>
      </c>
      <c r="F126" s="227">
        <f>$B126*'55'!E126</f>
        <v>29825</v>
      </c>
      <c r="G126" s="227">
        <f>$B126*'55'!F126</f>
        <v>6401</v>
      </c>
      <c r="H126" s="227">
        <f>$B126*'55'!G126</f>
        <v>16639</v>
      </c>
      <c r="I126" s="227">
        <f>$B126*'55'!H126</f>
        <v>0</v>
      </c>
      <c r="J126" s="227">
        <f>$B126*'55'!I126</f>
        <v>0</v>
      </c>
      <c r="K126" s="227">
        <f>$B126*'55'!J126</f>
        <v>11894</v>
      </c>
      <c r="L126" s="227">
        <f>$B126*'55'!K126</f>
        <v>17490</v>
      </c>
      <c r="M126" s="227">
        <f>$B126*'55'!L126</f>
        <v>58886</v>
      </c>
      <c r="N126" s="227">
        <f>$B126*'55'!M126</f>
        <v>24096</v>
      </c>
      <c r="O126" s="227">
        <f>$B126*'55'!N126</f>
        <v>1684</v>
      </c>
      <c r="P126" s="227">
        <f>$B126*'55'!O126</f>
        <v>1172</v>
      </c>
      <c r="Q126" s="227">
        <f>$B126*'55'!P126</f>
        <v>38238</v>
      </c>
      <c r="R126" s="227">
        <f>$B126*'55'!Q126</f>
        <v>21086</v>
      </c>
      <c r="S126" s="227">
        <f>$B126*'55'!R126</f>
        <v>0</v>
      </c>
      <c r="T126" s="227">
        <f>$B126*'55'!S126</f>
        <v>0</v>
      </c>
      <c r="U126" s="227">
        <f>$B126*'55'!T126</f>
        <v>7517</v>
      </c>
      <c r="V126" s="227">
        <f>$B126*'55'!U126</f>
        <v>0</v>
      </c>
      <c r="W126" s="227">
        <f>$B126*'55'!V126</f>
        <v>104616</v>
      </c>
      <c r="X126" s="227">
        <f>$B126*'55'!W126</f>
        <v>717</v>
      </c>
      <c r="Y126" s="227">
        <f>$B126*'55'!X126</f>
        <v>78010</v>
      </c>
      <c r="Z126" s="227">
        <f>$B126*'55'!Y126</f>
        <v>2960</v>
      </c>
      <c r="AA126" s="227">
        <f>$B126*'55'!Z126</f>
        <v>0</v>
      </c>
      <c r="AB126" s="228">
        <f t="shared" si="1"/>
        <v>769368</v>
      </c>
    </row>
    <row r="127" spans="1:29">
      <c r="A127" s="8" t="s">
        <v>393</v>
      </c>
      <c r="B127" s="198">
        <f>'54'!F125</f>
        <v>0</v>
      </c>
      <c r="C127" s="227">
        <f>$B127*'55'!B127</f>
        <v>0</v>
      </c>
      <c r="D127" s="227">
        <f>$B127*'55'!C127</f>
        <v>0</v>
      </c>
      <c r="E127" s="227">
        <f>$B127*'55'!D127</f>
        <v>0</v>
      </c>
      <c r="F127" s="227">
        <f>$B127*'55'!E127</f>
        <v>0</v>
      </c>
      <c r="G127" s="227">
        <f>$B127*'55'!F127</f>
        <v>0</v>
      </c>
      <c r="H127" s="227">
        <f>$B127*'55'!G127</f>
        <v>0</v>
      </c>
      <c r="I127" s="227">
        <f>$B127*'55'!H127</f>
        <v>0</v>
      </c>
      <c r="J127" s="227">
        <f>$B127*'55'!I127</f>
        <v>0</v>
      </c>
      <c r="K127" s="227">
        <f>$B127*'55'!J127</f>
        <v>0</v>
      </c>
      <c r="L127" s="227">
        <f>$B127*'55'!K127</f>
        <v>0</v>
      </c>
      <c r="M127" s="227">
        <f>$B127*'55'!L127</f>
        <v>0</v>
      </c>
      <c r="N127" s="227">
        <f>$B127*'55'!M127</f>
        <v>0</v>
      </c>
      <c r="O127" s="227">
        <f>$B127*'55'!N127</f>
        <v>0</v>
      </c>
      <c r="P127" s="227">
        <f>$B127*'55'!O127</f>
        <v>0</v>
      </c>
      <c r="Q127" s="227">
        <f>$B127*'55'!P127</f>
        <v>0</v>
      </c>
      <c r="R127" s="227">
        <f>$B127*'55'!Q127</f>
        <v>0</v>
      </c>
      <c r="S127" s="227">
        <f>$B127*'55'!R127</f>
        <v>0</v>
      </c>
      <c r="T127" s="227">
        <f>$B127*'55'!S127</f>
        <v>0</v>
      </c>
      <c r="U127" s="227">
        <f>$B127*'55'!T127</f>
        <v>0</v>
      </c>
      <c r="V127" s="227">
        <f>$B127*'55'!U127</f>
        <v>0</v>
      </c>
      <c r="W127" s="227">
        <f>$B127*'55'!V127</f>
        <v>0</v>
      </c>
      <c r="X127" s="227">
        <f>$B127*'55'!W127</f>
        <v>0</v>
      </c>
      <c r="Y127" s="227">
        <f>$B127*'55'!X127</f>
        <v>0</v>
      </c>
      <c r="Z127" s="227">
        <f>$B127*'55'!Y127</f>
        <v>0</v>
      </c>
      <c r="AA127" s="227">
        <f>$B127*'55'!Z127</f>
        <v>0</v>
      </c>
      <c r="AB127" s="228">
        <f t="shared" si="1"/>
        <v>0</v>
      </c>
    </row>
    <row r="128" spans="1:29">
      <c r="A128" s="8" t="s">
        <v>391</v>
      </c>
      <c r="B128" s="198">
        <f>SUM(B10:B127)</f>
        <v>92055095</v>
      </c>
      <c r="C128" s="227">
        <f>SUM(C9:C127)</f>
        <v>22233757</v>
      </c>
      <c r="D128" s="227">
        <f t="shared" ref="D128:AA128" si="2">SUM(D9:D127)</f>
        <v>12454099</v>
      </c>
      <c r="E128" s="227">
        <f t="shared" si="2"/>
        <v>6890328</v>
      </c>
      <c r="F128" s="227">
        <f t="shared" si="2"/>
        <v>3561967</v>
      </c>
      <c r="G128" s="227">
        <f t="shared" si="2"/>
        <v>764430</v>
      </c>
      <c r="H128" s="227">
        <f t="shared" si="2"/>
        <v>1987173</v>
      </c>
      <c r="I128" s="227">
        <f t="shared" si="2"/>
        <v>0</v>
      </c>
      <c r="J128" s="227">
        <f t="shared" si="2"/>
        <v>0</v>
      </c>
      <c r="K128" s="227">
        <f t="shared" si="2"/>
        <v>1420470</v>
      </c>
      <c r="L128" s="227">
        <f t="shared" si="2"/>
        <v>2088791</v>
      </c>
      <c r="M128" s="227">
        <f t="shared" si="2"/>
        <v>7032786</v>
      </c>
      <c r="N128" s="227">
        <f t="shared" si="2"/>
        <v>2877847</v>
      </c>
      <c r="O128" s="227">
        <f t="shared" si="2"/>
        <v>201091</v>
      </c>
      <c r="P128" s="227">
        <f t="shared" si="2"/>
        <v>139960</v>
      </c>
      <c r="Q128" s="227">
        <f t="shared" si="2"/>
        <v>4566803</v>
      </c>
      <c r="R128" s="227">
        <f t="shared" si="2"/>
        <v>2518327</v>
      </c>
      <c r="S128" s="227">
        <f t="shared" si="2"/>
        <v>0</v>
      </c>
      <c r="T128" s="227">
        <f t="shared" si="2"/>
        <v>0</v>
      </c>
      <c r="U128" s="227">
        <f t="shared" si="2"/>
        <v>897777</v>
      </c>
      <c r="V128" s="227">
        <f t="shared" si="2"/>
        <v>0</v>
      </c>
      <c r="W128" s="227">
        <f t="shared" si="2"/>
        <v>12494322</v>
      </c>
      <c r="X128" s="227">
        <f t="shared" si="2"/>
        <v>254855</v>
      </c>
      <c r="Y128" s="227">
        <f t="shared" si="2"/>
        <v>9316778</v>
      </c>
      <c r="Z128" s="227">
        <f t="shared" si="2"/>
        <v>353540</v>
      </c>
      <c r="AA128" s="227">
        <f t="shared" si="2"/>
        <v>0</v>
      </c>
      <c r="AB128" s="228">
        <f>SUM(AB9:AB127)</f>
        <v>92055101</v>
      </c>
    </row>
    <row r="129" spans="1:28" s="238" customFormat="1">
      <c r="A129" s="8" t="s">
        <v>500</v>
      </c>
      <c r="C129" s="239">
        <f>C128/$AB$128</f>
        <v>0.2415266156733672</v>
      </c>
      <c r="D129" s="239">
        <f t="shared" ref="D129:AB129" si="3">D128/$AB$128</f>
        <v>0.13528961311986393</v>
      </c>
      <c r="E129" s="239">
        <f t="shared" si="3"/>
        <v>7.4850040086317432E-2</v>
      </c>
      <c r="F129" s="239">
        <f t="shared" si="3"/>
        <v>3.8693857931892332E-2</v>
      </c>
      <c r="G129" s="239">
        <f t="shared" si="3"/>
        <v>8.3040482460608016E-3</v>
      </c>
      <c r="H129" s="239">
        <f t="shared" si="3"/>
        <v>2.1586777684378403E-2</v>
      </c>
      <c r="I129" s="239">
        <f t="shared" si="3"/>
        <v>0</v>
      </c>
      <c r="J129" s="239">
        <f t="shared" si="3"/>
        <v>0</v>
      </c>
      <c r="K129" s="239">
        <f t="shared" si="3"/>
        <v>1.543064951935689E-2</v>
      </c>
      <c r="L129" s="239">
        <f t="shared" si="3"/>
        <v>2.2690660021110618E-2</v>
      </c>
      <c r="M129" s="239">
        <f t="shared" si="3"/>
        <v>7.6397569755531525E-2</v>
      </c>
      <c r="N129" s="239">
        <f t="shared" si="3"/>
        <v>3.1262221959867276E-2</v>
      </c>
      <c r="O129" s="239">
        <f t="shared" si="3"/>
        <v>2.1844634117559655E-3</v>
      </c>
      <c r="P129" s="239">
        <f t="shared" si="3"/>
        <v>1.5203937476533755E-3</v>
      </c>
      <c r="Q129" s="239">
        <f t="shared" si="3"/>
        <v>4.9609450757106877E-2</v>
      </c>
      <c r="R129" s="239">
        <f t="shared" si="3"/>
        <v>2.7356734962465577E-2</v>
      </c>
      <c r="S129" s="239">
        <f t="shared" si="3"/>
        <v>0</v>
      </c>
      <c r="T129" s="239">
        <f t="shared" si="3"/>
        <v>0</v>
      </c>
      <c r="U129" s="239">
        <f t="shared" si="3"/>
        <v>9.7526045840740528E-3</v>
      </c>
      <c r="V129" s="239">
        <f t="shared" si="3"/>
        <v>0</v>
      </c>
      <c r="W129" s="239">
        <f t="shared" si="3"/>
        <v>0.13572655794489868</v>
      </c>
      <c r="X129" s="239">
        <f t="shared" si="3"/>
        <v>2.7685049196784868E-3</v>
      </c>
      <c r="Y129" s="239">
        <f t="shared" si="3"/>
        <v>0.10120870977046671</v>
      </c>
      <c r="Z129" s="239">
        <f t="shared" si="3"/>
        <v>3.8405259041538612E-3</v>
      </c>
      <c r="AA129" s="239">
        <f t="shared" si="3"/>
        <v>0</v>
      </c>
      <c r="AB129" s="239">
        <f t="shared" si="3"/>
        <v>1</v>
      </c>
    </row>
  </sheetData>
  <pageMargins left="0.7" right="0.7" top="0.75" bottom="0.75" header="0.3" footer="0.3"/>
  <pageSetup scale="27" fitToHeight="10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zoomScale="115" zoomScaleNormal="115" workbookViewId="0">
      <selection activeCell="C23" sqref="C23"/>
    </sheetView>
  </sheetViews>
  <sheetFormatPr defaultColWidth="9.33203125" defaultRowHeight="13.2"/>
  <cols>
    <col min="1" max="1" width="49.6640625" style="8" bestFit="1" customWidth="1"/>
    <col min="2" max="16384" width="9.33203125" style="8"/>
  </cols>
  <sheetData>
    <row r="1" spans="1:1">
      <c r="A1" s="8" t="s">
        <v>513</v>
      </c>
    </row>
    <row r="2" spans="1:1">
      <c r="A2" s="8" t="s">
        <v>1</v>
      </c>
    </row>
    <row r="3" spans="1:1">
      <c r="A3" s="8" t="s">
        <v>110</v>
      </c>
    </row>
    <row r="4" spans="1:1">
      <c r="A4" s="8" t="s">
        <v>512</v>
      </c>
    </row>
    <row r="6" spans="1:1">
      <c r="A6" s="55" t="s">
        <v>511</v>
      </c>
    </row>
  </sheetData>
  <pageMargins left="0.7" right="0.7" top="0.75" bottom="0.75" header="0.3" footer="0.3"/>
  <pageSetup fitToHeight="10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A130"/>
  <sheetViews>
    <sheetView zoomScale="85" zoomScaleNormal="85" workbookViewId="0">
      <selection activeCell="C23" sqref="C23"/>
    </sheetView>
  </sheetViews>
  <sheetFormatPr defaultColWidth="9.33203125" defaultRowHeight="13.2"/>
  <cols>
    <col min="1" max="1" width="57.44140625" style="8" customWidth="1"/>
    <col min="2" max="3" width="15.6640625" style="8" bestFit="1" customWidth="1"/>
    <col min="4" max="4" width="19" style="8" bestFit="1" customWidth="1"/>
    <col min="5" max="5" width="18" style="8" bestFit="1" customWidth="1"/>
    <col min="6" max="6" width="18.33203125" style="8" bestFit="1" customWidth="1"/>
    <col min="7" max="7" width="16.109375" style="8" bestFit="1" customWidth="1"/>
    <col min="8" max="8" width="16" style="8" bestFit="1" customWidth="1"/>
    <col min="9" max="9" width="18.33203125" style="8" bestFit="1" customWidth="1"/>
    <col min="10" max="10" width="17.44140625" style="8" bestFit="1" customWidth="1"/>
    <col min="11" max="11" width="12.44140625" style="8" bestFit="1" customWidth="1"/>
    <col min="12" max="12" width="19.33203125" style="8" bestFit="1" customWidth="1"/>
    <col min="13" max="13" width="16.109375" style="8" bestFit="1" customWidth="1"/>
    <col min="14" max="14" width="16" style="8" bestFit="1" customWidth="1"/>
    <col min="15" max="15" width="17.109375" style="8" bestFit="1" customWidth="1"/>
    <col min="16" max="16" width="14.109375" style="8" bestFit="1" customWidth="1"/>
    <col min="17" max="17" width="14.33203125" style="8" bestFit="1" customWidth="1"/>
    <col min="18" max="18" width="19.109375" style="8" bestFit="1" customWidth="1"/>
    <col min="19" max="19" width="14.44140625" style="8" bestFit="1" customWidth="1"/>
    <col min="20" max="20" width="17.109375" style="8" bestFit="1" customWidth="1"/>
    <col min="21" max="21" width="13.44140625" style="8" bestFit="1" customWidth="1"/>
    <col min="22" max="22" width="17.44140625" style="8" bestFit="1" customWidth="1"/>
    <col min="23" max="23" width="15" style="8" bestFit="1" customWidth="1"/>
    <col min="24" max="24" width="13.6640625" style="8" bestFit="1" customWidth="1"/>
    <col min="25" max="25" width="16.6640625" style="8" bestFit="1" customWidth="1"/>
    <col min="26" max="26" width="17.44140625" style="8" bestFit="1" customWidth="1"/>
    <col min="27" max="27" width="11.6640625" style="8" bestFit="1" customWidth="1"/>
    <col min="28" max="16384" width="9.33203125" style="8"/>
  </cols>
  <sheetData>
    <row r="1" spans="1:27">
      <c r="A1" s="8" t="s">
        <v>515</v>
      </c>
    </row>
    <row r="2" spans="1:27">
      <c r="A2" s="8" t="s">
        <v>1</v>
      </c>
    </row>
    <row r="3" spans="1:27">
      <c r="A3" s="8" t="s">
        <v>117</v>
      </c>
    </row>
    <row r="4" spans="1:27">
      <c r="A4" s="8" t="s">
        <v>514</v>
      </c>
    </row>
    <row r="8" spans="1:27">
      <c r="A8" s="52"/>
      <c r="B8" s="52"/>
      <c r="C8" s="52"/>
      <c r="D8" s="52"/>
      <c r="E8" s="52"/>
      <c r="F8" s="52"/>
      <c r="G8" s="52"/>
      <c r="H8" s="52"/>
      <c r="I8" s="52"/>
      <c r="J8" s="52"/>
      <c r="K8" s="54" t="s">
        <v>108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 t="s">
        <v>285</v>
      </c>
      <c r="X8" s="52"/>
      <c r="Y8" s="52"/>
      <c r="Z8" s="52"/>
      <c r="AA8" s="52"/>
    </row>
    <row r="9" spans="1:27">
      <c r="D9" s="53" t="s">
        <v>99</v>
      </c>
      <c r="E9" s="53" t="s">
        <v>284</v>
      </c>
      <c r="F9" s="53" t="s">
        <v>283</v>
      </c>
      <c r="G9" s="53" t="s">
        <v>282</v>
      </c>
      <c r="J9" s="53" t="s">
        <v>281</v>
      </c>
      <c r="K9" s="53" t="s">
        <v>280</v>
      </c>
      <c r="M9" s="53" t="s">
        <v>279</v>
      </c>
      <c r="N9" s="53" t="s">
        <v>278</v>
      </c>
      <c r="O9" s="53" t="s">
        <v>277</v>
      </c>
      <c r="Q9" s="53" t="s">
        <v>276</v>
      </c>
      <c r="R9" s="53" t="s">
        <v>275</v>
      </c>
      <c r="S9" s="53" t="s">
        <v>274</v>
      </c>
      <c r="T9" s="53" t="s">
        <v>274</v>
      </c>
      <c r="U9" s="53" t="s">
        <v>274</v>
      </c>
      <c r="V9" s="53" t="s">
        <v>273</v>
      </c>
      <c r="W9" s="53" t="s">
        <v>272</v>
      </c>
      <c r="X9" s="53" t="s">
        <v>105</v>
      </c>
      <c r="Y9" s="53" t="s">
        <v>271</v>
      </c>
    </row>
    <row r="10" spans="1:27">
      <c r="A10" s="50" t="s">
        <v>270</v>
      </c>
      <c r="B10" s="50" t="s">
        <v>269</v>
      </c>
      <c r="C10" s="50" t="s">
        <v>268</v>
      </c>
      <c r="D10" s="50" t="s">
        <v>267</v>
      </c>
      <c r="E10" s="50" t="s">
        <v>266</v>
      </c>
      <c r="F10" s="50" t="s">
        <v>265</v>
      </c>
      <c r="G10" s="50" t="s">
        <v>264</v>
      </c>
      <c r="H10" s="50" t="s">
        <v>263</v>
      </c>
      <c r="I10" s="50" t="s">
        <v>262</v>
      </c>
      <c r="J10" s="50" t="s">
        <v>261</v>
      </c>
      <c r="K10" s="50" t="s">
        <v>260</v>
      </c>
      <c r="L10" s="50" t="s">
        <v>259</v>
      </c>
      <c r="M10" s="50" t="s">
        <v>258</v>
      </c>
      <c r="N10" s="50" t="s">
        <v>257</v>
      </c>
      <c r="O10" s="50" t="s">
        <v>256</v>
      </c>
      <c r="P10" s="50" t="s">
        <v>255</v>
      </c>
      <c r="Q10" s="50" t="s">
        <v>254</v>
      </c>
      <c r="R10" s="50" t="s">
        <v>253</v>
      </c>
      <c r="S10" s="50" t="s">
        <v>252</v>
      </c>
      <c r="T10" s="50" t="s">
        <v>251</v>
      </c>
      <c r="U10" s="50" t="s">
        <v>250</v>
      </c>
      <c r="V10" s="50" t="s">
        <v>249</v>
      </c>
      <c r="W10" s="50" t="s">
        <v>248</v>
      </c>
      <c r="X10" s="50" t="s">
        <v>247</v>
      </c>
      <c r="Y10" s="50" t="s">
        <v>246</v>
      </c>
      <c r="Z10" s="50" t="s">
        <v>245</v>
      </c>
      <c r="AA10" s="50" t="s">
        <v>244</v>
      </c>
    </row>
    <row r="11" spans="1:27">
      <c r="A11" s="43" t="s">
        <v>493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</row>
    <row r="12" spans="1:27">
      <c r="A12" s="44" t="s">
        <v>492</v>
      </c>
      <c r="B12" s="12">
        <v>144554</v>
      </c>
      <c r="C12" s="12">
        <v>80971</v>
      </c>
      <c r="D12" s="12">
        <v>44798</v>
      </c>
      <c r="E12" s="12">
        <v>23158</v>
      </c>
      <c r="F12" s="12">
        <v>4970</v>
      </c>
      <c r="G12" s="12">
        <v>12920</v>
      </c>
      <c r="H12" s="8">
        <v>0</v>
      </c>
      <c r="I12" s="8">
        <v>0</v>
      </c>
      <c r="J12" s="12">
        <v>9235</v>
      </c>
      <c r="K12" s="12">
        <v>13580</v>
      </c>
      <c r="L12" s="12">
        <v>45724</v>
      </c>
      <c r="M12" s="12">
        <v>18710</v>
      </c>
      <c r="N12" s="12">
        <v>1307</v>
      </c>
      <c r="O12" s="8">
        <v>910</v>
      </c>
      <c r="P12" s="12">
        <v>29691</v>
      </c>
      <c r="Q12" s="12">
        <v>16373</v>
      </c>
      <c r="R12" s="8">
        <v>0</v>
      </c>
      <c r="S12" s="8">
        <v>0</v>
      </c>
      <c r="T12" s="12">
        <v>5837</v>
      </c>
      <c r="U12" s="8">
        <v>0</v>
      </c>
      <c r="V12" s="12">
        <v>81233</v>
      </c>
      <c r="W12" s="8">
        <v>557</v>
      </c>
      <c r="X12" s="12">
        <v>60574</v>
      </c>
      <c r="Y12" s="12">
        <v>2299</v>
      </c>
      <c r="Z12" s="8">
        <v>0</v>
      </c>
      <c r="AA12" s="12">
        <v>597401</v>
      </c>
    </row>
    <row r="13" spans="1:27">
      <c r="A13" s="44" t="s">
        <v>491</v>
      </c>
      <c r="B13" s="8">
        <v>0</v>
      </c>
      <c r="C13" s="8">
        <v>0</v>
      </c>
      <c r="D13" s="8">
        <v>0</v>
      </c>
      <c r="E13" s="12">
        <v>117020</v>
      </c>
      <c r="F13" s="12">
        <v>25114</v>
      </c>
      <c r="G13" s="8">
        <v>0</v>
      </c>
      <c r="H13" s="8">
        <v>0</v>
      </c>
      <c r="I13" s="8">
        <v>0</v>
      </c>
      <c r="J13" s="12">
        <v>46666</v>
      </c>
      <c r="K13" s="12">
        <v>68622</v>
      </c>
      <c r="L13" s="12">
        <v>231045</v>
      </c>
      <c r="M13" s="12">
        <v>94545</v>
      </c>
      <c r="N13" s="12">
        <v>6606</v>
      </c>
      <c r="O13" s="12">
        <v>4598</v>
      </c>
      <c r="P13" s="12">
        <v>150031</v>
      </c>
      <c r="Q13" s="12">
        <v>82734</v>
      </c>
      <c r="R13" s="8">
        <v>0</v>
      </c>
      <c r="S13" s="8">
        <v>0</v>
      </c>
      <c r="T13" s="12">
        <v>29494</v>
      </c>
      <c r="U13" s="8">
        <v>0</v>
      </c>
      <c r="V13" s="12">
        <v>515964</v>
      </c>
      <c r="W13" s="8">
        <v>0</v>
      </c>
      <c r="X13" s="8">
        <v>0</v>
      </c>
      <c r="Y13" s="8">
        <v>0</v>
      </c>
      <c r="Z13" s="8">
        <v>0</v>
      </c>
      <c r="AA13" s="12">
        <v>1372440</v>
      </c>
    </row>
    <row r="14" spans="1:27">
      <c r="A14" s="44" t="s">
        <v>490</v>
      </c>
      <c r="B14" s="8">
        <v>0</v>
      </c>
      <c r="C14" s="8">
        <v>0</v>
      </c>
      <c r="D14" s="8">
        <v>0</v>
      </c>
      <c r="E14" s="12">
        <v>45135</v>
      </c>
      <c r="F14" s="12">
        <v>9686</v>
      </c>
      <c r="G14" s="8">
        <v>0</v>
      </c>
      <c r="H14" s="8">
        <v>0</v>
      </c>
      <c r="I14" s="8">
        <v>0</v>
      </c>
      <c r="J14" s="12">
        <v>17999</v>
      </c>
      <c r="K14" s="12">
        <v>26468</v>
      </c>
      <c r="L14" s="12">
        <v>89115</v>
      </c>
      <c r="M14" s="12">
        <v>36466</v>
      </c>
      <c r="N14" s="12">
        <v>2548</v>
      </c>
      <c r="O14" s="12">
        <v>1773</v>
      </c>
      <c r="P14" s="12">
        <v>57868</v>
      </c>
      <c r="Q14" s="12">
        <v>31911</v>
      </c>
      <c r="R14" s="8">
        <v>0</v>
      </c>
      <c r="S14" s="8">
        <v>0</v>
      </c>
      <c r="T14" s="12">
        <v>11376</v>
      </c>
      <c r="U14" s="8">
        <v>0</v>
      </c>
      <c r="V14" s="12">
        <v>199010</v>
      </c>
      <c r="W14" s="8">
        <v>0</v>
      </c>
      <c r="X14" s="8">
        <v>0</v>
      </c>
      <c r="Y14" s="8">
        <v>0</v>
      </c>
      <c r="Z14" s="8">
        <v>0</v>
      </c>
      <c r="AA14" s="12">
        <v>529357</v>
      </c>
    </row>
    <row r="15" spans="1:27">
      <c r="A15" s="44" t="s">
        <v>489</v>
      </c>
      <c r="B15" s="8">
        <v>0</v>
      </c>
      <c r="C15" s="12">
        <v>94842</v>
      </c>
      <c r="D15" s="12">
        <v>52472</v>
      </c>
      <c r="E15" s="12">
        <v>25135</v>
      </c>
      <c r="F15" s="12">
        <v>5394</v>
      </c>
      <c r="G15" s="8">
        <v>0</v>
      </c>
      <c r="H15" s="8">
        <v>0</v>
      </c>
      <c r="I15" s="8">
        <v>0</v>
      </c>
      <c r="J15" s="12">
        <v>10024</v>
      </c>
      <c r="K15" s="12">
        <v>14740</v>
      </c>
      <c r="L15" s="12">
        <v>49627</v>
      </c>
      <c r="M15" s="12">
        <v>20307</v>
      </c>
      <c r="N15" s="12">
        <v>1419</v>
      </c>
      <c r="O15" s="8">
        <v>988</v>
      </c>
      <c r="P15" s="12">
        <v>32226</v>
      </c>
      <c r="Q15" s="12">
        <v>17771</v>
      </c>
      <c r="R15" s="8">
        <v>0</v>
      </c>
      <c r="S15" s="8">
        <v>0</v>
      </c>
      <c r="T15" s="12">
        <v>6335</v>
      </c>
      <c r="U15" s="8">
        <v>0</v>
      </c>
      <c r="V15" s="12">
        <v>86371</v>
      </c>
      <c r="W15" s="8">
        <v>0</v>
      </c>
      <c r="X15" s="8">
        <v>0</v>
      </c>
      <c r="Y15" s="8">
        <v>0</v>
      </c>
      <c r="Z15" s="8">
        <v>0</v>
      </c>
      <c r="AA15" s="12">
        <v>417650</v>
      </c>
    </row>
    <row r="16" spans="1:27">
      <c r="A16" s="43" t="s">
        <v>488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</row>
    <row r="17" spans="1:27">
      <c r="A17" s="46" t="s">
        <v>487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</row>
    <row r="18" spans="1:27">
      <c r="A18" s="46" t="s">
        <v>486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</row>
    <row r="19" spans="1:27">
      <c r="A19" s="48" t="s">
        <v>469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12">
        <v>104077</v>
      </c>
      <c r="W19" s="8">
        <v>0</v>
      </c>
      <c r="X19" s="8">
        <v>0</v>
      </c>
      <c r="Y19" s="8">
        <v>0</v>
      </c>
      <c r="Z19" s="8">
        <v>0</v>
      </c>
      <c r="AA19" s="12">
        <v>104077</v>
      </c>
    </row>
    <row r="20" spans="1:27">
      <c r="A20" s="48" t="s">
        <v>471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12">
        <v>1098006</v>
      </c>
      <c r="W20" s="8">
        <v>0</v>
      </c>
      <c r="X20" s="8">
        <v>0</v>
      </c>
      <c r="Y20" s="8">
        <v>0</v>
      </c>
      <c r="Z20" s="8">
        <v>0</v>
      </c>
      <c r="AA20" s="12">
        <v>1098006</v>
      </c>
    </row>
    <row r="21" spans="1:27">
      <c r="A21" s="48" t="s">
        <v>468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12">
        <v>1660755</v>
      </c>
      <c r="W21" s="8">
        <v>0</v>
      </c>
      <c r="X21" s="8">
        <v>0</v>
      </c>
      <c r="Y21" s="8">
        <v>0</v>
      </c>
      <c r="Z21" s="8">
        <v>0</v>
      </c>
      <c r="AA21" s="12">
        <v>1660755</v>
      </c>
    </row>
    <row r="22" spans="1:27">
      <c r="A22" s="44" t="s">
        <v>485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12">
        <v>2095330</v>
      </c>
      <c r="W22" s="8">
        <v>0</v>
      </c>
      <c r="X22" s="8">
        <v>0</v>
      </c>
      <c r="Y22" s="8">
        <v>0</v>
      </c>
      <c r="Z22" s="8">
        <v>0</v>
      </c>
      <c r="AA22" s="12">
        <v>2095330</v>
      </c>
    </row>
    <row r="23" spans="1:27">
      <c r="A23" s="47" t="s">
        <v>484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12">
        <v>2441926</v>
      </c>
      <c r="W23" s="8">
        <v>0</v>
      </c>
      <c r="X23" s="8">
        <v>0</v>
      </c>
      <c r="Y23" s="8">
        <v>0</v>
      </c>
      <c r="Z23" s="8">
        <v>0</v>
      </c>
      <c r="AA23" s="12">
        <v>2441926</v>
      </c>
    </row>
    <row r="24" spans="1:27">
      <c r="A24" s="46" t="s">
        <v>483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</row>
    <row r="25" spans="1:27">
      <c r="A25" s="45" t="s">
        <v>482</v>
      </c>
      <c r="B25" s="8">
        <v>0</v>
      </c>
      <c r="C25" s="8">
        <v>0</v>
      </c>
      <c r="D25" s="8">
        <v>0</v>
      </c>
      <c r="E25" s="12">
        <v>271821</v>
      </c>
      <c r="F25" s="12">
        <v>58335</v>
      </c>
      <c r="G25" s="8">
        <v>0</v>
      </c>
      <c r="H25" s="8">
        <v>0</v>
      </c>
      <c r="I25" s="8">
        <v>0</v>
      </c>
      <c r="J25" s="12">
        <v>108399</v>
      </c>
      <c r="K25" s="12">
        <v>159400</v>
      </c>
      <c r="L25" s="12">
        <v>536687</v>
      </c>
      <c r="M25" s="12">
        <v>219615</v>
      </c>
      <c r="N25" s="12">
        <v>15346</v>
      </c>
      <c r="O25" s="12">
        <v>10681</v>
      </c>
      <c r="P25" s="12">
        <v>348502</v>
      </c>
      <c r="Q25" s="12">
        <v>192179</v>
      </c>
      <c r="R25" s="8">
        <v>0</v>
      </c>
      <c r="S25" s="8">
        <v>0</v>
      </c>
      <c r="T25" s="12">
        <v>68511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12">
        <v>1989476</v>
      </c>
    </row>
    <row r="26" spans="1:27">
      <c r="A26" s="10" t="s">
        <v>481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</row>
    <row r="27" spans="1:27">
      <c r="A27" s="10" t="s">
        <v>480</v>
      </c>
      <c r="B27" s="8">
        <v>0</v>
      </c>
      <c r="C27" s="8">
        <v>0</v>
      </c>
      <c r="D27" s="8">
        <v>0</v>
      </c>
      <c r="E27" s="12">
        <v>261732</v>
      </c>
      <c r="F27" s="12">
        <v>56170</v>
      </c>
      <c r="G27" s="8">
        <v>0</v>
      </c>
      <c r="H27" s="8">
        <v>0</v>
      </c>
      <c r="I27" s="8">
        <v>0</v>
      </c>
      <c r="J27" s="12">
        <v>104376</v>
      </c>
      <c r="K27" s="12">
        <v>153484</v>
      </c>
      <c r="L27" s="12">
        <v>516767</v>
      </c>
      <c r="M27" s="12">
        <v>211463</v>
      </c>
      <c r="N27" s="12">
        <v>14776</v>
      </c>
      <c r="O27" s="12">
        <v>10284</v>
      </c>
      <c r="P27" s="12">
        <v>335567</v>
      </c>
      <c r="Q27" s="12">
        <v>185046</v>
      </c>
      <c r="R27" s="8">
        <v>0</v>
      </c>
      <c r="S27" s="8">
        <v>0</v>
      </c>
      <c r="T27" s="12">
        <v>65968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12">
        <v>1915635</v>
      </c>
    </row>
    <row r="28" spans="1:27">
      <c r="A28" s="10" t="s">
        <v>479</v>
      </c>
      <c r="B28" s="8">
        <v>0</v>
      </c>
      <c r="C28" s="8">
        <v>0</v>
      </c>
      <c r="D28" s="12">
        <v>292535</v>
      </c>
      <c r="E28" s="12">
        <v>109209</v>
      </c>
      <c r="F28" s="12">
        <v>23437</v>
      </c>
      <c r="G28" s="8">
        <v>0</v>
      </c>
      <c r="H28" s="8">
        <v>0</v>
      </c>
      <c r="I28" s="8">
        <v>0</v>
      </c>
      <c r="J28" s="12">
        <v>43551</v>
      </c>
      <c r="K28" s="12">
        <v>64042</v>
      </c>
      <c r="L28" s="12">
        <v>215624</v>
      </c>
      <c r="M28" s="12">
        <v>88234</v>
      </c>
      <c r="N28" s="12">
        <v>6165</v>
      </c>
      <c r="O28" s="12">
        <v>4291</v>
      </c>
      <c r="P28" s="12">
        <v>140017</v>
      </c>
      <c r="Q28" s="12">
        <v>77211</v>
      </c>
      <c r="R28" s="8">
        <v>0</v>
      </c>
      <c r="S28" s="8">
        <v>0</v>
      </c>
      <c r="T28" s="12">
        <v>27526</v>
      </c>
      <c r="U28" s="8">
        <v>0</v>
      </c>
      <c r="V28" s="12">
        <v>481525</v>
      </c>
      <c r="W28" s="8">
        <v>0</v>
      </c>
      <c r="X28" s="8">
        <v>0</v>
      </c>
      <c r="Y28" s="8">
        <v>0</v>
      </c>
      <c r="Z28" s="8">
        <v>0</v>
      </c>
      <c r="AA28" s="12">
        <v>1573368</v>
      </c>
    </row>
    <row r="29" spans="1:27">
      <c r="A29" s="10" t="s">
        <v>478</v>
      </c>
      <c r="B29" s="8">
        <v>0</v>
      </c>
      <c r="C29" s="8">
        <v>0</v>
      </c>
      <c r="D29" s="12">
        <v>223925</v>
      </c>
      <c r="E29" s="12">
        <v>83596</v>
      </c>
      <c r="F29" s="12">
        <v>17940</v>
      </c>
      <c r="G29" s="8">
        <v>0</v>
      </c>
      <c r="H29" s="8">
        <v>0</v>
      </c>
      <c r="I29" s="8">
        <v>0</v>
      </c>
      <c r="J29" s="12">
        <v>33337</v>
      </c>
      <c r="K29" s="12">
        <v>49022</v>
      </c>
      <c r="L29" s="12">
        <v>165052</v>
      </c>
      <c r="M29" s="12">
        <v>67540</v>
      </c>
      <c r="N29" s="12">
        <v>4719</v>
      </c>
      <c r="O29" s="12">
        <v>3285</v>
      </c>
      <c r="P29" s="12">
        <v>107178</v>
      </c>
      <c r="Q29" s="12">
        <v>59102</v>
      </c>
      <c r="R29" s="8">
        <v>0</v>
      </c>
      <c r="S29" s="8">
        <v>0</v>
      </c>
      <c r="T29" s="12">
        <v>21070</v>
      </c>
      <c r="U29" s="8">
        <v>0</v>
      </c>
      <c r="V29" s="12">
        <v>368589</v>
      </c>
      <c r="W29" s="12">
        <v>63387</v>
      </c>
      <c r="X29" s="8">
        <v>0</v>
      </c>
      <c r="Y29" s="8">
        <v>0</v>
      </c>
      <c r="Z29" s="8">
        <v>0</v>
      </c>
      <c r="AA29" s="12">
        <v>1267742</v>
      </c>
    </row>
    <row r="30" spans="1:27">
      <c r="A30" s="44" t="s">
        <v>477</v>
      </c>
      <c r="B30" s="8">
        <v>0</v>
      </c>
      <c r="C30" s="8">
        <v>0</v>
      </c>
      <c r="D30" s="8">
        <v>0</v>
      </c>
      <c r="E30" s="12">
        <v>13398</v>
      </c>
      <c r="F30" s="12">
        <v>2875</v>
      </c>
      <c r="G30" s="8">
        <v>0</v>
      </c>
      <c r="H30" s="8">
        <v>0</v>
      </c>
      <c r="I30" s="8">
        <v>0</v>
      </c>
      <c r="J30" s="12">
        <v>5343</v>
      </c>
      <c r="K30" s="12">
        <v>7857</v>
      </c>
      <c r="L30" s="12">
        <v>26454</v>
      </c>
      <c r="M30" s="12">
        <v>10825</v>
      </c>
      <c r="N30" s="8">
        <v>756</v>
      </c>
      <c r="O30" s="8">
        <v>526</v>
      </c>
      <c r="P30" s="12">
        <v>17178</v>
      </c>
      <c r="Q30" s="12">
        <v>9473</v>
      </c>
      <c r="R30" s="8">
        <v>0</v>
      </c>
      <c r="S30" s="8">
        <v>0</v>
      </c>
      <c r="T30" s="12">
        <v>3377</v>
      </c>
      <c r="U30" s="8">
        <v>0</v>
      </c>
      <c r="V30" s="12">
        <v>59077</v>
      </c>
      <c r="W30" s="8">
        <v>0</v>
      </c>
      <c r="X30" s="8">
        <v>0</v>
      </c>
      <c r="Y30" s="8">
        <v>0</v>
      </c>
      <c r="Z30" s="8">
        <v>0</v>
      </c>
      <c r="AA30" s="12">
        <v>157141</v>
      </c>
    </row>
    <row r="31" spans="1:27">
      <c r="A31" s="44" t="s">
        <v>476</v>
      </c>
      <c r="B31" s="8">
        <v>0</v>
      </c>
      <c r="C31" s="8">
        <v>0</v>
      </c>
      <c r="D31" s="8">
        <v>0</v>
      </c>
      <c r="E31" s="12">
        <v>31344</v>
      </c>
      <c r="F31" s="12">
        <v>6727</v>
      </c>
      <c r="G31" s="8">
        <v>0</v>
      </c>
      <c r="H31" s="8">
        <v>0</v>
      </c>
      <c r="I31" s="8">
        <v>0</v>
      </c>
      <c r="J31" s="12">
        <v>12499</v>
      </c>
      <c r="K31" s="12">
        <v>18380</v>
      </c>
      <c r="L31" s="12">
        <v>61885</v>
      </c>
      <c r="M31" s="12">
        <v>25324</v>
      </c>
      <c r="N31" s="12">
        <v>1770</v>
      </c>
      <c r="O31" s="12">
        <v>1232</v>
      </c>
      <c r="P31" s="12">
        <v>40186</v>
      </c>
      <c r="Q31" s="12">
        <v>22160</v>
      </c>
      <c r="R31" s="8">
        <v>0</v>
      </c>
      <c r="S31" s="8">
        <v>0</v>
      </c>
      <c r="T31" s="12">
        <v>7900</v>
      </c>
      <c r="U31" s="8">
        <v>0</v>
      </c>
      <c r="V31" s="12">
        <v>138200</v>
      </c>
      <c r="W31" s="8">
        <v>0</v>
      </c>
      <c r="X31" s="8">
        <v>0</v>
      </c>
      <c r="Y31" s="8">
        <v>0</v>
      </c>
      <c r="Z31" s="8">
        <v>0</v>
      </c>
      <c r="AA31" s="12">
        <v>367605</v>
      </c>
    </row>
    <row r="32" spans="1:27">
      <c r="A32" s="44" t="s">
        <v>475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</row>
    <row r="33" spans="1:27">
      <c r="A33" s="10" t="s">
        <v>469</v>
      </c>
      <c r="B33" s="8">
        <v>0</v>
      </c>
      <c r="C33" s="8">
        <v>0</v>
      </c>
      <c r="D33" s="8">
        <v>0</v>
      </c>
      <c r="E33" s="12">
        <v>461806</v>
      </c>
      <c r="F33" s="12">
        <v>14320</v>
      </c>
      <c r="G33" s="8">
        <v>0</v>
      </c>
      <c r="H33" s="8">
        <v>0</v>
      </c>
      <c r="I33" s="8">
        <v>0</v>
      </c>
      <c r="J33" s="12">
        <v>57278</v>
      </c>
      <c r="K33" s="12">
        <v>264912</v>
      </c>
      <c r="L33" s="12">
        <v>1492816</v>
      </c>
      <c r="M33" s="12">
        <v>286392</v>
      </c>
      <c r="N33" s="12">
        <v>28639</v>
      </c>
      <c r="O33" s="12">
        <v>17899</v>
      </c>
      <c r="P33" s="12">
        <v>912873</v>
      </c>
      <c r="Q33" s="12">
        <v>10740</v>
      </c>
      <c r="R33" s="8">
        <v>0</v>
      </c>
      <c r="S33" s="8">
        <v>0</v>
      </c>
      <c r="T33" s="12">
        <v>14320</v>
      </c>
      <c r="U33" s="8">
        <v>0</v>
      </c>
      <c r="V33" s="8">
        <v>0</v>
      </c>
      <c r="W33" s="8">
        <v>0</v>
      </c>
      <c r="X33" s="8">
        <v>0</v>
      </c>
      <c r="Y33" s="12">
        <v>17899</v>
      </c>
      <c r="Z33" s="8">
        <v>0</v>
      </c>
      <c r="AA33" s="12">
        <v>3579894</v>
      </c>
    </row>
    <row r="34" spans="1:27">
      <c r="A34" s="10" t="s">
        <v>471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v>558399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12">
        <v>558399</v>
      </c>
    </row>
    <row r="35" spans="1:27">
      <c r="A35" s="10" t="s">
        <v>468</v>
      </c>
      <c r="B35" s="8">
        <v>0</v>
      </c>
      <c r="C35" s="8">
        <v>0</v>
      </c>
      <c r="D35" s="8">
        <v>0</v>
      </c>
      <c r="E35" s="12">
        <v>74698</v>
      </c>
      <c r="F35" s="12">
        <v>85902</v>
      </c>
      <c r="G35" s="8">
        <v>0</v>
      </c>
      <c r="H35" s="8">
        <v>0</v>
      </c>
      <c r="I35" s="8">
        <v>0</v>
      </c>
      <c r="J35" s="12">
        <v>235298</v>
      </c>
      <c r="K35" s="12">
        <v>160600</v>
      </c>
      <c r="L35" s="12">
        <v>283851</v>
      </c>
      <c r="M35" s="12">
        <v>287586</v>
      </c>
      <c r="N35" s="12">
        <v>28012</v>
      </c>
      <c r="O35" s="12">
        <v>16807</v>
      </c>
      <c r="P35" s="12">
        <v>362284</v>
      </c>
      <c r="Q35" s="12">
        <v>160600</v>
      </c>
      <c r="R35" s="8">
        <v>0</v>
      </c>
      <c r="S35" s="8">
        <v>0</v>
      </c>
      <c r="T35" s="12">
        <v>48553</v>
      </c>
      <c r="U35" s="8">
        <v>0</v>
      </c>
      <c r="V35" s="8">
        <v>0</v>
      </c>
      <c r="W35" s="8">
        <v>0</v>
      </c>
      <c r="X35" s="8">
        <v>0</v>
      </c>
      <c r="Y35" s="12">
        <v>123251</v>
      </c>
      <c r="Z35" s="8">
        <v>0</v>
      </c>
      <c r="AA35" s="12">
        <v>1867442</v>
      </c>
    </row>
    <row r="36" spans="1:27">
      <c r="A36" s="44" t="s">
        <v>474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</row>
    <row r="37" spans="1:27">
      <c r="A37" s="10" t="s">
        <v>469</v>
      </c>
      <c r="B37" s="8">
        <v>0</v>
      </c>
      <c r="C37" s="8">
        <v>0</v>
      </c>
      <c r="D37" s="8">
        <v>0</v>
      </c>
      <c r="E37" s="12">
        <v>63000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12">
        <v>63000</v>
      </c>
    </row>
    <row r="38" spans="1:27">
      <c r="A38" s="10" t="s">
        <v>471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500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500</v>
      </c>
    </row>
    <row r="39" spans="1:27">
      <c r="A39" s="10" t="s">
        <v>468</v>
      </c>
      <c r="B39" s="8">
        <v>0</v>
      </c>
      <c r="C39" s="8">
        <v>0</v>
      </c>
      <c r="D39" s="8">
        <v>0</v>
      </c>
      <c r="E39" s="12">
        <v>651016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12">
        <v>651016</v>
      </c>
    </row>
    <row r="40" spans="1:27">
      <c r="A40" s="44" t="s">
        <v>473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</row>
    <row r="41" spans="1:27">
      <c r="A41" s="10" t="s">
        <v>469</v>
      </c>
      <c r="B41" s="8">
        <v>0</v>
      </c>
      <c r="C41" s="8">
        <v>0</v>
      </c>
      <c r="D41" s="8">
        <v>0</v>
      </c>
      <c r="E41" s="12">
        <v>367062</v>
      </c>
      <c r="F41" s="12">
        <v>27444</v>
      </c>
      <c r="G41" s="8">
        <v>0</v>
      </c>
      <c r="H41" s="8">
        <v>0</v>
      </c>
      <c r="I41" s="8">
        <v>0</v>
      </c>
      <c r="J41" s="12">
        <v>58318</v>
      </c>
      <c r="K41" s="12">
        <v>428811</v>
      </c>
      <c r="L41" s="12">
        <v>1289863</v>
      </c>
      <c r="M41" s="12">
        <v>356771</v>
      </c>
      <c r="N41" s="12">
        <v>17152</v>
      </c>
      <c r="O41" s="12">
        <v>10291</v>
      </c>
      <c r="P41" s="12">
        <v>572891</v>
      </c>
      <c r="Q41" s="12">
        <v>3430</v>
      </c>
      <c r="R41" s="8">
        <v>0</v>
      </c>
      <c r="S41" s="8">
        <v>0</v>
      </c>
      <c r="T41" s="12">
        <v>284730</v>
      </c>
      <c r="U41" s="8">
        <v>0</v>
      </c>
      <c r="V41" s="8">
        <v>0</v>
      </c>
      <c r="W41" s="8">
        <v>0</v>
      </c>
      <c r="X41" s="8">
        <v>0</v>
      </c>
      <c r="Y41" s="12">
        <v>13722</v>
      </c>
      <c r="Z41" s="8">
        <v>0</v>
      </c>
      <c r="AA41" s="12">
        <v>3430486</v>
      </c>
    </row>
    <row r="42" spans="1:27">
      <c r="A42" s="10" t="s">
        <v>471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v>300000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12">
        <v>300000</v>
      </c>
    </row>
    <row r="43" spans="1:27">
      <c r="A43" s="10" t="s">
        <v>468</v>
      </c>
      <c r="B43" s="8">
        <v>0</v>
      </c>
      <c r="C43" s="8">
        <v>0</v>
      </c>
      <c r="D43" s="8">
        <v>0</v>
      </c>
      <c r="E43" s="12">
        <v>60748</v>
      </c>
      <c r="F43" s="12">
        <v>232519</v>
      </c>
      <c r="G43" s="8">
        <v>0</v>
      </c>
      <c r="H43" s="8">
        <v>0</v>
      </c>
      <c r="I43" s="8">
        <v>0</v>
      </c>
      <c r="J43" s="12">
        <v>318404</v>
      </c>
      <c r="K43" s="12">
        <v>129875</v>
      </c>
      <c r="L43" s="12">
        <v>247182</v>
      </c>
      <c r="M43" s="12">
        <v>425237</v>
      </c>
      <c r="N43" s="12">
        <v>20948</v>
      </c>
      <c r="O43" s="12">
        <v>20948</v>
      </c>
      <c r="P43" s="12">
        <v>303741</v>
      </c>
      <c r="Q43" s="12">
        <v>152918</v>
      </c>
      <c r="R43" s="8">
        <v>0</v>
      </c>
      <c r="S43" s="8">
        <v>0</v>
      </c>
      <c r="T43" s="12">
        <v>75412</v>
      </c>
      <c r="U43" s="8">
        <v>0</v>
      </c>
      <c r="V43" s="8">
        <v>0</v>
      </c>
      <c r="W43" s="8">
        <v>0</v>
      </c>
      <c r="X43" s="8">
        <v>0</v>
      </c>
      <c r="Y43" s="12">
        <v>106833</v>
      </c>
      <c r="Z43" s="8">
        <v>0</v>
      </c>
      <c r="AA43" s="12">
        <v>2094766</v>
      </c>
    </row>
    <row r="44" spans="1:27">
      <c r="A44" s="43" t="s">
        <v>472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</row>
    <row r="45" spans="1:27">
      <c r="A45" s="10" t="s">
        <v>469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</row>
    <row r="46" spans="1:27">
      <c r="A46" s="10" t="s">
        <v>471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</row>
    <row r="47" spans="1:27">
      <c r="A47" s="10" t="s">
        <v>468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</row>
    <row r="48" spans="1:27">
      <c r="A48" s="43" t="s">
        <v>470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</row>
    <row r="49" spans="1:27">
      <c r="A49" s="44" t="s">
        <v>99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</row>
    <row r="50" spans="1:27">
      <c r="A50" s="10" t="s">
        <v>469</v>
      </c>
      <c r="B50" s="8">
        <v>0</v>
      </c>
      <c r="C50" s="8">
        <v>0</v>
      </c>
      <c r="D50" s="12">
        <v>922827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12">
        <v>922827</v>
      </c>
    </row>
    <row r="51" spans="1:27">
      <c r="A51" s="10" t="s">
        <v>468</v>
      </c>
      <c r="B51" s="8">
        <v>0</v>
      </c>
      <c r="C51" s="8">
        <v>0</v>
      </c>
      <c r="D51" s="12">
        <v>3608754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12">
        <v>3608754</v>
      </c>
    </row>
    <row r="52" spans="1:27">
      <c r="A52" s="44" t="s">
        <v>467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</row>
    <row r="53" spans="1:27">
      <c r="A53" s="10" t="s">
        <v>466</v>
      </c>
      <c r="B53" s="12">
        <v>536430</v>
      </c>
      <c r="C53" s="12">
        <v>297387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12">
        <v>833817</v>
      </c>
    </row>
    <row r="54" spans="1:27">
      <c r="A54" s="10" t="s">
        <v>465</v>
      </c>
      <c r="B54" s="12">
        <v>3765743</v>
      </c>
      <c r="C54" s="12">
        <v>2087657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12">
        <v>5853400</v>
      </c>
    </row>
    <row r="55" spans="1:27">
      <c r="A55" s="10" t="s">
        <v>464</v>
      </c>
      <c r="B55" s="12">
        <v>1061341</v>
      </c>
      <c r="C55" s="12">
        <v>588388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12">
        <v>1649729</v>
      </c>
    </row>
    <row r="56" spans="1:27">
      <c r="A56" s="44" t="s">
        <v>463</v>
      </c>
      <c r="B56" s="12">
        <v>174992</v>
      </c>
      <c r="C56" s="12">
        <v>97012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12">
        <v>272004</v>
      </c>
    </row>
    <row r="57" spans="1:27">
      <c r="A57" s="44" t="s">
        <v>462</v>
      </c>
      <c r="B57" s="12">
        <v>1187259</v>
      </c>
      <c r="C57" s="12">
        <v>658194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12">
        <v>1845453</v>
      </c>
    </row>
    <row r="58" spans="1:27">
      <c r="A58" s="43" t="s">
        <v>461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</row>
    <row r="59" spans="1:27">
      <c r="A59" s="44" t="s">
        <v>460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</row>
    <row r="60" spans="1:27">
      <c r="A60" s="44" t="s">
        <v>459</v>
      </c>
      <c r="B60" s="12">
        <v>350498</v>
      </c>
      <c r="C60" s="12">
        <v>194310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12">
        <v>544808</v>
      </c>
    </row>
    <row r="61" spans="1:27">
      <c r="A61" s="44" t="s">
        <v>458</v>
      </c>
      <c r="B61" s="12">
        <v>824960</v>
      </c>
      <c r="C61" s="12">
        <v>457287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12">
        <v>1282147</v>
      </c>
    </row>
    <row r="62" spans="1:27">
      <c r="A62" s="44" t="s">
        <v>457</v>
      </c>
      <c r="B62" s="12">
        <v>628331</v>
      </c>
      <c r="C62" s="12">
        <v>348335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12">
        <v>976666</v>
      </c>
    </row>
    <row r="63" spans="1:27">
      <c r="A63" s="44" t="s">
        <v>456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</row>
    <row r="64" spans="1:27">
      <c r="A64" s="46" t="s">
        <v>506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</row>
    <row r="65" spans="1:27">
      <c r="A65" s="46" t="s">
        <v>505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</row>
    <row r="66" spans="1:27">
      <c r="A66" s="44" t="s">
        <v>455</v>
      </c>
      <c r="B66" s="12">
        <v>408828</v>
      </c>
      <c r="C66" s="12">
        <v>226646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12">
        <v>635474</v>
      </c>
    </row>
    <row r="67" spans="1:27">
      <c r="A67" s="44" t="s">
        <v>454</v>
      </c>
      <c r="B67" s="12">
        <v>190123</v>
      </c>
      <c r="C67" s="12">
        <v>105400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12">
        <v>295523</v>
      </c>
    </row>
    <row r="68" spans="1:27">
      <c r="A68" s="44" t="s">
        <v>453</v>
      </c>
      <c r="B68" s="12">
        <v>292551</v>
      </c>
      <c r="C68" s="12">
        <v>162185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12">
        <v>454736</v>
      </c>
    </row>
    <row r="69" spans="1:27">
      <c r="A69" s="44" t="s">
        <v>282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12">
        <v>1470989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12">
        <v>1470989</v>
      </c>
    </row>
    <row r="70" spans="1:27">
      <c r="A70" s="44" t="s">
        <v>452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</row>
    <row r="71" spans="1:27">
      <c r="A71" s="44" t="s">
        <v>451</v>
      </c>
      <c r="B71" s="12">
        <v>861675</v>
      </c>
      <c r="C71" s="12">
        <v>477697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12">
        <v>1339372</v>
      </c>
    </row>
    <row r="72" spans="1:27">
      <c r="A72" s="44" t="s">
        <v>450</v>
      </c>
      <c r="B72" s="12">
        <v>310660</v>
      </c>
      <c r="C72" s="12">
        <v>172224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12">
        <v>482884</v>
      </c>
    </row>
    <row r="73" spans="1:27">
      <c r="A73" s="10" t="s">
        <v>449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</row>
    <row r="74" spans="1:27">
      <c r="A74" s="10" t="s">
        <v>448</v>
      </c>
      <c r="B74" s="12">
        <v>2494338</v>
      </c>
      <c r="C74" s="12">
        <v>1382814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12">
        <v>3877152</v>
      </c>
    </row>
    <row r="75" spans="1:27">
      <c r="A75" s="10" t="s">
        <v>447</v>
      </c>
      <c r="B75" s="12">
        <v>681901</v>
      </c>
      <c r="C75" s="12">
        <v>378033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12">
        <v>1059934</v>
      </c>
    </row>
    <row r="76" spans="1:27">
      <c r="A76" s="10" t="s">
        <v>446</v>
      </c>
      <c r="B76" s="12">
        <v>2688845</v>
      </c>
      <c r="C76" s="12">
        <v>1490644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12">
        <v>4179489</v>
      </c>
    </row>
    <row r="77" spans="1:27">
      <c r="A77" s="43" t="s">
        <v>444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</row>
    <row r="78" spans="1:27">
      <c r="A78" s="44" t="s">
        <v>443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</row>
    <row r="79" spans="1:27">
      <c r="A79" s="10" t="s">
        <v>442</v>
      </c>
      <c r="B79" s="12">
        <v>11637</v>
      </c>
      <c r="C79" s="12">
        <v>6518</v>
      </c>
      <c r="D79" s="12">
        <v>3606</v>
      </c>
      <c r="E79" s="12">
        <v>1864</v>
      </c>
      <c r="F79" s="8">
        <v>400</v>
      </c>
      <c r="G79" s="12">
        <v>1040</v>
      </c>
      <c r="H79" s="8">
        <v>0</v>
      </c>
      <c r="I79" s="8">
        <v>0</v>
      </c>
      <c r="J79" s="8">
        <v>743</v>
      </c>
      <c r="K79" s="12">
        <v>1093</v>
      </c>
      <c r="L79" s="12">
        <v>3681</v>
      </c>
      <c r="M79" s="12">
        <v>1506</v>
      </c>
      <c r="N79" s="8">
        <v>105</v>
      </c>
      <c r="O79" s="8">
        <v>73</v>
      </c>
      <c r="P79" s="12">
        <v>2390</v>
      </c>
      <c r="Q79" s="12">
        <v>1318</v>
      </c>
      <c r="R79" s="8">
        <v>0</v>
      </c>
      <c r="S79" s="8">
        <v>0</v>
      </c>
      <c r="T79" s="8">
        <v>470</v>
      </c>
      <c r="U79" s="8">
        <v>0</v>
      </c>
      <c r="V79" s="12">
        <v>6540</v>
      </c>
      <c r="W79" s="8">
        <v>45</v>
      </c>
      <c r="X79" s="12">
        <v>4876</v>
      </c>
      <c r="Y79" s="8">
        <v>185</v>
      </c>
      <c r="Z79" s="8">
        <v>0</v>
      </c>
      <c r="AA79" s="12">
        <v>48093</v>
      </c>
    </row>
    <row r="80" spans="1:27">
      <c r="A80" s="10" t="s">
        <v>441</v>
      </c>
      <c r="B80" s="12">
        <v>23352</v>
      </c>
      <c r="C80" s="12">
        <v>13080</v>
      </c>
      <c r="D80" s="12">
        <v>7237</v>
      </c>
      <c r="E80" s="12">
        <v>3741</v>
      </c>
      <c r="F80" s="8">
        <v>803</v>
      </c>
      <c r="G80" s="12">
        <v>2087</v>
      </c>
      <c r="H80" s="8">
        <v>0</v>
      </c>
      <c r="I80" s="8">
        <v>0</v>
      </c>
      <c r="J80" s="12">
        <v>1492</v>
      </c>
      <c r="K80" s="12">
        <v>2194</v>
      </c>
      <c r="L80" s="12">
        <v>7386</v>
      </c>
      <c r="M80" s="12">
        <v>3023</v>
      </c>
      <c r="N80" s="8">
        <v>211</v>
      </c>
      <c r="O80" s="8">
        <v>147</v>
      </c>
      <c r="P80" s="12">
        <v>4796</v>
      </c>
      <c r="Q80" s="12">
        <v>2645</v>
      </c>
      <c r="R80" s="8">
        <v>0</v>
      </c>
      <c r="S80" s="8">
        <v>0</v>
      </c>
      <c r="T80" s="8">
        <v>943</v>
      </c>
      <c r="U80" s="8">
        <v>0</v>
      </c>
      <c r="V80" s="12">
        <v>13123</v>
      </c>
      <c r="W80" s="8">
        <v>90</v>
      </c>
      <c r="X80" s="12">
        <v>9785</v>
      </c>
      <c r="Y80" s="8">
        <v>371</v>
      </c>
      <c r="Z80" s="8">
        <v>0</v>
      </c>
      <c r="AA80" s="12">
        <v>96507</v>
      </c>
    </row>
    <row r="81" spans="1:27">
      <c r="A81" s="44" t="s">
        <v>440</v>
      </c>
      <c r="B81" s="12">
        <v>10109</v>
      </c>
      <c r="C81" s="12">
        <v>5662</v>
      </c>
      <c r="D81" s="12">
        <v>3133</v>
      </c>
      <c r="E81" s="12">
        <v>1619</v>
      </c>
      <c r="F81" s="8">
        <v>348</v>
      </c>
      <c r="G81" s="8">
        <v>903</v>
      </c>
      <c r="H81" s="8">
        <v>0</v>
      </c>
      <c r="I81" s="8">
        <v>0</v>
      </c>
      <c r="J81" s="8">
        <v>646</v>
      </c>
      <c r="K81" s="8">
        <v>950</v>
      </c>
      <c r="L81" s="12">
        <v>3198</v>
      </c>
      <c r="M81" s="12">
        <v>1308</v>
      </c>
      <c r="N81" s="8">
        <v>91</v>
      </c>
      <c r="O81" s="8">
        <v>64</v>
      </c>
      <c r="P81" s="12">
        <v>2076</v>
      </c>
      <c r="Q81" s="12">
        <v>1145</v>
      </c>
      <c r="R81" s="8">
        <v>0</v>
      </c>
      <c r="S81" s="8">
        <v>0</v>
      </c>
      <c r="T81" s="8">
        <v>408</v>
      </c>
      <c r="U81" s="8">
        <v>0</v>
      </c>
      <c r="V81" s="12">
        <v>5681</v>
      </c>
      <c r="W81" s="8">
        <v>39</v>
      </c>
      <c r="X81" s="12">
        <v>4236</v>
      </c>
      <c r="Y81" s="8">
        <v>161</v>
      </c>
      <c r="Z81" s="8">
        <v>0</v>
      </c>
      <c r="AA81" s="12">
        <v>41777</v>
      </c>
    </row>
    <row r="82" spans="1:27">
      <c r="A82" s="44" t="s">
        <v>439</v>
      </c>
      <c r="B82" s="12">
        <v>10574</v>
      </c>
      <c r="C82" s="12">
        <v>5923</v>
      </c>
      <c r="D82" s="12">
        <v>3277</v>
      </c>
      <c r="E82" s="12">
        <v>1694</v>
      </c>
      <c r="F82" s="8">
        <v>364</v>
      </c>
      <c r="G82" s="8">
        <v>945</v>
      </c>
      <c r="H82" s="8">
        <v>0</v>
      </c>
      <c r="I82" s="8">
        <v>0</v>
      </c>
      <c r="J82" s="8">
        <v>676</v>
      </c>
      <c r="K82" s="8">
        <v>993</v>
      </c>
      <c r="L82" s="12">
        <v>3345</v>
      </c>
      <c r="M82" s="12">
        <v>1369</v>
      </c>
      <c r="N82" s="8">
        <v>96</v>
      </c>
      <c r="O82" s="8">
        <v>67</v>
      </c>
      <c r="P82" s="12">
        <v>2172</v>
      </c>
      <c r="Q82" s="12">
        <v>1198</v>
      </c>
      <c r="R82" s="8">
        <v>0</v>
      </c>
      <c r="S82" s="8">
        <v>0</v>
      </c>
      <c r="T82" s="8">
        <v>427</v>
      </c>
      <c r="U82" s="8">
        <v>0</v>
      </c>
      <c r="V82" s="12">
        <v>5942</v>
      </c>
      <c r="W82" s="8">
        <v>41</v>
      </c>
      <c r="X82" s="12">
        <v>4431</v>
      </c>
      <c r="Y82" s="8">
        <v>168</v>
      </c>
      <c r="Z82" s="8">
        <v>0</v>
      </c>
      <c r="AA82" s="12">
        <v>43698</v>
      </c>
    </row>
    <row r="83" spans="1:27">
      <c r="A83" s="44" t="s">
        <v>438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</row>
    <row r="84" spans="1:27">
      <c r="A84" s="10" t="s">
        <v>437</v>
      </c>
      <c r="B84" s="12">
        <v>27589</v>
      </c>
      <c r="C84" s="12">
        <v>15454</v>
      </c>
      <c r="D84" s="12">
        <v>8550</v>
      </c>
      <c r="E84" s="12">
        <v>4420</v>
      </c>
      <c r="F84" s="8">
        <v>949</v>
      </c>
      <c r="G84" s="12">
        <v>2466</v>
      </c>
      <c r="H84" s="8">
        <v>0</v>
      </c>
      <c r="I84" s="8">
        <v>0</v>
      </c>
      <c r="J84" s="12">
        <v>1763</v>
      </c>
      <c r="K84" s="12">
        <v>2592</v>
      </c>
      <c r="L84" s="12">
        <v>8727</v>
      </c>
      <c r="M84" s="12">
        <v>3571</v>
      </c>
      <c r="N84" s="8">
        <v>250</v>
      </c>
      <c r="O84" s="8">
        <v>174</v>
      </c>
      <c r="P84" s="12">
        <v>5667</v>
      </c>
      <c r="Q84" s="12">
        <v>3125</v>
      </c>
      <c r="R84" s="8">
        <v>0</v>
      </c>
      <c r="S84" s="8">
        <v>0</v>
      </c>
      <c r="T84" s="12">
        <v>1114</v>
      </c>
      <c r="U84" s="8">
        <v>0</v>
      </c>
      <c r="V84" s="12">
        <v>15503</v>
      </c>
      <c r="W84" s="8">
        <v>106</v>
      </c>
      <c r="X84" s="12">
        <v>11561</v>
      </c>
      <c r="Y84" s="8">
        <v>439</v>
      </c>
      <c r="Z84" s="8">
        <v>0</v>
      </c>
      <c r="AA84" s="12">
        <v>114016</v>
      </c>
    </row>
    <row r="85" spans="1:27">
      <c r="A85" s="10" t="s">
        <v>436</v>
      </c>
      <c r="B85" s="12">
        <v>10574</v>
      </c>
      <c r="C85" s="12">
        <v>5923</v>
      </c>
      <c r="D85" s="12">
        <v>3277</v>
      </c>
      <c r="E85" s="12">
        <v>1694</v>
      </c>
      <c r="F85" s="8">
        <v>364</v>
      </c>
      <c r="G85" s="8">
        <v>945</v>
      </c>
      <c r="H85" s="8">
        <v>0</v>
      </c>
      <c r="I85" s="8">
        <v>0</v>
      </c>
      <c r="J85" s="8">
        <v>676</v>
      </c>
      <c r="K85" s="8">
        <v>993</v>
      </c>
      <c r="L85" s="12">
        <v>3345</v>
      </c>
      <c r="M85" s="12">
        <v>1369</v>
      </c>
      <c r="N85" s="8">
        <v>96</v>
      </c>
      <c r="O85" s="8">
        <v>67</v>
      </c>
      <c r="P85" s="12">
        <v>2172</v>
      </c>
      <c r="Q85" s="12">
        <v>1198</v>
      </c>
      <c r="R85" s="8">
        <v>0</v>
      </c>
      <c r="S85" s="8">
        <v>0</v>
      </c>
      <c r="T85" s="8">
        <v>427</v>
      </c>
      <c r="U85" s="8">
        <v>0</v>
      </c>
      <c r="V85" s="12">
        <v>5942</v>
      </c>
      <c r="W85" s="8">
        <v>41</v>
      </c>
      <c r="X85" s="12">
        <v>4431</v>
      </c>
      <c r="Y85" s="8">
        <v>168</v>
      </c>
      <c r="Z85" s="8">
        <v>0</v>
      </c>
      <c r="AA85" s="12">
        <v>43698</v>
      </c>
    </row>
    <row r="86" spans="1:27">
      <c r="A86" s="44" t="s">
        <v>435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</row>
    <row r="87" spans="1:27">
      <c r="A87" s="43" t="s">
        <v>434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</row>
    <row r="88" spans="1:27">
      <c r="A88" s="44" t="s">
        <v>433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</row>
    <row r="89" spans="1:27">
      <c r="A89" s="10" t="s">
        <v>432</v>
      </c>
      <c r="B89" s="8">
        <v>63124</v>
      </c>
      <c r="C89" s="8">
        <v>35359</v>
      </c>
      <c r="D89" s="8">
        <v>19562</v>
      </c>
      <c r="E89" s="8">
        <v>10113</v>
      </c>
      <c r="F89" s="8">
        <v>2170</v>
      </c>
      <c r="G89" s="8">
        <v>5642</v>
      </c>
      <c r="H89" s="8">
        <v>0</v>
      </c>
      <c r="I89" s="8">
        <v>0</v>
      </c>
      <c r="J89" s="8">
        <v>4033</v>
      </c>
      <c r="K89" s="8">
        <v>5930</v>
      </c>
      <c r="L89" s="8">
        <v>19967</v>
      </c>
      <c r="M89" s="8">
        <v>8171</v>
      </c>
      <c r="N89" s="8">
        <v>571</v>
      </c>
      <c r="O89" s="8">
        <v>397</v>
      </c>
      <c r="P89" s="8">
        <v>12966</v>
      </c>
      <c r="Q89" s="8">
        <v>7150</v>
      </c>
      <c r="R89" s="8">
        <v>0</v>
      </c>
      <c r="S89" s="8">
        <v>0</v>
      </c>
      <c r="T89" s="8">
        <v>2549</v>
      </c>
      <c r="U89" s="8">
        <v>0</v>
      </c>
      <c r="V89" s="8">
        <v>35473</v>
      </c>
      <c r="W89" s="8">
        <v>243</v>
      </c>
      <c r="X89" s="8">
        <v>26451</v>
      </c>
      <c r="Y89" s="8">
        <v>1004</v>
      </c>
      <c r="Z89" s="8">
        <v>0</v>
      </c>
      <c r="AA89" s="8">
        <v>260875</v>
      </c>
    </row>
    <row r="90" spans="1:27">
      <c r="A90" s="10" t="s">
        <v>431</v>
      </c>
      <c r="B90" s="8">
        <v>122295</v>
      </c>
      <c r="C90" s="8">
        <v>68503</v>
      </c>
      <c r="D90" s="8">
        <v>37900</v>
      </c>
      <c r="E90" s="8">
        <v>19592</v>
      </c>
      <c r="F90" s="8">
        <v>4205</v>
      </c>
      <c r="G90" s="8">
        <v>10930</v>
      </c>
      <c r="H90" s="8">
        <v>0</v>
      </c>
      <c r="I90" s="8">
        <v>0</v>
      </c>
      <c r="J90" s="8">
        <v>7813</v>
      </c>
      <c r="K90" s="8">
        <v>11489</v>
      </c>
      <c r="L90" s="8">
        <v>38683</v>
      </c>
      <c r="M90" s="8">
        <v>15829</v>
      </c>
      <c r="N90" s="8">
        <v>1106</v>
      </c>
      <c r="O90" s="8">
        <v>770</v>
      </c>
      <c r="P90" s="8">
        <v>25119</v>
      </c>
      <c r="Q90" s="8">
        <v>13852</v>
      </c>
      <c r="R90" s="8">
        <v>0</v>
      </c>
      <c r="S90" s="8">
        <v>0</v>
      </c>
      <c r="T90" s="8">
        <v>4938</v>
      </c>
      <c r="U90" s="8">
        <v>0</v>
      </c>
      <c r="V90" s="8">
        <v>68724</v>
      </c>
      <c r="W90" s="8">
        <v>471</v>
      </c>
      <c r="X90" s="8">
        <v>51246</v>
      </c>
      <c r="Y90" s="8">
        <v>1945</v>
      </c>
      <c r="Z90" s="8">
        <v>0</v>
      </c>
      <c r="AA90" s="8">
        <v>505411</v>
      </c>
    </row>
    <row r="91" spans="1:27">
      <c r="A91" s="10" t="s">
        <v>430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169224</v>
      </c>
      <c r="X91" s="8">
        <v>0</v>
      </c>
      <c r="Y91" s="8">
        <v>0</v>
      </c>
      <c r="Z91" s="8">
        <v>0</v>
      </c>
      <c r="AA91" s="8">
        <v>169224</v>
      </c>
    </row>
    <row r="92" spans="1:27">
      <c r="A92" s="10" t="s">
        <v>429</v>
      </c>
      <c r="B92" s="8">
        <v>28662</v>
      </c>
      <c r="C92" s="8">
        <v>16055</v>
      </c>
      <c r="D92" s="8">
        <v>8883</v>
      </c>
      <c r="E92" s="8">
        <v>4592</v>
      </c>
      <c r="F92" s="8">
        <v>985</v>
      </c>
      <c r="G92" s="8">
        <v>2562</v>
      </c>
      <c r="H92" s="8">
        <v>0</v>
      </c>
      <c r="I92" s="8">
        <v>0</v>
      </c>
      <c r="J92" s="8">
        <v>1831</v>
      </c>
      <c r="K92" s="8">
        <v>2693</v>
      </c>
      <c r="L92" s="8">
        <v>9066</v>
      </c>
      <c r="M92" s="8">
        <v>3710</v>
      </c>
      <c r="N92" s="8">
        <v>259</v>
      </c>
      <c r="O92" s="8">
        <v>180</v>
      </c>
      <c r="P92" s="8">
        <v>5887</v>
      </c>
      <c r="Q92" s="8">
        <v>3246</v>
      </c>
      <c r="R92" s="8">
        <v>0</v>
      </c>
      <c r="S92" s="8">
        <v>0</v>
      </c>
      <c r="T92" s="8">
        <v>1157</v>
      </c>
      <c r="U92" s="8">
        <v>0</v>
      </c>
      <c r="V92" s="8">
        <v>16107</v>
      </c>
      <c r="W92" s="8">
        <v>110</v>
      </c>
      <c r="X92" s="8">
        <v>12011</v>
      </c>
      <c r="Y92" s="8">
        <v>456</v>
      </c>
      <c r="Z92" s="8">
        <v>0</v>
      </c>
      <c r="AA92" s="8">
        <v>118454</v>
      </c>
    </row>
    <row r="93" spans="1:27">
      <c r="A93" s="10" t="s">
        <v>428</v>
      </c>
      <c r="B93" s="8">
        <v>105033</v>
      </c>
      <c r="C93" s="8">
        <v>58833</v>
      </c>
      <c r="D93" s="8">
        <v>32550</v>
      </c>
      <c r="E93" s="8">
        <v>16827</v>
      </c>
      <c r="F93" s="8">
        <v>3611</v>
      </c>
      <c r="G93" s="8">
        <v>9387</v>
      </c>
      <c r="H93" s="8">
        <v>0</v>
      </c>
      <c r="I93" s="8">
        <v>0</v>
      </c>
      <c r="J93" s="8">
        <v>6710</v>
      </c>
      <c r="K93" s="8">
        <v>9867</v>
      </c>
      <c r="L93" s="8">
        <v>33223</v>
      </c>
      <c r="M93" s="8">
        <v>13595</v>
      </c>
      <c r="N93" s="8">
        <v>950</v>
      </c>
      <c r="O93" s="8">
        <v>661</v>
      </c>
      <c r="P93" s="8">
        <v>21574</v>
      </c>
      <c r="Q93" s="8">
        <v>11897</v>
      </c>
      <c r="R93" s="8">
        <v>0</v>
      </c>
      <c r="S93" s="8">
        <v>0</v>
      </c>
      <c r="T93" s="8">
        <v>4241</v>
      </c>
      <c r="U93" s="8">
        <v>0</v>
      </c>
      <c r="V93" s="8">
        <v>59023</v>
      </c>
      <c r="W93" s="8">
        <v>405</v>
      </c>
      <c r="X93" s="8">
        <v>44013</v>
      </c>
      <c r="Y93" s="8">
        <v>1670</v>
      </c>
      <c r="Z93" s="8">
        <v>0</v>
      </c>
      <c r="AA93" s="8">
        <v>434070</v>
      </c>
    </row>
    <row r="94" spans="1:27">
      <c r="A94" s="10" t="s">
        <v>427</v>
      </c>
      <c r="B94" s="8">
        <v>132983</v>
      </c>
      <c r="C94" s="8">
        <v>74490</v>
      </c>
      <c r="D94" s="8">
        <v>41212</v>
      </c>
      <c r="E94" s="8">
        <v>21305</v>
      </c>
      <c r="F94" s="8">
        <v>4572</v>
      </c>
      <c r="G94" s="8">
        <v>11886</v>
      </c>
      <c r="H94" s="8">
        <v>0</v>
      </c>
      <c r="I94" s="8">
        <v>0</v>
      </c>
      <c r="J94" s="8">
        <v>8496</v>
      </c>
      <c r="K94" s="8">
        <v>12493</v>
      </c>
      <c r="L94" s="8">
        <v>42064</v>
      </c>
      <c r="M94" s="8">
        <v>17213</v>
      </c>
      <c r="N94" s="8">
        <v>1203</v>
      </c>
      <c r="O94" s="8">
        <v>837</v>
      </c>
      <c r="P94" s="8">
        <v>27315</v>
      </c>
      <c r="Q94" s="8">
        <v>15062</v>
      </c>
      <c r="R94" s="8">
        <v>0</v>
      </c>
      <c r="S94" s="8">
        <v>0</v>
      </c>
      <c r="T94" s="8">
        <v>5370</v>
      </c>
      <c r="U94" s="8">
        <v>0</v>
      </c>
      <c r="V94" s="8">
        <v>74730</v>
      </c>
      <c r="W94" s="8">
        <v>512</v>
      </c>
      <c r="X94" s="8">
        <v>55725</v>
      </c>
      <c r="Y94" s="8">
        <v>2115</v>
      </c>
      <c r="Z94" s="8">
        <v>0</v>
      </c>
      <c r="AA94" s="8">
        <v>549583</v>
      </c>
    </row>
    <row r="95" spans="1:27">
      <c r="A95" s="10" t="s">
        <v>426</v>
      </c>
      <c r="B95" s="8">
        <v>80228</v>
      </c>
      <c r="C95" s="8">
        <v>44939</v>
      </c>
      <c r="D95" s="8">
        <v>24963</v>
      </c>
      <c r="E95" s="8">
        <v>12853</v>
      </c>
      <c r="F95" s="8">
        <v>2758</v>
      </c>
      <c r="G95" s="8">
        <v>7170</v>
      </c>
      <c r="H95" s="8">
        <v>0</v>
      </c>
      <c r="I95" s="8">
        <v>0</v>
      </c>
      <c r="J95" s="8">
        <v>5126</v>
      </c>
      <c r="K95" s="8">
        <v>7537</v>
      </c>
      <c r="L95" s="8">
        <v>25377</v>
      </c>
      <c r="M95" s="8">
        <v>10384</v>
      </c>
      <c r="N95" s="8">
        <v>726</v>
      </c>
      <c r="O95" s="8">
        <v>505</v>
      </c>
      <c r="P95" s="8">
        <v>16479</v>
      </c>
      <c r="Q95" s="8">
        <v>9087</v>
      </c>
      <c r="R95" s="8">
        <v>0</v>
      </c>
      <c r="S95" s="8">
        <v>0</v>
      </c>
      <c r="T95" s="8">
        <v>3240</v>
      </c>
      <c r="U95" s="8">
        <v>0</v>
      </c>
      <c r="V95" s="8">
        <v>45084</v>
      </c>
      <c r="W95" s="8">
        <v>309</v>
      </c>
      <c r="X95" s="8">
        <v>33618</v>
      </c>
      <c r="Y95" s="8">
        <v>1276</v>
      </c>
      <c r="Z95" s="8">
        <v>0</v>
      </c>
      <c r="AA95" s="8">
        <v>331559</v>
      </c>
    </row>
    <row r="96" spans="1:27">
      <c r="A96" s="10" t="s">
        <v>425</v>
      </c>
      <c r="B96" s="8">
        <v>33395</v>
      </c>
      <c r="C96" s="8">
        <v>18706</v>
      </c>
      <c r="D96" s="8">
        <v>10349</v>
      </c>
      <c r="E96" s="8">
        <v>5350</v>
      </c>
      <c r="F96" s="8">
        <v>1148</v>
      </c>
      <c r="G96" s="8">
        <v>2985</v>
      </c>
      <c r="H96" s="8">
        <v>0</v>
      </c>
      <c r="I96" s="8">
        <v>0</v>
      </c>
      <c r="J96" s="8">
        <v>2134</v>
      </c>
      <c r="K96" s="8">
        <v>3137</v>
      </c>
      <c r="L96" s="8">
        <v>10563</v>
      </c>
      <c r="M96" s="8">
        <v>4323</v>
      </c>
      <c r="N96" s="8">
        <v>302</v>
      </c>
      <c r="O96" s="8">
        <v>210</v>
      </c>
      <c r="P96" s="8">
        <v>6859</v>
      </c>
      <c r="Q96" s="8">
        <v>3783</v>
      </c>
      <c r="R96" s="8">
        <v>0</v>
      </c>
      <c r="S96" s="8">
        <v>0</v>
      </c>
      <c r="T96" s="8">
        <v>1348</v>
      </c>
      <c r="U96" s="8">
        <v>0</v>
      </c>
      <c r="V96" s="8">
        <v>18767</v>
      </c>
      <c r="W96" s="8">
        <v>129</v>
      </c>
      <c r="X96" s="8">
        <v>13994</v>
      </c>
      <c r="Y96" s="8">
        <v>531</v>
      </c>
      <c r="Z96" s="8">
        <v>0</v>
      </c>
      <c r="AA96" s="8">
        <v>138014</v>
      </c>
    </row>
    <row r="97" spans="1:27">
      <c r="A97" s="10" t="s">
        <v>424</v>
      </c>
      <c r="B97" s="8">
        <v>148952</v>
      </c>
      <c r="C97" s="8">
        <v>83435</v>
      </c>
      <c r="D97" s="8">
        <v>46161</v>
      </c>
      <c r="E97" s="8">
        <v>23863</v>
      </c>
      <c r="F97" s="8">
        <v>5121</v>
      </c>
      <c r="G97" s="8">
        <v>13313</v>
      </c>
      <c r="H97" s="8">
        <v>0</v>
      </c>
      <c r="I97" s="8">
        <v>0</v>
      </c>
      <c r="J97" s="8">
        <v>9516</v>
      </c>
      <c r="K97" s="8">
        <v>13994</v>
      </c>
      <c r="L97" s="8">
        <v>47115</v>
      </c>
      <c r="M97" s="8">
        <v>19280</v>
      </c>
      <c r="N97" s="8">
        <v>1347</v>
      </c>
      <c r="O97" s="8">
        <v>938</v>
      </c>
      <c r="P97" s="8">
        <v>30595</v>
      </c>
      <c r="Q97" s="8">
        <v>16871</v>
      </c>
      <c r="R97" s="8">
        <v>0</v>
      </c>
      <c r="S97" s="8">
        <v>0</v>
      </c>
      <c r="T97" s="8">
        <v>6015</v>
      </c>
      <c r="U97" s="8">
        <v>0</v>
      </c>
      <c r="V97" s="8">
        <v>83704</v>
      </c>
      <c r="W97" s="8">
        <v>574</v>
      </c>
      <c r="X97" s="8">
        <v>62417</v>
      </c>
      <c r="Y97" s="8">
        <v>2368</v>
      </c>
      <c r="Z97" s="8">
        <v>0</v>
      </c>
      <c r="AA97" s="8">
        <v>615578</v>
      </c>
    </row>
    <row r="98" spans="1:27">
      <c r="A98" s="44" t="s">
        <v>423</v>
      </c>
      <c r="B98" s="8">
        <v>491126</v>
      </c>
      <c r="C98" s="8">
        <v>275101</v>
      </c>
      <c r="D98" s="8">
        <v>152202</v>
      </c>
      <c r="E98" s="8">
        <v>78681</v>
      </c>
      <c r="F98" s="8">
        <v>16886</v>
      </c>
      <c r="G98" s="8">
        <v>43895</v>
      </c>
      <c r="H98" s="8">
        <v>0</v>
      </c>
      <c r="I98" s="8">
        <v>0</v>
      </c>
      <c r="J98" s="8">
        <v>31377</v>
      </c>
      <c r="K98" s="8">
        <v>46140</v>
      </c>
      <c r="L98" s="8">
        <v>155348</v>
      </c>
      <c r="M98" s="8">
        <v>63569</v>
      </c>
      <c r="N98" s="8">
        <v>4442</v>
      </c>
      <c r="O98" s="8">
        <v>3092</v>
      </c>
      <c r="P98" s="8">
        <v>100877</v>
      </c>
      <c r="Q98" s="8">
        <v>55628</v>
      </c>
      <c r="R98" s="8">
        <v>0</v>
      </c>
      <c r="S98" s="8">
        <v>0</v>
      </c>
      <c r="T98" s="8">
        <v>19831</v>
      </c>
      <c r="U98" s="8">
        <v>0</v>
      </c>
      <c r="V98" s="8">
        <v>275989</v>
      </c>
      <c r="W98" s="8">
        <v>1892</v>
      </c>
      <c r="X98" s="8">
        <v>205800</v>
      </c>
      <c r="Y98" s="8">
        <v>7809</v>
      </c>
      <c r="Z98" s="8">
        <v>0</v>
      </c>
      <c r="AA98" s="8">
        <v>2029684</v>
      </c>
    </row>
    <row r="99" spans="1:27">
      <c r="A99" s="44" t="s">
        <v>422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</row>
    <row r="100" spans="1:27">
      <c r="A100" s="10" t="s">
        <v>421</v>
      </c>
      <c r="B100" s="8">
        <v>309557</v>
      </c>
      <c r="C100" s="8">
        <v>173397</v>
      </c>
      <c r="D100" s="8">
        <v>95933</v>
      </c>
      <c r="E100" s="8">
        <v>49593</v>
      </c>
      <c r="F100" s="8">
        <v>10643</v>
      </c>
      <c r="G100" s="8">
        <v>27667</v>
      </c>
      <c r="H100" s="8">
        <v>0</v>
      </c>
      <c r="I100" s="8">
        <v>0</v>
      </c>
      <c r="J100" s="8">
        <v>19777</v>
      </c>
      <c r="K100" s="8">
        <v>29082</v>
      </c>
      <c r="L100" s="8">
        <v>97916</v>
      </c>
      <c r="M100" s="8">
        <v>40068</v>
      </c>
      <c r="N100" s="8">
        <v>2800</v>
      </c>
      <c r="O100" s="8">
        <v>1949</v>
      </c>
      <c r="P100" s="8">
        <v>63583</v>
      </c>
      <c r="Q100" s="8">
        <v>35062</v>
      </c>
      <c r="R100" s="8">
        <v>0</v>
      </c>
      <c r="S100" s="8">
        <v>0</v>
      </c>
      <c r="T100" s="8">
        <v>12500</v>
      </c>
      <c r="U100" s="8">
        <v>0</v>
      </c>
      <c r="V100" s="8">
        <v>173957</v>
      </c>
      <c r="W100" s="8">
        <v>1192</v>
      </c>
      <c r="X100" s="8">
        <v>129716</v>
      </c>
      <c r="Y100" s="8">
        <v>4922</v>
      </c>
      <c r="Z100" s="8">
        <v>0</v>
      </c>
      <c r="AA100" s="8">
        <v>1279314</v>
      </c>
    </row>
    <row r="101" spans="1:27">
      <c r="A101" s="10" t="s">
        <v>420</v>
      </c>
      <c r="B101" s="8">
        <v>107803</v>
      </c>
      <c r="C101" s="8">
        <v>60385</v>
      </c>
      <c r="D101" s="8">
        <v>33409</v>
      </c>
      <c r="E101" s="8">
        <v>17271</v>
      </c>
      <c r="F101" s="8">
        <v>3706</v>
      </c>
      <c r="G101" s="8">
        <v>9635</v>
      </c>
      <c r="H101" s="8">
        <v>0</v>
      </c>
      <c r="I101" s="8">
        <v>0</v>
      </c>
      <c r="J101" s="8">
        <v>6887</v>
      </c>
      <c r="K101" s="8">
        <v>10128</v>
      </c>
      <c r="L101" s="8">
        <v>34099</v>
      </c>
      <c r="M101" s="8">
        <v>13954</v>
      </c>
      <c r="N101" s="8">
        <v>975</v>
      </c>
      <c r="O101" s="8">
        <v>679</v>
      </c>
      <c r="P101" s="8">
        <v>22143</v>
      </c>
      <c r="Q101" s="8">
        <v>12210</v>
      </c>
      <c r="R101" s="8">
        <v>0</v>
      </c>
      <c r="S101" s="8">
        <v>0</v>
      </c>
      <c r="T101" s="8">
        <v>4353</v>
      </c>
      <c r="U101" s="8">
        <v>0</v>
      </c>
      <c r="V101" s="8">
        <v>60580</v>
      </c>
      <c r="W101" s="8">
        <v>415</v>
      </c>
      <c r="X101" s="8">
        <v>45174</v>
      </c>
      <c r="Y101" s="8">
        <v>1714</v>
      </c>
      <c r="Z101" s="8">
        <v>0</v>
      </c>
      <c r="AA101" s="8">
        <v>445520</v>
      </c>
    </row>
    <row r="102" spans="1:27">
      <c r="A102" s="44" t="s">
        <v>419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</row>
    <row r="103" spans="1:27">
      <c r="A103" s="10" t="s">
        <v>418</v>
      </c>
      <c r="B103" s="8">
        <v>52954</v>
      </c>
      <c r="C103" s="8">
        <v>29662</v>
      </c>
      <c r="D103" s="8">
        <v>16411</v>
      </c>
      <c r="E103" s="8">
        <v>8483</v>
      </c>
      <c r="F103" s="8">
        <v>1821</v>
      </c>
      <c r="G103" s="8">
        <v>4733</v>
      </c>
      <c r="H103" s="8">
        <v>0</v>
      </c>
      <c r="I103" s="8">
        <v>0</v>
      </c>
      <c r="J103" s="8">
        <v>3383</v>
      </c>
      <c r="K103" s="8">
        <v>4975</v>
      </c>
      <c r="L103" s="8">
        <v>16750</v>
      </c>
      <c r="M103" s="8">
        <v>6854</v>
      </c>
      <c r="N103" s="8">
        <v>479</v>
      </c>
      <c r="O103" s="8">
        <v>333</v>
      </c>
      <c r="P103" s="8">
        <v>10877</v>
      </c>
      <c r="Q103" s="8">
        <v>5998</v>
      </c>
      <c r="R103" s="8">
        <v>0</v>
      </c>
      <c r="S103" s="8">
        <v>0</v>
      </c>
      <c r="T103" s="8">
        <v>2138</v>
      </c>
      <c r="U103" s="8">
        <v>0</v>
      </c>
      <c r="V103" s="8">
        <v>29758</v>
      </c>
      <c r="W103" s="8">
        <v>204</v>
      </c>
      <c r="X103" s="8">
        <v>22190</v>
      </c>
      <c r="Y103" s="8">
        <v>842</v>
      </c>
      <c r="Z103" s="8">
        <v>0</v>
      </c>
      <c r="AA103" s="8">
        <v>218843</v>
      </c>
    </row>
    <row r="104" spans="1:27">
      <c r="A104" s="10" t="s">
        <v>417</v>
      </c>
      <c r="B104" s="8">
        <v>74056</v>
      </c>
      <c r="C104" s="8">
        <v>41482</v>
      </c>
      <c r="D104" s="8">
        <v>22950</v>
      </c>
      <c r="E104" s="8">
        <v>11864</v>
      </c>
      <c r="F104" s="8">
        <v>2546</v>
      </c>
      <c r="G104" s="8">
        <v>6619</v>
      </c>
      <c r="H104" s="8">
        <v>0</v>
      </c>
      <c r="I104" s="8">
        <v>0</v>
      </c>
      <c r="J104" s="8">
        <v>4731</v>
      </c>
      <c r="K104" s="8">
        <v>6957</v>
      </c>
      <c r="L104" s="8">
        <v>23425</v>
      </c>
      <c r="M104" s="8">
        <v>9586</v>
      </c>
      <c r="N104" s="8">
        <v>670</v>
      </c>
      <c r="O104" s="8">
        <v>466</v>
      </c>
      <c r="P104" s="8">
        <v>15211</v>
      </c>
      <c r="Q104" s="8">
        <v>8388</v>
      </c>
      <c r="R104" s="8">
        <v>0</v>
      </c>
      <c r="S104" s="8">
        <v>0</v>
      </c>
      <c r="T104" s="8">
        <v>2990</v>
      </c>
      <c r="U104" s="8">
        <v>0</v>
      </c>
      <c r="V104" s="8">
        <v>41616</v>
      </c>
      <c r="W104" s="8">
        <v>285</v>
      </c>
      <c r="X104" s="8">
        <v>31032</v>
      </c>
      <c r="Y104" s="8">
        <v>1178</v>
      </c>
      <c r="Z104" s="8">
        <v>0</v>
      </c>
      <c r="AA104" s="8">
        <v>306053</v>
      </c>
    </row>
    <row r="105" spans="1:27">
      <c r="A105" s="44" t="s">
        <v>416</v>
      </c>
      <c r="B105" s="8">
        <v>122108</v>
      </c>
      <c r="C105" s="8">
        <v>68398</v>
      </c>
      <c r="D105" s="8">
        <v>37842</v>
      </c>
      <c r="E105" s="8">
        <v>19562</v>
      </c>
      <c r="F105" s="8">
        <v>4198</v>
      </c>
      <c r="G105" s="8">
        <v>10914</v>
      </c>
      <c r="H105" s="8">
        <v>0</v>
      </c>
      <c r="I105" s="8">
        <v>0</v>
      </c>
      <c r="J105" s="8">
        <v>7801</v>
      </c>
      <c r="K105" s="8">
        <v>11472</v>
      </c>
      <c r="L105" s="8">
        <v>38624</v>
      </c>
      <c r="M105" s="8">
        <v>15805</v>
      </c>
      <c r="N105" s="8">
        <v>1104</v>
      </c>
      <c r="O105" s="8">
        <v>769</v>
      </c>
      <c r="P105" s="8">
        <v>25081</v>
      </c>
      <c r="Q105" s="8">
        <v>13831</v>
      </c>
      <c r="R105" s="8">
        <v>0</v>
      </c>
      <c r="S105" s="8">
        <v>0</v>
      </c>
      <c r="T105" s="8">
        <v>4931</v>
      </c>
      <c r="U105" s="8">
        <v>0</v>
      </c>
      <c r="V105" s="8">
        <v>68619</v>
      </c>
      <c r="W105" s="8">
        <v>470</v>
      </c>
      <c r="X105" s="8">
        <v>51168</v>
      </c>
      <c r="Y105" s="8">
        <v>1942</v>
      </c>
      <c r="Z105" s="8">
        <v>0</v>
      </c>
      <c r="AA105" s="8">
        <v>504638</v>
      </c>
    </row>
    <row r="106" spans="1:27">
      <c r="A106" s="44" t="s">
        <v>415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</row>
    <row r="107" spans="1:27">
      <c r="A107" s="10" t="s">
        <v>414</v>
      </c>
      <c r="B107" s="8">
        <v>47178</v>
      </c>
      <c r="C107" s="8">
        <v>26426</v>
      </c>
      <c r="D107" s="8">
        <v>14621</v>
      </c>
      <c r="E107" s="8">
        <v>7558</v>
      </c>
      <c r="F107" s="8">
        <v>1622</v>
      </c>
      <c r="G107" s="8">
        <v>4217</v>
      </c>
      <c r="H107" s="8">
        <v>0</v>
      </c>
      <c r="I107" s="8">
        <v>0</v>
      </c>
      <c r="J107" s="8">
        <v>3014</v>
      </c>
      <c r="K107" s="8">
        <v>4432</v>
      </c>
      <c r="L107" s="8">
        <v>14923</v>
      </c>
      <c r="M107" s="8">
        <v>6107</v>
      </c>
      <c r="N107" s="8">
        <v>427</v>
      </c>
      <c r="O107" s="8">
        <v>297</v>
      </c>
      <c r="P107" s="8">
        <v>9690</v>
      </c>
      <c r="Q107" s="8">
        <v>5344</v>
      </c>
      <c r="R107" s="8">
        <v>0</v>
      </c>
      <c r="S107" s="8">
        <v>0</v>
      </c>
      <c r="T107" s="8">
        <v>1905</v>
      </c>
      <c r="U107" s="8">
        <v>0</v>
      </c>
      <c r="V107" s="8">
        <v>26512</v>
      </c>
      <c r="W107" s="8">
        <v>182</v>
      </c>
      <c r="X107" s="8">
        <v>19769</v>
      </c>
      <c r="Y107" s="8">
        <v>750</v>
      </c>
      <c r="Z107" s="8">
        <v>0</v>
      </c>
      <c r="AA107" s="8">
        <v>194973</v>
      </c>
    </row>
    <row r="108" spans="1:27">
      <c r="A108" s="10" t="s">
        <v>413</v>
      </c>
      <c r="B108" s="8">
        <v>56231</v>
      </c>
      <c r="C108" s="8">
        <v>31498</v>
      </c>
      <c r="D108" s="8">
        <v>17426</v>
      </c>
      <c r="E108" s="8">
        <v>9009</v>
      </c>
      <c r="F108" s="8">
        <v>1933</v>
      </c>
      <c r="G108" s="8">
        <v>5026</v>
      </c>
      <c r="H108" s="8">
        <v>0</v>
      </c>
      <c r="I108" s="8">
        <v>0</v>
      </c>
      <c r="J108" s="8">
        <v>3593</v>
      </c>
      <c r="K108" s="8">
        <v>5283</v>
      </c>
      <c r="L108" s="8">
        <v>17787</v>
      </c>
      <c r="M108" s="8">
        <v>7278</v>
      </c>
      <c r="N108" s="8">
        <v>509</v>
      </c>
      <c r="O108" s="8">
        <v>354</v>
      </c>
      <c r="P108" s="8">
        <v>11550</v>
      </c>
      <c r="Q108" s="8">
        <v>6369</v>
      </c>
      <c r="R108" s="8">
        <v>0</v>
      </c>
      <c r="S108" s="8">
        <v>0</v>
      </c>
      <c r="T108" s="8">
        <v>2271</v>
      </c>
      <c r="U108" s="8">
        <v>0</v>
      </c>
      <c r="V108" s="8">
        <v>31599</v>
      </c>
      <c r="W108" s="8">
        <v>217</v>
      </c>
      <c r="X108" s="8">
        <v>23563</v>
      </c>
      <c r="Y108" s="8">
        <v>894</v>
      </c>
      <c r="Z108" s="8">
        <v>0</v>
      </c>
      <c r="AA108" s="8">
        <v>232388</v>
      </c>
    </row>
    <row r="109" spans="1:27">
      <c r="A109" s="10" t="s">
        <v>412</v>
      </c>
      <c r="B109" s="8">
        <v>45949</v>
      </c>
      <c r="C109" s="8">
        <v>25738</v>
      </c>
      <c r="D109" s="8">
        <v>14240</v>
      </c>
      <c r="E109" s="8">
        <v>7361</v>
      </c>
      <c r="F109" s="8">
        <v>1580</v>
      </c>
      <c r="G109" s="8">
        <v>4107</v>
      </c>
      <c r="H109" s="8">
        <v>0</v>
      </c>
      <c r="I109" s="8">
        <v>0</v>
      </c>
      <c r="J109" s="8">
        <v>2936</v>
      </c>
      <c r="K109" s="8">
        <v>4317</v>
      </c>
      <c r="L109" s="8">
        <v>14534</v>
      </c>
      <c r="M109" s="8">
        <v>5947</v>
      </c>
      <c r="N109" s="8">
        <v>416</v>
      </c>
      <c r="O109" s="8">
        <v>289</v>
      </c>
      <c r="P109" s="8">
        <v>9438</v>
      </c>
      <c r="Q109" s="8">
        <v>5204</v>
      </c>
      <c r="R109" s="8">
        <v>0</v>
      </c>
      <c r="S109" s="8">
        <v>0</v>
      </c>
      <c r="T109" s="8">
        <v>1855</v>
      </c>
      <c r="U109" s="8">
        <v>0</v>
      </c>
      <c r="V109" s="8">
        <v>25821</v>
      </c>
      <c r="W109" s="8">
        <v>177</v>
      </c>
      <c r="X109" s="8">
        <v>19254</v>
      </c>
      <c r="Y109" s="8">
        <v>731</v>
      </c>
      <c r="Z109" s="8">
        <v>0</v>
      </c>
      <c r="AA109" s="8">
        <v>189893</v>
      </c>
    </row>
    <row r="110" spans="1:27">
      <c r="A110" s="10" t="s">
        <v>411</v>
      </c>
      <c r="B110" s="8">
        <v>130843</v>
      </c>
      <c r="C110" s="8">
        <v>73291</v>
      </c>
      <c r="D110" s="8">
        <v>40549</v>
      </c>
      <c r="E110" s="8">
        <v>20962</v>
      </c>
      <c r="F110" s="8">
        <v>4499</v>
      </c>
      <c r="G110" s="8">
        <v>11694</v>
      </c>
      <c r="H110" s="8">
        <v>0</v>
      </c>
      <c r="I110" s="8">
        <v>0</v>
      </c>
      <c r="J110" s="8">
        <v>8359</v>
      </c>
      <c r="K110" s="8">
        <v>12292</v>
      </c>
      <c r="L110" s="8">
        <v>41387</v>
      </c>
      <c r="M110" s="8">
        <v>16936</v>
      </c>
      <c r="N110" s="8">
        <v>1183</v>
      </c>
      <c r="O110" s="8">
        <v>824</v>
      </c>
      <c r="P110" s="8">
        <v>26875</v>
      </c>
      <c r="Q110" s="8">
        <v>14820</v>
      </c>
      <c r="R110" s="8">
        <v>0</v>
      </c>
      <c r="S110" s="8">
        <v>0</v>
      </c>
      <c r="T110" s="8">
        <v>5283</v>
      </c>
      <c r="U110" s="8">
        <v>0</v>
      </c>
      <c r="V110" s="8">
        <v>73528</v>
      </c>
      <c r="W110" s="8">
        <v>504</v>
      </c>
      <c r="X110" s="8">
        <v>54828</v>
      </c>
      <c r="Y110" s="8">
        <v>2081</v>
      </c>
      <c r="Z110" s="8">
        <v>0</v>
      </c>
      <c r="AA110" s="8">
        <v>540737</v>
      </c>
    </row>
    <row r="111" spans="1:27">
      <c r="A111" s="44" t="s">
        <v>410</v>
      </c>
      <c r="B111" s="8">
        <v>45489</v>
      </c>
      <c r="C111" s="8">
        <v>25481</v>
      </c>
      <c r="D111" s="8">
        <v>14097</v>
      </c>
      <c r="E111" s="8">
        <v>7288</v>
      </c>
      <c r="F111" s="8">
        <v>1564</v>
      </c>
      <c r="G111" s="8">
        <v>4066</v>
      </c>
      <c r="H111" s="8">
        <v>0</v>
      </c>
      <c r="I111" s="8">
        <v>0</v>
      </c>
      <c r="J111" s="8">
        <v>2906</v>
      </c>
      <c r="K111" s="8">
        <v>4274</v>
      </c>
      <c r="L111" s="8">
        <v>14389</v>
      </c>
      <c r="M111" s="8">
        <v>5888</v>
      </c>
      <c r="N111" s="8">
        <v>411</v>
      </c>
      <c r="O111" s="8">
        <v>286</v>
      </c>
      <c r="P111" s="8">
        <v>9344</v>
      </c>
      <c r="Q111" s="8">
        <v>5152</v>
      </c>
      <c r="R111" s="8">
        <v>0</v>
      </c>
      <c r="S111" s="8">
        <v>0</v>
      </c>
      <c r="T111" s="8">
        <v>1837</v>
      </c>
      <c r="U111" s="8">
        <v>0</v>
      </c>
      <c r="V111" s="8">
        <v>25563</v>
      </c>
      <c r="W111" s="8">
        <v>175</v>
      </c>
      <c r="X111" s="8">
        <v>19062</v>
      </c>
      <c r="Y111" s="8">
        <v>723</v>
      </c>
      <c r="Z111" s="8">
        <v>0</v>
      </c>
      <c r="AA111" s="8">
        <v>187995</v>
      </c>
    </row>
    <row r="112" spans="1:27">
      <c r="A112" s="43" t="s">
        <v>409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</row>
    <row r="113" spans="1:27">
      <c r="A113" s="44" t="s">
        <v>408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</row>
    <row r="114" spans="1:27">
      <c r="A114" s="44" t="s">
        <v>407</v>
      </c>
      <c r="B114" s="8">
        <v>456963</v>
      </c>
      <c r="C114" s="8">
        <v>255965</v>
      </c>
      <c r="D114" s="8">
        <v>141614</v>
      </c>
      <c r="E114" s="8">
        <v>73208</v>
      </c>
      <c r="F114" s="8">
        <v>15711</v>
      </c>
      <c r="G114" s="8">
        <v>40842</v>
      </c>
      <c r="H114" s="8">
        <v>0</v>
      </c>
      <c r="I114" s="8">
        <v>0</v>
      </c>
      <c r="J114" s="8">
        <v>29194</v>
      </c>
      <c r="K114" s="8">
        <v>42930</v>
      </c>
      <c r="L114" s="8">
        <v>144542</v>
      </c>
      <c r="M114" s="8">
        <v>59147</v>
      </c>
      <c r="N114" s="8">
        <v>4133</v>
      </c>
      <c r="O114" s="8">
        <v>2877</v>
      </c>
      <c r="P114" s="8">
        <v>93860</v>
      </c>
      <c r="Q114" s="8">
        <v>51758</v>
      </c>
      <c r="R114" s="8">
        <v>0</v>
      </c>
      <c r="S114" s="8">
        <v>0</v>
      </c>
      <c r="T114" s="8">
        <v>18452</v>
      </c>
      <c r="U114" s="8">
        <v>0</v>
      </c>
      <c r="V114" s="8">
        <v>256791</v>
      </c>
      <c r="W114" s="8">
        <v>1760</v>
      </c>
      <c r="X114" s="8">
        <v>191484</v>
      </c>
      <c r="Y114" s="8">
        <v>7266</v>
      </c>
      <c r="Z114" s="8">
        <v>0</v>
      </c>
      <c r="AA114" s="8">
        <v>1888498</v>
      </c>
    </row>
    <row r="115" spans="1:27">
      <c r="A115" s="44" t="s">
        <v>406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</row>
    <row r="116" spans="1:27">
      <c r="A116" s="44" t="s">
        <v>405</v>
      </c>
      <c r="B116" s="8">
        <v>27356</v>
      </c>
      <c r="C116" s="8">
        <v>15323</v>
      </c>
      <c r="D116" s="8">
        <v>8478</v>
      </c>
      <c r="E116" s="8">
        <v>4383</v>
      </c>
      <c r="F116" s="8">
        <v>941</v>
      </c>
      <c r="G116" s="8">
        <v>2445</v>
      </c>
      <c r="H116" s="8">
        <v>0</v>
      </c>
      <c r="I116" s="8">
        <v>0</v>
      </c>
      <c r="J116" s="8">
        <v>1748</v>
      </c>
      <c r="K116" s="8">
        <v>2570</v>
      </c>
      <c r="L116" s="8">
        <v>8653</v>
      </c>
      <c r="M116" s="8">
        <v>3541</v>
      </c>
      <c r="N116" s="8">
        <v>247</v>
      </c>
      <c r="O116" s="8">
        <v>172</v>
      </c>
      <c r="P116" s="8">
        <v>5619</v>
      </c>
      <c r="Q116" s="8">
        <v>3098</v>
      </c>
      <c r="R116" s="8">
        <v>0</v>
      </c>
      <c r="S116" s="8">
        <v>0</v>
      </c>
      <c r="T116" s="8">
        <v>1105</v>
      </c>
      <c r="U116" s="8">
        <v>0</v>
      </c>
      <c r="V116" s="8">
        <v>15373</v>
      </c>
      <c r="W116" s="8">
        <v>105</v>
      </c>
      <c r="X116" s="8">
        <v>11463</v>
      </c>
      <c r="Y116" s="8">
        <v>435</v>
      </c>
      <c r="Z116" s="8">
        <v>0</v>
      </c>
      <c r="AA116" s="8">
        <v>113053</v>
      </c>
    </row>
    <row r="117" spans="1:27">
      <c r="A117" s="43" t="s">
        <v>404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</row>
    <row r="118" spans="1:27">
      <c r="A118" s="44" t="s">
        <v>403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181214</v>
      </c>
      <c r="Y118" s="8">
        <v>0</v>
      </c>
      <c r="Z118" s="8">
        <v>0</v>
      </c>
      <c r="AA118" s="8">
        <v>181214</v>
      </c>
    </row>
    <row r="119" spans="1:27">
      <c r="A119" s="44" t="s">
        <v>402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114699</v>
      </c>
      <c r="Y119" s="8">
        <v>0</v>
      </c>
      <c r="Z119" s="8">
        <v>0</v>
      </c>
      <c r="AA119" s="8">
        <v>114699</v>
      </c>
    </row>
    <row r="120" spans="1:27">
      <c r="A120" s="44" t="s">
        <v>401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471513</v>
      </c>
      <c r="Y120" s="8">
        <v>0</v>
      </c>
      <c r="Z120" s="8">
        <v>0</v>
      </c>
      <c r="AA120" s="8">
        <v>471513</v>
      </c>
    </row>
    <row r="121" spans="1:27">
      <c r="A121" s="44" t="s">
        <v>400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6129251</v>
      </c>
      <c r="Y121" s="8">
        <v>0</v>
      </c>
      <c r="Z121" s="8">
        <v>0</v>
      </c>
      <c r="AA121" s="8">
        <v>6129251</v>
      </c>
    </row>
    <row r="122" spans="1:27">
      <c r="A122" s="44" t="s">
        <v>399</v>
      </c>
      <c r="B122" s="8">
        <v>222009</v>
      </c>
      <c r="C122" s="8">
        <v>124357</v>
      </c>
      <c r="D122" s="8">
        <v>68801</v>
      </c>
      <c r="E122" s="8">
        <v>35567</v>
      </c>
      <c r="F122" s="8">
        <v>7633</v>
      </c>
      <c r="G122" s="8">
        <v>19842</v>
      </c>
      <c r="H122" s="8">
        <v>0</v>
      </c>
      <c r="I122" s="8">
        <v>0</v>
      </c>
      <c r="J122" s="8">
        <v>14184</v>
      </c>
      <c r="K122" s="8">
        <v>20857</v>
      </c>
      <c r="L122" s="8">
        <v>70224</v>
      </c>
      <c r="M122" s="8">
        <v>28736</v>
      </c>
      <c r="N122" s="8">
        <v>2008</v>
      </c>
      <c r="O122" s="8">
        <v>1398</v>
      </c>
      <c r="P122" s="8">
        <v>45600</v>
      </c>
      <c r="Q122" s="8">
        <v>25146</v>
      </c>
      <c r="R122" s="8">
        <v>0</v>
      </c>
      <c r="S122" s="8">
        <v>0</v>
      </c>
      <c r="T122" s="8">
        <v>8964</v>
      </c>
      <c r="U122" s="8">
        <v>0</v>
      </c>
      <c r="V122" s="8">
        <v>124758</v>
      </c>
      <c r="W122" s="8">
        <v>855</v>
      </c>
      <c r="X122" s="8">
        <v>93030</v>
      </c>
      <c r="Y122" s="8">
        <v>3530</v>
      </c>
      <c r="Z122" s="8">
        <v>0</v>
      </c>
      <c r="AA122" s="8">
        <v>917500</v>
      </c>
    </row>
    <row r="123" spans="1:27">
      <c r="A123" s="43" t="s">
        <v>394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</row>
    <row r="124" spans="1:27">
      <c r="A124" s="44" t="s">
        <v>397</v>
      </c>
      <c r="B124" s="8">
        <v>7343</v>
      </c>
      <c r="C124" s="8">
        <v>4113</v>
      </c>
      <c r="D124" s="8">
        <v>2276</v>
      </c>
      <c r="E124" s="8">
        <v>1176</v>
      </c>
      <c r="F124" s="8">
        <v>252</v>
      </c>
      <c r="G124" s="8">
        <v>656</v>
      </c>
      <c r="H124" s="8">
        <v>0</v>
      </c>
      <c r="I124" s="8">
        <v>0</v>
      </c>
      <c r="J124" s="8">
        <v>469</v>
      </c>
      <c r="K124" s="8">
        <v>690</v>
      </c>
      <c r="L124" s="8">
        <v>2323</v>
      </c>
      <c r="M124" s="8">
        <v>950</v>
      </c>
      <c r="N124" s="8">
        <v>66</v>
      </c>
      <c r="O124" s="8">
        <v>46</v>
      </c>
      <c r="P124" s="8">
        <v>1508</v>
      </c>
      <c r="Q124" s="8">
        <v>832</v>
      </c>
      <c r="R124" s="8">
        <v>0</v>
      </c>
      <c r="S124" s="8">
        <v>0</v>
      </c>
      <c r="T124" s="8">
        <v>297</v>
      </c>
      <c r="U124" s="8">
        <v>0</v>
      </c>
      <c r="V124" s="8">
        <v>4126</v>
      </c>
      <c r="W124" s="8">
        <v>28</v>
      </c>
      <c r="X124" s="8">
        <v>3077</v>
      </c>
      <c r="Y124" s="8">
        <v>117</v>
      </c>
      <c r="Z124" s="8">
        <v>0</v>
      </c>
      <c r="AA124" s="8">
        <v>30347</v>
      </c>
    </row>
    <row r="125" spans="1:27">
      <c r="A125" s="44" t="s">
        <v>396</v>
      </c>
      <c r="B125" s="8">
        <v>2195277</v>
      </c>
      <c r="C125" s="8">
        <v>1229670</v>
      </c>
      <c r="D125" s="8">
        <v>680325</v>
      </c>
      <c r="E125" s="8">
        <v>351695</v>
      </c>
      <c r="F125" s="8">
        <v>75477</v>
      </c>
      <c r="G125" s="8">
        <v>196206</v>
      </c>
      <c r="H125" s="8">
        <v>0</v>
      </c>
      <c r="I125" s="8">
        <v>0</v>
      </c>
      <c r="J125" s="8">
        <v>140252</v>
      </c>
      <c r="K125" s="8">
        <v>206239</v>
      </c>
      <c r="L125" s="8">
        <v>694391</v>
      </c>
      <c r="M125" s="8">
        <v>284148</v>
      </c>
      <c r="N125" s="8">
        <v>19855</v>
      </c>
      <c r="O125" s="8">
        <v>13819</v>
      </c>
      <c r="P125" s="8">
        <v>450909</v>
      </c>
      <c r="Q125" s="8">
        <v>249650</v>
      </c>
      <c r="R125" s="8">
        <v>0</v>
      </c>
      <c r="S125" s="8">
        <v>0</v>
      </c>
      <c r="T125" s="8">
        <v>88643</v>
      </c>
      <c r="U125" s="8">
        <v>0</v>
      </c>
      <c r="V125" s="8">
        <v>1233642</v>
      </c>
      <c r="W125" s="8">
        <v>8455</v>
      </c>
      <c r="X125" s="8">
        <v>919903</v>
      </c>
      <c r="Y125" s="8">
        <v>34907</v>
      </c>
      <c r="Z125" s="8">
        <v>0</v>
      </c>
      <c r="AA125" s="8">
        <v>9072463</v>
      </c>
    </row>
    <row r="126" spans="1:27">
      <c r="A126" s="43" t="s">
        <v>394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</row>
    <row r="127" spans="1:27">
      <c r="A127" s="10" t="s">
        <v>169</v>
      </c>
      <c r="B127" s="8">
        <v>243914</v>
      </c>
      <c r="C127" s="8">
        <v>136627</v>
      </c>
      <c r="D127" s="8">
        <v>75590</v>
      </c>
      <c r="E127" s="8">
        <v>39076</v>
      </c>
      <c r="F127" s="8">
        <v>8386</v>
      </c>
      <c r="G127" s="8">
        <v>21800</v>
      </c>
      <c r="H127" s="8">
        <v>0</v>
      </c>
      <c r="I127" s="8">
        <v>0</v>
      </c>
      <c r="J127" s="8">
        <v>15583</v>
      </c>
      <c r="K127" s="8">
        <v>22915</v>
      </c>
      <c r="L127" s="8">
        <v>77153</v>
      </c>
      <c r="M127" s="8">
        <v>31571</v>
      </c>
      <c r="N127" s="8">
        <v>2206</v>
      </c>
      <c r="O127" s="8">
        <v>1535</v>
      </c>
      <c r="P127" s="8">
        <v>50100</v>
      </c>
      <c r="Q127" s="8">
        <v>27627</v>
      </c>
      <c r="R127" s="8">
        <v>0</v>
      </c>
      <c r="S127" s="8">
        <v>0</v>
      </c>
      <c r="T127" s="8">
        <v>9849</v>
      </c>
      <c r="U127" s="8">
        <v>0</v>
      </c>
      <c r="V127" s="8">
        <v>137068</v>
      </c>
      <c r="W127" s="8">
        <v>939</v>
      </c>
      <c r="X127" s="8">
        <v>102209</v>
      </c>
      <c r="Y127" s="8">
        <v>3878</v>
      </c>
      <c r="Z127" s="8">
        <v>0</v>
      </c>
      <c r="AA127" s="8">
        <v>46235</v>
      </c>
    </row>
    <row r="128" spans="1:27">
      <c r="A128" s="10" t="s">
        <v>168</v>
      </c>
      <c r="B128" s="8">
        <v>186165</v>
      </c>
      <c r="C128" s="8">
        <v>104279</v>
      </c>
      <c r="D128" s="8">
        <v>57693</v>
      </c>
      <c r="E128" s="8">
        <v>29825</v>
      </c>
      <c r="F128" s="8">
        <v>6401</v>
      </c>
      <c r="G128" s="8">
        <v>16639</v>
      </c>
      <c r="H128" s="8">
        <v>0</v>
      </c>
      <c r="I128" s="8">
        <v>0</v>
      </c>
      <c r="J128" s="8">
        <v>11894</v>
      </c>
      <c r="K128" s="8">
        <v>17490</v>
      </c>
      <c r="L128" s="8">
        <v>58886</v>
      </c>
      <c r="M128" s="8">
        <v>24096</v>
      </c>
      <c r="N128" s="8">
        <v>1684</v>
      </c>
      <c r="O128" s="8">
        <v>1172</v>
      </c>
      <c r="P128" s="8">
        <v>38238</v>
      </c>
      <c r="Q128" s="8">
        <v>21086</v>
      </c>
      <c r="R128" s="8">
        <v>0</v>
      </c>
      <c r="S128" s="8">
        <v>0</v>
      </c>
      <c r="T128" s="8">
        <v>7517</v>
      </c>
      <c r="U128" s="8">
        <v>0</v>
      </c>
      <c r="V128" s="8">
        <v>104616</v>
      </c>
      <c r="W128" s="8">
        <v>717</v>
      </c>
      <c r="X128" s="8">
        <v>78010</v>
      </c>
      <c r="Y128" s="8">
        <v>2960</v>
      </c>
      <c r="Z128" s="8">
        <v>0</v>
      </c>
      <c r="AA128" s="8">
        <v>769366</v>
      </c>
    </row>
    <row r="129" spans="1:27">
      <c r="A129" s="8" t="s">
        <v>393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</row>
    <row r="130" spans="1:27">
      <c r="A130" s="8" t="s">
        <v>391</v>
      </c>
      <c r="B130" s="8">
        <v>22233757</v>
      </c>
      <c r="C130" s="8">
        <v>12454096</v>
      </c>
      <c r="D130" s="8">
        <v>6890325</v>
      </c>
      <c r="E130" s="8">
        <v>3561968</v>
      </c>
      <c r="F130" s="8">
        <v>764430</v>
      </c>
      <c r="G130" s="8">
        <v>1987171</v>
      </c>
      <c r="H130" s="8">
        <v>0</v>
      </c>
      <c r="I130" s="8">
        <v>0</v>
      </c>
      <c r="J130" s="8">
        <v>1420472</v>
      </c>
      <c r="K130" s="8">
        <v>2088792</v>
      </c>
      <c r="L130" s="8">
        <v>7032785</v>
      </c>
      <c r="M130" s="8">
        <v>2877847</v>
      </c>
      <c r="N130" s="8">
        <v>201092</v>
      </c>
      <c r="O130" s="8">
        <v>139958</v>
      </c>
      <c r="P130" s="8">
        <v>4566803</v>
      </c>
      <c r="Q130" s="8">
        <v>2518327</v>
      </c>
      <c r="R130" s="8">
        <v>0</v>
      </c>
      <c r="S130" s="8">
        <v>0</v>
      </c>
      <c r="T130" s="8">
        <v>897777</v>
      </c>
      <c r="U130" s="8">
        <v>0</v>
      </c>
      <c r="V130" s="8">
        <v>12494322</v>
      </c>
      <c r="W130" s="8">
        <v>254854</v>
      </c>
      <c r="X130" s="8">
        <v>9316778</v>
      </c>
      <c r="Y130" s="8">
        <v>353540</v>
      </c>
      <c r="Z130" s="8">
        <v>0</v>
      </c>
      <c r="AA130" s="8">
        <v>92055095</v>
      </c>
    </row>
  </sheetData>
  <pageMargins left="0.7" right="0.7" top="0.75" bottom="0.75" header="0.3" footer="0.3"/>
  <pageSetup scale="29" fitToHeight="10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4"/>
  <sheetViews>
    <sheetView topLeftCell="A6" zoomScale="115" zoomScaleNormal="115" workbookViewId="0">
      <selection activeCell="C23" sqref="C23"/>
    </sheetView>
  </sheetViews>
  <sheetFormatPr defaultColWidth="9.33203125" defaultRowHeight="13.2"/>
  <cols>
    <col min="1" max="1" width="49.6640625" style="8" bestFit="1" customWidth="1"/>
    <col min="2" max="2" width="14.109375" style="28" bestFit="1" customWidth="1"/>
    <col min="3" max="3" width="23.109375" style="28" bestFit="1" customWidth="1"/>
    <col min="4" max="4" width="14.109375" style="28" bestFit="1" customWidth="1"/>
    <col min="5" max="16384" width="9.33203125" style="8"/>
  </cols>
  <sheetData>
    <row r="1" spans="1:10">
      <c r="A1" s="8" t="s">
        <v>521</v>
      </c>
    </row>
    <row r="2" spans="1:10">
      <c r="A2" s="8" t="s">
        <v>1</v>
      </c>
    </row>
    <row r="3" spans="1:10">
      <c r="A3" s="8" t="s">
        <v>110</v>
      </c>
    </row>
    <row r="4" spans="1:10">
      <c r="A4" s="8" t="s">
        <v>520</v>
      </c>
    </row>
    <row r="6" spans="1:10">
      <c r="A6" s="52"/>
      <c r="B6" s="32" t="s">
        <v>174</v>
      </c>
      <c r="C6" s="32" t="s">
        <v>519</v>
      </c>
      <c r="D6" s="32"/>
    </row>
    <row r="7" spans="1:10">
      <c r="A7" s="50" t="s">
        <v>151</v>
      </c>
      <c r="B7" s="30" t="s">
        <v>518</v>
      </c>
      <c r="C7" s="30" t="s">
        <v>517</v>
      </c>
      <c r="D7" s="30" t="s">
        <v>516</v>
      </c>
    </row>
    <row r="8" spans="1:10">
      <c r="A8" s="8" t="s">
        <v>308</v>
      </c>
      <c r="B8" s="227">
        <f>'56'!C128</f>
        <v>22233757</v>
      </c>
      <c r="C8" s="28">
        <v>0</v>
      </c>
      <c r="D8" s="28">
        <f>C8+B8</f>
        <v>22233757</v>
      </c>
      <c r="E8" s="227"/>
      <c r="F8" s="227"/>
      <c r="G8" s="227"/>
      <c r="H8" s="227"/>
      <c r="I8" s="227"/>
      <c r="J8" s="227"/>
    </row>
    <row r="9" spans="1:10">
      <c r="A9" s="8" t="s">
        <v>307</v>
      </c>
      <c r="B9" s="227">
        <f>'56'!D128-3</f>
        <v>12454096</v>
      </c>
      <c r="C9" s="28">
        <v>0</v>
      </c>
      <c r="D9" s="28">
        <f>C9+B9</f>
        <v>12454096</v>
      </c>
      <c r="E9" s="227"/>
      <c r="F9" s="227"/>
      <c r="G9" s="227"/>
      <c r="H9" s="227"/>
      <c r="I9" s="227"/>
      <c r="J9" s="227"/>
    </row>
    <row r="10" spans="1:10">
      <c r="A10" s="8" t="s">
        <v>306</v>
      </c>
      <c r="B10" s="227">
        <f>'56'!E128-3</f>
        <v>6890325</v>
      </c>
      <c r="C10" s="28">
        <v>0</v>
      </c>
      <c r="D10" s="28">
        <f>C10+B10</f>
        <v>6890325</v>
      </c>
    </row>
    <row r="11" spans="1:10">
      <c r="A11" s="8" t="s">
        <v>305</v>
      </c>
      <c r="B11" s="227">
        <f>'56'!F128</f>
        <v>3561967</v>
      </c>
      <c r="C11" s="28">
        <v>0</v>
      </c>
      <c r="D11" s="28">
        <f>C11+B11</f>
        <v>3561967</v>
      </c>
    </row>
    <row r="12" spans="1:10">
      <c r="A12" s="8" t="s">
        <v>98</v>
      </c>
      <c r="B12" s="227">
        <f>'56'!G128</f>
        <v>764430</v>
      </c>
      <c r="C12" s="28">
        <v>0</v>
      </c>
      <c r="D12" s="28">
        <f>C12+B12</f>
        <v>764430</v>
      </c>
    </row>
    <row r="13" spans="1:10">
      <c r="A13" s="8" t="s">
        <v>89</v>
      </c>
      <c r="B13" s="227">
        <f>'56'!H128-1</f>
        <v>1987172</v>
      </c>
      <c r="C13" s="28">
        <v>0</v>
      </c>
      <c r="D13" s="28">
        <f>C13+B13</f>
        <v>1987172</v>
      </c>
    </row>
    <row r="14" spans="1:10">
      <c r="A14" s="8" t="s">
        <v>304</v>
      </c>
      <c r="B14" s="227">
        <f>'56'!I128</f>
        <v>0</v>
      </c>
      <c r="C14" s="28">
        <v>0</v>
      </c>
      <c r="D14" s="28">
        <f>C14+B14</f>
        <v>0</v>
      </c>
    </row>
    <row r="15" spans="1:10">
      <c r="A15" s="8" t="s">
        <v>303</v>
      </c>
      <c r="B15" s="227">
        <f>'56'!J128</f>
        <v>0</v>
      </c>
      <c r="C15" s="28">
        <v>0</v>
      </c>
      <c r="D15" s="28">
        <f>C15+B15</f>
        <v>0</v>
      </c>
    </row>
    <row r="16" spans="1:10">
      <c r="A16" s="8" t="s">
        <v>302</v>
      </c>
      <c r="B16" s="227">
        <f>'56'!K128</f>
        <v>1420470</v>
      </c>
      <c r="C16" s="28">
        <v>0</v>
      </c>
      <c r="D16" s="28">
        <f>C16+B16</f>
        <v>1420470</v>
      </c>
    </row>
    <row r="17" spans="1:4">
      <c r="A17" s="8" t="s">
        <v>301</v>
      </c>
      <c r="B17" s="227">
        <f>'56'!L128</f>
        <v>2088791</v>
      </c>
      <c r="C17" s="28">
        <v>0</v>
      </c>
      <c r="D17" s="28">
        <f>C17+B17</f>
        <v>2088791</v>
      </c>
    </row>
    <row r="18" spans="1:4">
      <c r="A18" s="8" t="s">
        <v>300</v>
      </c>
      <c r="B18" s="227">
        <f>'56'!M128</f>
        <v>7032786</v>
      </c>
      <c r="C18" s="28">
        <v>0</v>
      </c>
      <c r="D18" s="28">
        <f>C18+B18</f>
        <v>7032786</v>
      </c>
    </row>
    <row r="19" spans="1:4">
      <c r="A19" s="8" t="s">
        <v>299</v>
      </c>
      <c r="B19" s="227">
        <f>'56'!N128</f>
        <v>2877847</v>
      </c>
      <c r="C19" s="28">
        <v>0</v>
      </c>
      <c r="D19" s="28">
        <f>C19+B19</f>
        <v>2877847</v>
      </c>
    </row>
    <row r="20" spans="1:4">
      <c r="A20" s="8" t="s">
        <v>298</v>
      </c>
      <c r="B20" s="227">
        <f>'56'!O128</f>
        <v>201091</v>
      </c>
      <c r="C20" s="28">
        <v>0</v>
      </c>
      <c r="D20" s="28">
        <f>C20+B20</f>
        <v>201091</v>
      </c>
    </row>
    <row r="21" spans="1:4">
      <c r="A21" s="8" t="s">
        <v>297</v>
      </c>
      <c r="B21" s="227">
        <f>'56'!P128</f>
        <v>139960</v>
      </c>
      <c r="C21" s="28">
        <v>0</v>
      </c>
      <c r="D21" s="28">
        <f>C21+B21</f>
        <v>139960</v>
      </c>
    </row>
    <row r="22" spans="1:4">
      <c r="A22" s="8" t="s">
        <v>296</v>
      </c>
      <c r="B22" s="227">
        <f>'56'!Q128</f>
        <v>4566803</v>
      </c>
      <c r="C22" s="28">
        <v>0</v>
      </c>
      <c r="D22" s="28">
        <f>C22+B22</f>
        <v>4566803</v>
      </c>
    </row>
    <row r="23" spans="1:4">
      <c r="A23" s="8" t="s">
        <v>295</v>
      </c>
      <c r="B23" s="227">
        <f>'56'!R128</f>
        <v>2518327</v>
      </c>
      <c r="C23" s="28">
        <v>0</v>
      </c>
      <c r="D23" s="28">
        <f>C23+B23</f>
        <v>2518327</v>
      </c>
    </row>
    <row r="24" spans="1:4">
      <c r="A24" s="8" t="s">
        <v>87</v>
      </c>
      <c r="B24" s="227">
        <f>'56'!S128</f>
        <v>0</v>
      </c>
      <c r="C24" s="28">
        <v>0</v>
      </c>
      <c r="D24" s="28">
        <f>C24+B24</f>
        <v>0</v>
      </c>
    </row>
    <row r="25" spans="1:4">
      <c r="A25" s="8" t="s">
        <v>294</v>
      </c>
      <c r="B25" s="227">
        <f>'56'!T128</f>
        <v>0</v>
      </c>
      <c r="C25" s="28">
        <v>0</v>
      </c>
      <c r="D25" s="28">
        <f>C25+B25</f>
        <v>0</v>
      </c>
    </row>
    <row r="26" spans="1:4">
      <c r="A26" s="8" t="s">
        <v>293</v>
      </c>
      <c r="B26" s="227">
        <f>'56'!U128</f>
        <v>897777</v>
      </c>
      <c r="C26" s="28">
        <v>0</v>
      </c>
      <c r="D26" s="28">
        <f>C26+B26</f>
        <v>897777</v>
      </c>
    </row>
    <row r="27" spans="1:4">
      <c r="A27" s="8" t="s">
        <v>94</v>
      </c>
      <c r="B27" s="227">
        <f>'56'!V128</f>
        <v>0</v>
      </c>
      <c r="C27" s="28">
        <v>0</v>
      </c>
      <c r="D27" s="28">
        <f>C27+B27</f>
        <v>0</v>
      </c>
    </row>
    <row r="28" spans="1:4">
      <c r="A28" s="8" t="s">
        <v>91</v>
      </c>
      <c r="B28" s="227">
        <f>'56'!W128</f>
        <v>12494322</v>
      </c>
      <c r="C28" s="28">
        <v>0</v>
      </c>
      <c r="D28" s="28">
        <f>C28+B28</f>
        <v>12494322</v>
      </c>
    </row>
    <row r="29" spans="1:4">
      <c r="A29" s="8" t="s">
        <v>292</v>
      </c>
      <c r="B29" s="227">
        <f>'56'!X128</f>
        <v>254855</v>
      </c>
      <c r="C29" s="28">
        <v>0</v>
      </c>
      <c r="D29" s="28">
        <f>C29+B29</f>
        <v>254855</v>
      </c>
    </row>
    <row r="30" spans="1:4">
      <c r="A30" s="8" t="s">
        <v>291</v>
      </c>
      <c r="B30" s="227">
        <f>'56'!Y128</f>
        <v>9316778</v>
      </c>
      <c r="C30" s="28">
        <v>0</v>
      </c>
      <c r="D30" s="28">
        <f>C30+B30</f>
        <v>9316778</v>
      </c>
    </row>
    <row r="31" spans="1:4">
      <c r="A31" s="8" t="s">
        <v>290</v>
      </c>
      <c r="B31" s="227">
        <f>'56'!Z128</f>
        <v>353540</v>
      </c>
      <c r="C31" s="28">
        <v>0</v>
      </c>
      <c r="D31" s="28">
        <f>C31+B31</f>
        <v>353540</v>
      </c>
    </row>
    <row r="32" spans="1:4">
      <c r="A32" s="8" t="s">
        <v>271</v>
      </c>
      <c r="B32" s="227">
        <f>'56'!AA128</f>
        <v>0</v>
      </c>
      <c r="C32" s="28">
        <v>0</v>
      </c>
      <c r="D32" s="28">
        <f>C32+B32</f>
        <v>0</v>
      </c>
    </row>
    <row r="33" spans="1:4">
      <c r="B33" s="8"/>
    </row>
    <row r="34" spans="1:4">
      <c r="A34" s="9" t="s">
        <v>86</v>
      </c>
      <c r="B34" s="29">
        <f>SUM(B8:B32)</f>
        <v>92055094</v>
      </c>
      <c r="C34" s="29">
        <v>0</v>
      </c>
      <c r="D34" s="29">
        <f>SUM(D8:D32)</f>
        <v>92055094</v>
      </c>
    </row>
  </sheetData>
  <pageMargins left="0.7" right="0.7" top="0.75" bottom="0.75" header="0.3" footer="0.3"/>
  <pageSetup fitToHeight="10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37"/>
  <sheetViews>
    <sheetView zoomScale="115" zoomScaleNormal="115" workbookViewId="0">
      <selection activeCell="C23" sqref="C23"/>
    </sheetView>
  </sheetViews>
  <sheetFormatPr defaultColWidth="9.33203125" defaultRowHeight="13.2"/>
  <cols>
    <col min="1" max="1" width="79.109375" style="8" bestFit="1" customWidth="1"/>
    <col min="2" max="2" width="11.109375" style="8" bestFit="1" customWidth="1"/>
    <col min="3" max="3" width="14.77734375" style="8" bestFit="1" customWidth="1"/>
    <col min="4" max="4" width="16.44140625" style="8" bestFit="1" customWidth="1"/>
    <col min="5" max="6" width="17.5546875" style="8" bestFit="1" customWidth="1"/>
    <col min="7" max="7" width="14.88671875" style="8" bestFit="1" customWidth="1"/>
    <col min="8" max="8" width="16.21875" style="8" bestFit="1" customWidth="1"/>
    <col min="9" max="9" width="11.77734375" style="8" bestFit="1" customWidth="1"/>
    <col min="10" max="10" width="12.5546875" style="8" bestFit="1" customWidth="1"/>
    <col min="11" max="11" width="14.88671875" style="8" bestFit="1" customWidth="1"/>
    <col min="12" max="12" width="16.44140625" style="8" bestFit="1" customWidth="1"/>
    <col min="13" max="14" width="17.5546875" style="8" bestFit="1" customWidth="1"/>
    <col min="15" max="15" width="14.88671875" style="8" bestFit="1" customWidth="1"/>
    <col min="16" max="16" width="13.88671875" style="8" bestFit="1" customWidth="1"/>
    <col min="17" max="17" width="17.5546875" style="8" bestFit="1" customWidth="1"/>
    <col min="18" max="18" width="16.44140625" style="8" bestFit="1" customWidth="1"/>
    <col min="19" max="19" width="15.77734375" style="8" bestFit="1" customWidth="1"/>
    <col min="20" max="20" width="16.109375" style="8" bestFit="1" customWidth="1"/>
    <col min="21" max="21" width="14.88671875" style="8" bestFit="1" customWidth="1"/>
    <col min="22" max="22" width="9.21875" style="8" bestFit="1" customWidth="1"/>
    <col min="23" max="23" width="17.5546875" style="8" bestFit="1" customWidth="1"/>
    <col min="24" max="24" width="13.5546875" style="8" bestFit="1" customWidth="1"/>
    <col min="25" max="25" width="13.77734375" style="8" bestFit="1" customWidth="1"/>
    <col min="26" max="26" width="12.21875" style="8" bestFit="1" customWidth="1"/>
    <col min="27" max="27" width="9.21875" style="8" bestFit="1" customWidth="1"/>
    <col min="28" max="28" width="19.5546875" style="8" bestFit="1" customWidth="1"/>
    <col min="29" max="16384" width="9.33203125" style="8"/>
  </cols>
  <sheetData>
    <row r="1" spans="1:28">
      <c r="A1" s="8" t="s">
        <v>544</v>
      </c>
    </row>
    <row r="2" spans="1:28">
      <c r="A2" s="8" t="s">
        <v>1</v>
      </c>
    </row>
    <row r="3" spans="1:28">
      <c r="A3" s="8" t="s">
        <v>110</v>
      </c>
    </row>
    <row r="4" spans="1:28">
      <c r="A4" s="8" t="s">
        <v>543</v>
      </c>
    </row>
    <row r="5" spans="1:28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4" t="s">
        <v>108</v>
      </c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4" t="s">
        <v>542</v>
      </c>
      <c r="Y5" s="52"/>
      <c r="Z5" s="52"/>
      <c r="AA5" s="52"/>
      <c r="AB5" s="52"/>
    </row>
    <row r="6" spans="1:28">
      <c r="E6" s="53" t="s">
        <v>99</v>
      </c>
      <c r="F6" s="53" t="s">
        <v>541</v>
      </c>
      <c r="G6" s="53" t="s">
        <v>283</v>
      </c>
      <c r="H6" s="53" t="s">
        <v>282</v>
      </c>
      <c r="K6" s="53" t="s">
        <v>540</v>
      </c>
      <c r="L6" s="53" t="s">
        <v>280</v>
      </c>
      <c r="N6" s="8" t="s">
        <v>279</v>
      </c>
      <c r="O6" s="53" t="s">
        <v>278</v>
      </c>
      <c r="P6" s="53" t="s">
        <v>277</v>
      </c>
      <c r="R6" s="53" t="s">
        <v>539</v>
      </c>
      <c r="S6" s="8" t="s">
        <v>275</v>
      </c>
      <c r="U6" s="8" t="s">
        <v>274</v>
      </c>
      <c r="V6" s="8" t="s">
        <v>274</v>
      </c>
      <c r="W6" s="53" t="s">
        <v>273</v>
      </c>
      <c r="X6" s="53" t="s">
        <v>272</v>
      </c>
      <c r="Y6" s="8" t="s">
        <v>105</v>
      </c>
      <c r="Z6" s="8" t="s">
        <v>271</v>
      </c>
    </row>
    <row r="7" spans="1:28">
      <c r="A7" s="56" t="s">
        <v>151</v>
      </c>
      <c r="B7" s="56" t="s">
        <v>501</v>
      </c>
      <c r="C7" s="50" t="s">
        <v>308</v>
      </c>
      <c r="D7" s="50" t="s">
        <v>307</v>
      </c>
      <c r="E7" s="50" t="s">
        <v>538</v>
      </c>
      <c r="F7" s="50" t="s">
        <v>372</v>
      </c>
      <c r="G7" s="50" t="s">
        <v>348</v>
      </c>
      <c r="H7" s="50" t="s">
        <v>345</v>
      </c>
      <c r="I7" s="56" t="s">
        <v>304</v>
      </c>
      <c r="J7" s="56" t="s">
        <v>303</v>
      </c>
      <c r="K7" s="50" t="s">
        <v>536</v>
      </c>
      <c r="L7" s="50" t="s">
        <v>537</v>
      </c>
      <c r="M7" s="56" t="s">
        <v>300</v>
      </c>
      <c r="N7" s="50" t="s">
        <v>536</v>
      </c>
      <c r="O7" s="50" t="s">
        <v>372</v>
      </c>
      <c r="P7" s="50" t="s">
        <v>372</v>
      </c>
      <c r="Q7" s="56" t="s">
        <v>296</v>
      </c>
      <c r="R7" s="50" t="s">
        <v>535</v>
      </c>
      <c r="S7" s="56" t="s">
        <v>344</v>
      </c>
      <c r="T7" s="56" t="s">
        <v>294</v>
      </c>
      <c r="U7" s="56" t="s">
        <v>534</v>
      </c>
      <c r="V7" s="50" t="s">
        <v>372</v>
      </c>
      <c r="W7" s="50" t="s">
        <v>346</v>
      </c>
      <c r="X7" s="50" t="s">
        <v>90</v>
      </c>
      <c r="Y7" s="56" t="s">
        <v>533</v>
      </c>
      <c r="Z7" s="56" t="s">
        <v>348</v>
      </c>
      <c r="AA7" s="50" t="s">
        <v>271</v>
      </c>
      <c r="AB7" s="56" t="s">
        <v>86</v>
      </c>
    </row>
    <row r="8" spans="1:28">
      <c r="A8" s="8" t="s">
        <v>532</v>
      </c>
    </row>
    <row r="9" spans="1:28">
      <c r="A9" s="8" t="s">
        <v>531</v>
      </c>
      <c r="B9" s="8">
        <v>0</v>
      </c>
      <c r="C9" s="228">
        <v>0</v>
      </c>
      <c r="D9" s="228">
        <v>0</v>
      </c>
      <c r="E9" s="228">
        <v>0</v>
      </c>
      <c r="F9" s="228">
        <v>0</v>
      </c>
      <c r="G9" s="228">
        <v>0</v>
      </c>
      <c r="H9" s="228">
        <v>0</v>
      </c>
      <c r="I9" s="228">
        <v>0</v>
      </c>
      <c r="J9" s="228">
        <v>0</v>
      </c>
      <c r="K9" s="228">
        <v>0</v>
      </c>
      <c r="L9" s="228">
        <v>0</v>
      </c>
      <c r="M9" s="228">
        <v>0</v>
      </c>
      <c r="N9" s="228">
        <v>0</v>
      </c>
      <c r="O9" s="228">
        <v>0</v>
      </c>
      <c r="P9" s="228">
        <v>0</v>
      </c>
      <c r="Q9" s="228">
        <v>0</v>
      </c>
      <c r="R9" s="228">
        <v>0</v>
      </c>
      <c r="S9" s="228">
        <v>0</v>
      </c>
      <c r="T9" s="228">
        <v>0</v>
      </c>
      <c r="U9" s="228">
        <v>0</v>
      </c>
      <c r="V9" s="228">
        <v>0</v>
      </c>
      <c r="W9" s="228">
        <v>0</v>
      </c>
      <c r="X9" s="228">
        <v>0</v>
      </c>
      <c r="Y9" s="228">
        <v>0</v>
      </c>
      <c r="Z9" s="228">
        <v>0</v>
      </c>
      <c r="AA9" s="228">
        <v>0</v>
      </c>
      <c r="AB9" s="228">
        <v>0</v>
      </c>
    </row>
    <row r="10" spans="1:28">
      <c r="A10" s="8" t="s">
        <v>395</v>
      </c>
      <c r="B10" s="8">
        <v>1</v>
      </c>
      <c r="C10" s="228">
        <v>4743786</v>
      </c>
      <c r="D10" s="228">
        <v>2657201</v>
      </c>
      <c r="E10" s="228">
        <v>1470117</v>
      </c>
      <c r="F10" s="228">
        <v>759980</v>
      </c>
      <c r="G10" s="228">
        <v>163099</v>
      </c>
      <c r="H10" s="228">
        <v>423982</v>
      </c>
      <c r="I10" s="228">
        <v>0</v>
      </c>
      <c r="J10" s="228">
        <v>0</v>
      </c>
      <c r="K10" s="228">
        <v>303071</v>
      </c>
      <c r="L10" s="228">
        <v>445664</v>
      </c>
      <c r="M10" s="228">
        <v>1500512</v>
      </c>
      <c r="N10" s="228">
        <v>614016</v>
      </c>
      <c r="O10" s="228">
        <v>42905</v>
      </c>
      <c r="P10" s="228">
        <v>29861</v>
      </c>
      <c r="Q10" s="228">
        <v>974371</v>
      </c>
      <c r="R10" s="228">
        <v>537309</v>
      </c>
      <c r="S10" s="228">
        <v>0</v>
      </c>
      <c r="T10" s="228">
        <v>0</v>
      </c>
      <c r="U10" s="228">
        <v>191549</v>
      </c>
      <c r="V10" s="228">
        <v>0</v>
      </c>
      <c r="W10" s="228">
        <v>2665784</v>
      </c>
      <c r="X10" s="228">
        <v>187494</v>
      </c>
      <c r="Y10" s="228">
        <v>8884501</v>
      </c>
      <c r="Z10" s="228">
        <v>75431</v>
      </c>
      <c r="AA10" s="228">
        <v>0</v>
      </c>
      <c r="AB10" s="228">
        <v>26670635</v>
      </c>
    </row>
    <row r="11" spans="1:28">
      <c r="A11" s="8" t="s">
        <v>105</v>
      </c>
      <c r="B11" s="8">
        <v>2</v>
      </c>
      <c r="C11" s="228">
        <v>0</v>
      </c>
      <c r="D11" s="228">
        <v>0</v>
      </c>
      <c r="E11" s="228">
        <v>0</v>
      </c>
      <c r="F11" s="228">
        <v>0</v>
      </c>
      <c r="G11" s="228">
        <v>0</v>
      </c>
      <c r="H11" s="228">
        <v>0</v>
      </c>
      <c r="I11" s="228">
        <v>0</v>
      </c>
      <c r="J11" s="228">
        <v>0</v>
      </c>
      <c r="K11" s="228">
        <v>0</v>
      </c>
      <c r="L11" s="228">
        <v>0</v>
      </c>
      <c r="M11" s="228">
        <v>0</v>
      </c>
      <c r="N11" s="228">
        <v>0</v>
      </c>
      <c r="O11" s="228">
        <v>0</v>
      </c>
      <c r="P11" s="228">
        <v>0</v>
      </c>
      <c r="Q11" s="228">
        <v>0</v>
      </c>
      <c r="R11" s="228">
        <v>0</v>
      </c>
      <c r="S11" s="228">
        <v>0</v>
      </c>
      <c r="T11" s="228">
        <v>0</v>
      </c>
      <c r="U11" s="228">
        <v>0</v>
      </c>
      <c r="V11" s="228">
        <v>0</v>
      </c>
      <c r="W11" s="228">
        <v>0</v>
      </c>
      <c r="X11" s="228">
        <v>0</v>
      </c>
      <c r="Y11" s="228">
        <v>0</v>
      </c>
      <c r="Z11" s="228">
        <v>0</v>
      </c>
      <c r="AA11" s="228">
        <v>0</v>
      </c>
      <c r="AB11" s="228">
        <v>0</v>
      </c>
    </row>
    <row r="12" spans="1:28">
      <c r="A12" s="156" t="s">
        <v>530</v>
      </c>
      <c r="B12" s="8">
        <v>3</v>
      </c>
      <c r="C12" s="228">
        <v>0</v>
      </c>
      <c r="D12" s="228">
        <v>0</v>
      </c>
      <c r="E12" s="228">
        <v>0</v>
      </c>
      <c r="F12" s="228">
        <v>0</v>
      </c>
      <c r="G12" s="228">
        <v>0</v>
      </c>
      <c r="H12" s="228">
        <v>0</v>
      </c>
      <c r="I12" s="228">
        <v>0</v>
      </c>
      <c r="J12" s="228">
        <v>0</v>
      </c>
      <c r="K12" s="228">
        <v>0</v>
      </c>
      <c r="L12" s="228">
        <v>0</v>
      </c>
      <c r="M12" s="228">
        <v>0</v>
      </c>
      <c r="N12" s="228">
        <v>0</v>
      </c>
      <c r="O12" s="228">
        <v>0</v>
      </c>
      <c r="P12" s="228">
        <v>0</v>
      </c>
      <c r="Q12" s="228">
        <v>0</v>
      </c>
      <c r="R12" s="228">
        <v>0</v>
      </c>
      <c r="S12" s="228">
        <v>0</v>
      </c>
      <c r="T12" s="228">
        <v>0</v>
      </c>
      <c r="U12" s="228">
        <v>0</v>
      </c>
      <c r="V12" s="228">
        <v>0</v>
      </c>
      <c r="W12" s="228">
        <v>0</v>
      </c>
      <c r="X12" s="228">
        <v>0</v>
      </c>
      <c r="Y12" s="228">
        <v>0</v>
      </c>
      <c r="Z12" s="228">
        <v>0</v>
      </c>
      <c r="AA12" s="228">
        <v>0</v>
      </c>
      <c r="AB12" s="228">
        <v>0</v>
      </c>
    </row>
    <row r="13" spans="1:28">
      <c r="A13" s="156" t="s">
        <v>99</v>
      </c>
      <c r="B13" s="8">
        <v>4</v>
      </c>
      <c r="C13" s="228">
        <v>0</v>
      </c>
      <c r="D13" s="228">
        <v>0</v>
      </c>
      <c r="E13" s="228">
        <v>0</v>
      </c>
      <c r="F13" s="228">
        <v>0</v>
      </c>
      <c r="G13" s="228">
        <v>0</v>
      </c>
      <c r="H13" s="228">
        <v>0</v>
      </c>
      <c r="I13" s="228">
        <v>0</v>
      </c>
      <c r="J13" s="228">
        <v>0</v>
      </c>
      <c r="K13" s="228">
        <v>0</v>
      </c>
      <c r="L13" s="228">
        <v>0</v>
      </c>
      <c r="M13" s="228">
        <v>0</v>
      </c>
      <c r="N13" s="228">
        <v>0</v>
      </c>
      <c r="O13" s="228">
        <v>0</v>
      </c>
      <c r="P13" s="228">
        <v>0</v>
      </c>
      <c r="Q13" s="228">
        <v>0</v>
      </c>
      <c r="R13" s="228">
        <v>0</v>
      </c>
      <c r="S13" s="228">
        <v>0</v>
      </c>
      <c r="T13" s="228">
        <v>0</v>
      </c>
      <c r="U13" s="228">
        <v>0</v>
      </c>
      <c r="V13" s="228">
        <v>0</v>
      </c>
      <c r="W13" s="228">
        <v>0</v>
      </c>
      <c r="X13" s="228">
        <v>0</v>
      </c>
      <c r="Y13" s="228">
        <v>0</v>
      </c>
      <c r="Z13" s="228">
        <v>0</v>
      </c>
      <c r="AA13" s="228">
        <v>0</v>
      </c>
      <c r="AB13" s="228">
        <v>0</v>
      </c>
    </row>
    <row r="14" spans="1:28">
      <c r="A14" s="156" t="s">
        <v>529</v>
      </c>
      <c r="B14" s="8">
        <v>5</v>
      </c>
      <c r="C14" s="228">
        <v>0</v>
      </c>
      <c r="D14" s="228">
        <v>0</v>
      </c>
      <c r="E14" s="228">
        <v>0</v>
      </c>
      <c r="F14" s="228">
        <v>0</v>
      </c>
      <c r="G14" s="228">
        <v>0</v>
      </c>
      <c r="H14" s="228">
        <v>0</v>
      </c>
      <c r="I14" s="228">
        <v>0</v>
      </c>
      <c r="J14" s="228">
        <v>0</v>
      </c>
      <c r="K14" s="228">
        <v>0</v>
      </c>
      <c r="L14" s="228">
        <v>0</v>
      </c>
      <c r="M14" s="228">
        <v>0</v>
      </c>
      <c r="N14" s="228">
        <v>0</v>
      </c>
      <c r="O14" s="228">
        <v>0</v>
      </c>
      <c r="P14" s="228">
        <v>0</v>
      </c>
      <c r="Q14" s="228">
        <v>0</v>
      </c>
      <c r="R14" s="228">
        <v>0</v>
      </c>
      <c r="S14" s="228">
        <v>0</v>
      </c>
      <c r="T14" s="228">
        <v>0</v>
      </c>
      <c r="U14" s="228">
        <v>0</v>
      </c>
      <c r="V14" s="228">
        <v>0</v>
      </c>
      <c r="W14" s="228">
        <v>0</v>
      </c>
      <c r="X14" s="228">
        <v>0</v>
      </c>
      <c r="Y14" s="228">
        <v>0</v>
      </c>
      <c r="Z14" s="228">
        <v>0</v>
      </c>
      <c r="AA14" s="228">
        <v>0</v>
      </c>
      <c r="AB14" s="228">
        <v>0</v>
      </c>
    </row>
    <row r="15" spans="1:28">
      <c r="A15" s="156" t="s">
        <v>445</v>
      </c>
      <c r="B15" s="8">
        <v>6</v>
      </c>
      <c r="C15" s="228">
        <v>16458376</v>
      </c>
      <c r="D15" s="228">
        <v>9124212</v>
      </c>
      <c r="E15" s="228">
        <v>4531581</v>
      </c>
      <c r="F15" s="228">
        <v>0</v>
      </c>
      <c r="G15" s="228">
        <v>0</v>
      </c>
      <c r="H15" s="228">
        <v>1470989</v>
      </c>
      <c r="I15" s="228">
        <v>0</v>
      </c>
      <c r="J15" s="228">
        <v>0</v>
      </c>
      <c r="K15" s="228">
        <v>0</v>
      </c>
      <c r="L15" s="228">
        <v>0</v>
      </c>
      <c r="M15" s="228">
        <v>0</v>
      </c>
      <c r="N15" s="228">
        <v>0</v>
      </c>
      <c r="O15" s="228">
        <v>0</v>
      </c>
      <c r="P15" s="228">
        <v>0</v>
      </c>
      <c r="Q15" s="228">
        <v>0</v>
      </c>
      <c r="R15" s="228">
        <v>0</v>
      </c>
      <c r="S15" s="228">
        <v>0</v>
      </c>
      <c r="T15" s="228">
        <v>0</v>
      </c>
      <c r="U15" s="228">
        <v>0</v>
      </c>
      <c r="V15" s="228">
        <v>0</v>
      </c>
      <c r="W15" s="228">
        <v>0</v>
      </c>
      <c r="X15" s="228">
        <v>0</v>
      </c>
      <c r="Y15" s="228">
        <v>0</v>
      </c>
      <c r="Z15" s="228">
        <v>0</v>
      </c>
      <c r="AA15" s="228">
        <v>0</v>
      </c>
      <c r="AB15" s="228">
        <v>31585158</v>
      </c>
    </row>
    <row r="16" spans="1:28">
      <c r="A16" s="156" t="s">
        <v>348</v>
      </c>
      <c r="B16" s="8">
        <v>7</v>
      </c>
      <c r="C16" s="228">
        <v>601517</v>
      </c>
      <c r="D16" s="228">
        <v>431778</v>
      </c>
      <c r="E16" s="228">
        <v>755344</v>
      </c>
      <c r="F16" s="228">
        <v>2733087</v>
      </c>
      <c r="G16" s="228">
        <v>586545</v>
      </c>
      <c r="H16" s="228">
        <v>53761</v>
      </c>
      <c r="I16" s="228">
        <v>0</v>
      </c>
      <c r="J16" s="228">
        <v>0</v>
      </c>
      <c r="K16" s="228">
        <v>1089923</v>
      </c>
      <c r="L16" s="228">
        <v>1602724</v>
      </c>
      <c r="M16" s="228">
        <v>5396234</v>
      </c>
      <c r="N16" s="228">
        <v>2208163</v>
      </c>
      <c r="O16" s="228">
        <v>154298</v>
      </c>
      <c r="P16" s="228">
        <v>107389</v>
      </c>
      <c r="Q16" s="228">
        <v>3504094</v>
      </c>
      <c r="R16" s="228">
        <v>1932305</v>
      </c>
      <c r="S16" s="228">
        <v>0</v>
      </c>
      <c r="T16" s="228">
        <v>0</v>
      </c>
      <c r="U16" s="228">
        <v>688861</v>
      </c>
      <c r="V16" s="228">
        <v>0</v>
      </c>
      <c r="W16" s="228">
        <v>9586855</v>
      </c>
      <c r="X16" s="228">
        <v>65704</v>
      </c>
      <c r="Y16" s="228">
        <v>252058</v>
      </c>
      <c r="Z16" s="228">
        <v>271270</v>
      </c>
      <c r="AA16" s="228">
        <v>0</v>
      </c>
      <c r="AB16" s="228">
        <v>32021910</v>
      </c>
    </row>
    <row r="17" spans="1:28">
      <c r="A17" s="157" t="s">
        <v>86</v>
      </c>
      <c r="B17" s="9"/>
      <c r="C17" s="245">
        <v>21803679</v>
      </c>
      <c r="D17" s="245">
        <v>12213191</v>
      </c>
      <c r="E17" s="245">
        <v>6757042</v>
      </c>
      <c r="F17" s="245">
        <v>3493067</v>
      </c>
      <c r="G17" s="245">
        <v>749644</v>
      </c>
      <c r="H17" s="245">
        <v>1948732</v>
      </c>
      <c r="I17" s="245">
        <v>0</v>
      </c>
      <c r="J17" s="245">
        <v>0</v>
      </c>
      <c r="K17" s="245">
        <v>1392995</v>
      </c>
      <c r="L17" s="245">
        <v>2048388</v>
      </c>
      <c r="M17" s="245">
        <v>6896747</v>
      </c>
      <c r="N17" s="245">
        <v>2822179</v>
      </c>
      <c r="O17" s="245">
        <v>197203</v>
      </c>
      <c r="P17" s="245">
        <v>137251</v>
      </c>
      <c r="Q17" s="245">
        <v>4478465</v>
      </c>
      <c r="R17" s="245">
        <v>2469614</v>
      </c>
      <c r="S17" s="245">
        <v>0</v>
      </c>
      <c r="T17" s="245">
        <v>0</v>
      </c>
      <c r="U17" s="245">
        <v>880411</v>
      </c>
      <c r="V17" s="245">
        <v>0</v>
      </c>
      <c r="W17" s="245">
        <v>12252638</v>
      </c>
      <c r="X17" s="245">
        <v>253198</v>
      </c>
      <c r="Y17" s="245">
        <v>9136559</v>
      </c>
      <c r="Z17" s="245">
        <v>346702</v>
      </c>
      <c r="AA17" s="245">
        <v>0</v>
      </c>
      <c r="AB17" s="245">
        <v>90277703</v>
      </c>
    </row>
    <row r="18" spans="1:28" ht="28.2">
      <c r="A18" s="160" t="s">
        <v>1321</v>
      </c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</row>
    <row r="19" spans="1:28">
      <c r="A19" s="158" t="s">
        <v>528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</row>
    <row r="20" spans="1:28" s="243" customFormat="1">
      <c r="A20" s="242" t="s">
        <v>522</v>
      </c>
      <c r="C20" s="244">
        <v>16458376</v>
      </c>
      <c r="D20" s="244">
        <v>9219054</v>
      </c>
      <c r="E20" s="244">
        <v>5100513</v>
      </c>
      <c r="F20" s="244">
        <v>2636721</v>
      </c>
      <c r="G20" s="244">
        <v>565864</v>
      </c>
      <c r="H20" s="244">
        <v>1470989</v>
      </c>
      <c r="I20" s="244">
        <v>0</v>
      </c>
      <c r="J20" s="244">
        <v>0</v>
      </c>
      <c r="K20" s="244">
        <v>1051494</v>
      </c>
      <c r="L20" s="244">
        <v>1546213</v>
      </c>
      <c r="M20" s="244">
        <v>5205968</v>
      </c>
      <c r="N20" s="244">
        <v>2130305</v>
      </c>
      <c r="O20" s="244">
        <v>148857</v>
      </c>
      <c r="P20" s="244">
        <v>103603</v>
      </c>
      <c r="Q20" s="244">
        <v>3380542</v>
      </c>
      <c r="R20" s="244">
        <v>1864174</v>
      </c>
      <c r="S20" s="244">
        <v>0</v>
      </c>
      <c r="T20" s="244">
        <v>0</v>
      </c>
      <c r="U20" s="244">
        <v>664573</v>
      </c>
      <c r="V20" s="244">
        <v>0</v>
      </c>
      <c r="W20" s="244">
        <v>9249831</v>
      </c>
      <c r="X20" s="244">
        <v>63387</v>
      </c>
      <c r="Y20" s="244">
        <v>6896677</v>
      </c>
      <c r="Z20" s="244">
        <v>261706</v>
      </c>
      <c r="AA20" s="244">
        <v>0</v>
      </c>
      <c r="AB20" s="244">
        <v>68017846</v>
      </c>
    </row>
    <row r="21" spans="1:28">
      <c r="A21" s="159" t="s">
        <v>500</v>
      </c>
      <c r="C21" s="237">
        <v>0.24199999999999999</v>
      </c>
      <c r="D21" s="237">
        <v>0.13600000000000001</v>
      </c>
      <c r="E21" s="237">
        <v>7.4999999999999997E-2</v>
      </c>
      <c r="F21" s="237">
        <v>3.9E-2</v>
      </c>
      <c r="G21" s="237">
        <v>8.0000000000000002E-3</v>
      </c>
      <c r="H21" s="237">
        <v>2.1999999999999999E-2</v>
      </c>
      <c r="I21" s="237">
        <v>0</v>
      </c>
      <c r="J21" s="237">
        <v>0</v>
      </c>
      <c r="K21" s="237">
        <v>1.4999999999999999E-2</v>
      </c>
      <c r="L21" s="237">
        <v>2.3E-2</v>
      </c>
      <c r="M21" s="237">
        <v>7.6999999999999999E-2</v>
      </c>
      <c r="N21" s="237">
        <v>3.1E-2</v>
      </c>
      <c r="O21" s="237">
        <v>2E-3</v>
      </c>
      <c r="P21" s="237">
        <v>2E-3</v>
      </c>
      <c r="Q21" s="237">
        <v>0.05</v>
      </c>
      <c r="R21" s="237">
        <v>2.7E-2</v>
      </c>
      <c r="S21" s="237">
        <v>0</v>
      </c>
      <c r="T21" s="237">
        <v>0</v>
      </c>
      <c r="U21" s="237">
        <v>0.01</v>
      </c>
      <c r="V21" s="237">
        <v>0</v>
      </c>
      <c r="W21" s="237">
        <v>0.13600000000000001</v>
      </c>
      <c r="X21" s="237">
        <v>1E-3</v>
      </c>
      <c r="Y21" s="237">
        <v>0.10100000000000001</v>
      </c>
      <c r="Z21" s="237">
        <v>4.0000000000000001E-3</v>
      </c>
      <c r="AA21" s="237">
        <v>0</v>
      </c>
      <c r="AB21" s="237">
        <v>1</v>
      </c>
    </row>
    <row r="22" spans="1:28">
      <c r="A22" s="158" t="s">
        <v>527</v>
      </c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</row>
    <row r="23" spans="1:28">
      <c r="A23" s="159" t="s">
        <v>522</v>
      </c>
      <c r="C23" s="241">
        <v>0</v>
      </c>
      <c r="D23" s="241">
        <v>0</v>
      </c>
      <c r="E23" s="241">
        <v>0</v>
      </c>
      <c r="F23" s="241">
        <v>1678330</v>
      </c>
      <c r="G23" s="241">
        <v>360185</v>
      </c>
      <c r="H23" s="241">
        <v>0</v>
      </c>
      <c r="I23" s="241">
        <v>0</v>
      </c>
      <c r="J23" s="241">
        <v>0</v>
      </c>
      <c r="K23" s="241">
        <v>669299</v>
      </c>
      <c r="L23" s="241">
        <v>984198</v>
      </c>
      <c r="M23" s="241">
        <v>3313712</v>
      </c>
      <c r="N23" s="241">
        <v>1355986</v>
      </c>
      <c r="O23" s="241">
        <v>94751</v>
      </c>
      <c r="P23" s="241">
        <v>65946</v>
      </c>
      <c r="Q23" s="241">
        <v>2151789</v>
      </c>
      <c r="R23" s="241">
        <v>1186587</v>
      </c>
      <c r="S23" s="241">
        <v>0</v>
      </c>
      <c r="T23" s="241">
        <v>0</v>
      </c>
      <c r="U23" s="241">
        <v>423015</v>
      </c>
      <c r="V23" s="241">
        <v>0</v>
      </c>
      <c r="W23" s="241">
        <v>7400094</v>
      </c>
      <c r="X23" s="241">
        <v>0</v>
      </c>
      <c r="Y23" s="241">
        <v>0</v>
      </c>
      <c r="Z23" s="241">
        <v>0</v>
      </c>
      <c r="AA23" s="241">
        <v>0</v>
      </c>
      <c r="AB23" s="241">
        <v>19683891</v>
      </c>
    </row>
    <row r="24" spans="1:28">
      <c r="A24" s="159" t="s">
        <v>500</v>
      </c>
      <c r="C24" s="237">
        <v>0</v>
      </c>
      <c r="D24" s="237">
        <v>0</v>
      </c>
      <c r="E24" s="237">
        <v>0</v>
      </c>
      <c r="F24" s="237">
        <v>8.5000000000000006E-2</v>
      </c>
      <c r="G24" s="237">
        <v>1.7999999999999999E-2</v>
      </c>
      <c r="H24" s="237">
        <v>0</v>
      </c>
      <c r="I24" s="237">
        <v>0</v>
      </c>
      <c r="J24" s="237">
        <v>0</v>
      </c>
      <c r="K24" s="237">
        <v>3.4000000000000002E-2</v>
      </c>
      <c r="L24" s="237">
        <v>0.05</v>
      </c>
      <c r="M24" s="237">
        <v>0.16800000000000001</v>
      </c>
      <c r="N24" s="237">
        <v>6.9000000000000006E-2</v>
      </c>
      <c r="O24" s="237">
        <v>5.0000000000000001E-3</v>
      </c>
      <c r="P24" s="237">
        <v>3.0000000000000001E-3</v>
      </c>
      <c r="Q24" s="237">
        <v>0.109</v>
      </c>
      <c r="R24" s="237">
        <v>0.06</v>
      </c>
      <c r="S24" s="237">
        <v>0</v>
      </c>
      <c r="T24" s="237">
        <v>0</v>
      </c>
      <c r="U24" s="237">
        <v>2.1000000000000001E-2</v>
      </c>
      <c r="V24" s="237">
        <v>0</v>
      </c>
      <c r="W24" s="237">
        <v>0.376</v>
      </c>
      <c r="X24" s="237">
        <v>0</v>
      </c>
      <c r="Y24" s="237">
        <v>0</v>
      </c>
      <c r="Z24" s="237">
        <v>0</v>
      </c>
      <c r="AA24" s="237">
        <v>0</v>
      </c>
      <c r="AB24" s="237">
        <v>1</v>
      </c>
    </row>
    <row r="25" spans="1:28">
      <c r="A25" s="53" t="s">
        <v>526</v>
      </c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</row>
    <row r="26" spans="1:28">
      <c r="A26" s="45" t="s">
        <v>522</v>
      </c>
      <c r="C26" s="241">
        <v>0</v>
      </c>
      <c r="D26" s="241">
        <v>9124212</v>
      </c>
      <c r="E26" s="241">
        <v>5048041</v>
      </c>
      <c r="F26" s="241">
        <v>2418087</v>
      </c>
      <c r="G26" s="241">
        <v>518943</v>
      </c>
      <c r="H26" s="241">
        <v>0</v>
      </c>
      <c r="I26" s="241">
        <v>0</v>
      </c>
      <c r="J26" s="241">
        <v>0</v>
      </c>
      <c r="K26" s="241">
        <v>964305</v>
      </c>
      <c r="L26" s="241">
        <v>1418003</v>
      </c>
      <c r="M26" s="241">
        <v>4774296</v>
      </c>
      <c r="N26" s="241">
        <v>1953663</v>
      </c>
      <c r="O26" s="241">
        <v>136514</v>
      </c>
      <c r="P26" s="241">
        <v>95012</v>
      </c>
      <c r="Q26" s="241">
        <v>3100232</v>
      </c>
      <c r="R26" s="241">
        <v>1709599</v>
      </c>
      <c r="S26" s="241">
        <v>0</v>
      </c>
      <c r="T26" s="241">
        <v>0</v>
      </c>
      <c r="U26" s="241">
        <v>609467</v>
      </c>
      <c r="V26" s="241">
        <v>0</v>
      </c>
      <c r="W26" s="241">
        <v>8309285</v>
      </c>
      <c r="X26" s="241">
        <v>0</v>
      </c>
      <c r="Y26" s="241">
        <v>0</v>
      </c>
      <c r="Z26" s="241">
        <v>0</v>
      </c>
      <c r="AA26" s="241">
        <v>0</v>
      </c>
      <c r="AB26" s="241">
        <v>40179659</v>
      </c>
    </row>
    <row r="27" spans="1:28">
      <c r="A27" s="45" t="s">
        <v>500</v>
      </c>
      <c r="C27" s="237">
        <v>0</v>
      </c>
      <c r="D27" s="237">
        <v>0.22700000000000001</v>
      </c>
      <c r="E27" s="237">
        <v>0.126</v>
      </c>
      <c r="F27" s="237">
        <v>0.06</v>
      </c>
      <c r="G27" s="237">
        <v>1.2999999999999999E-2</v>
      </c>
      <c r="H27" s="237">
        <v>0</v>
      </c>
      <c r="I27" s="237">
        <v>0</v>
      </c>
      <c r="J27" s="237">
        <v>0</v>
      </c>
      <c r="K27" s="237">
        <v>2.4E-2</v>
      </c>
      <c r="L27" s="237">
        <v>3.5000000000000003E-2</v>
      </c>
      <c r="M27" s="237">
        <v>0.11899999999999999</v>
      </c>
      <c r="N27" s="237">
        <v>4.9000000000000002E-2</v>
      </c>
      <c r="O27" s="237">
        <v>3.0000000000000001E-3</v>
      </c>
      <c r="P27" s="237">
        <v>2E-3</v>
      </c>
      <c r="Q27" s="237">
        <v>7.6999999999999999E-2</v>
      </c>
      <c r="R27" s="237">
        <v>4.2999999999999997E-2</v>
      </c>
      <c r="S27" s="237">
        <v>0</v>
      </c>
      <c r="T27" s="237">
        <v>0</v>
      </c>
      <c r="U27" s="237">
        <v>1.4999999999999999E-2</v>
      </c>
      <c r="V27" s="237">
        <v>0</v>
      </c>
      <c r="W27" s="237">
        <v>0.20699999999999999</v>
      </c>
      <c r="X27" s="237">
        <v>0</v>
      </c>
      <c r="Y27" s="237">
        <v>0</v>
      </c>
      <c r="Z27" s="237">
        <v>0</v>
      </c>
      <c r="AA27" s="237">
        <v>0</v>
      </c>
      <c r="AB27" s="237">
        <v>1</v>
      </c>
    </row>
    <row r="28" spans="1:28">
      <c r="A28" s="53" t="s">
        <v>525</v>
      </c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</row>
    <row r="29" spans="1:28">
      <c r="A29" s="45" t="s">
        <v>522</v>
      </c>
      <c r="C29" s="241">
        <v>0</v>
      </c>
      <c r="D29" s="241">
        <v>0</v>
      </c>
      <c r="E29" s="241">
        <v>0</v>
      </c>
      <c r="F29" s="241">
        <v>1884533</v>
      </c>
      <c r="G29" s="241">
        <v>404438</v>
      </c>
      <c r="H29" s="241">
        <v>0</v>
      </c>
      <c r="I29" s="241">
        <v>0</v>
      </c>
      <c r="J29" s="241">
        <v>0</v>
      </c>
      <c r="K29" s="241">
        <v>751530</v>
      </c>
      <c r="L29" s="241">
        <v>1105119</v>
      </c>
      <c r="M29" s="241">
        <v>3720842</v>
      </c>
      <c r="N29" s="241">
        <v>1522585</v>
      </c>
      <c r="O29" s="241">
        <v>106392</v>
      </c>
      <c r="P29" s="241">
        <v>74048</v>
      </c>
      <c r="Q29" s="241">
        <v>2416162</v>
      </c>
      <c r="R29" s="241">
        <v>1332374</v>
      </c>
      <c r="S29" s="241">
        <v>0</v>
      </c>
      <c r="T29" s="241">
        <v>0</v>
      </c>
      <c r="U29" s="241">
        <v>474987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13793010</v>
      </c>
    </row>
    <row r="30" spans="1:28">
      <c r="A30" s="45" t="s">
        <v>500</v>
      </c>
      <c r="C30" s="237">
        <v>0</v>
      </c>
      <c r="D30" s="237">
        <v>0</v>
      </c>
      <c r="E30" s="237">
        <v>0</v>
      </c>
      <c r="F30" s="237">
        <v>0.13700000000000001</v>
      </c>
      <c r="G30" s="237">
        <v>2.9000000000000001E-2</v>
      </c>
      <c r="H30" s="237">
        <v>0</v>
      </c>
      <c r="I30" s="237">
        <v>0</v>
      </c>
      <c r="J30" s="237">
        <v>0</v>
      </c>
      <c r="K30" s="237">
        <v>5.3999999999999999E-2</v>
      </c>
      <c r="L30" s="237">
        <v>0.08</v>
      </c>
      <c r="M30" s="237">
        <v>0.27</v>
      </c>
      <c r="N30" s="237">
        <v>0.11</v>
      </c>
      <c r="O30" s="237">
        <v>8.0000000000000002E-3</v>
      </c>
      <c r="P30" s="237">
        <v>5.0000000000000001E-3</v>
      </c>
      <c r="Q30" s="237">
        <v>0.17499999999999999</v>
      </c>
      <c r="R30" s="237">
        <v>9.7000000000000003E-2</v>
      </c>
      <c r="S30" s="237">
        <v>0</v>
      </c>
      <c r="T30" s="237">
        <v>0</v>
      </c>
      <c r="U30" s="237">
        <v>3.4000000000000002E-2</v>
      </c>
      <c r="V30" s="237">
        <v>0</v>
      </c>
      <c r="W30" s="237">
        <v>0</v>
      </c>
      <c r="X30" s="237">
        <v>0</v>
      </c>
      <c r="Y30" s="237">
        <v>0</v>
      </c>
      <c r="Z30" s="237">
        <v>0</v>
      </c>
      <c r="AA30" s="237">
        <v>0</v>
      </c>
      <c r="AB30" s="237">
        <v>1</v>
      </c>
    </row>
    <row r="31" spans="1:28">
      <c r="A31" s="53" t="s">
        <v>524</v>
      </c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</row>
    <row r="32" spans="1:28">
      <c r="A32" s="45" t="s">
        <v>522</v>
      </c>
      <c r="C32" s="241">
        <v>0</v>
      </c>
      <c r="D32" s="241">
        <v>0</v>
      </c>
      <c r="E32" s="241">
        <v>4755506</v>
      </c>
      <c r="F32" s="241">
        <v>1775324</v>
      </c>
      <c r="G32" s="241">
        <v>381001</v>
      </c>
      <c r="H32" s="241">
        <v>0</v>
      </c>
      <c r="I32" s="241">
        <v>0</v>
      </c>
      <c r="J32" s="241">
        <v>0</v>
      </c>
      <c r="K32" s="241">
        <v>707979</v>
      </c>
      <c r="L32" s="241">
        <v>1041077</v>
      </c>
      <c r="M32" s="241">
        <v>3505218</v>
      </c>
      <c r="N32" s="241">
        <v>1434351</v>
      </c>
      <c r="O32" s="241">
        <v>100227</v>
      </c>
      <c r="P32" s="241">
        <v>69757</v>
      </c>
      <c r="Q32" s="241">
        <v>2276145</v>
      </c>
      <c r="R32" s="241">
        <v>1255162</v>
      </c>
      <c r="S32" s="241">
        <v>0</v>
      </c>
      <c r="T32" s="241">
        <v>0</v>
      </c>
      <c r="U32" s="241">
        <v>447462</v>
      </c>
      <c r="V32" s="241">
        <v>0</v>
      </c>
      <c r="W32" s="241">
        <v>7827760</v>
      </c>
      <c r="X32" s="241">
        <v>0</v>
      </c>
      <c r="Y32" s="241">
        <v>0</v>
      </c>
      <c r="Z32" s="241">
        <v>0</v>
      </c>
      <c r="AA32" s="241">
        <v>0</v>
      </c>
      <c r="AB32" s="241">
        <v>25576968</v>
      </c>
    </row>
    <row r="33" spans="1:28">
      <c r="A33" s="45" t="s">
        <v>500</v>
      </c>
      <c r="C33" s="237">
        <v>0</v>
      </c>
      <c r="D33" s="237">
        <v>0</v>
      </c>
      <c r="E33" s="237">
        <v>0.186</v>
      </c>
      <c r="F33" s="237">
        <v>6.9000000000000006E-2</v>
      </c>
      <c r="G33" s="237">
        <v>1.4999999999999999E-2</v>
      </c>
      <c r="H33" s="237">
        <v>0</v>
      </c>
      <c r="I33" s="237">
        <v>0</v>
      </c>
      <c r="J33" s="237">
        <v>0</v>
      </c>
      <c r="K33" s="237">
        <v>2.8000000000000001E-2</v>
      </c>
      <c r="L33" s="237">
        <v>4.1000000000000002E-2</v>
      </c>
      <c r="M33" s="237">
        <v>0.13700000000000001</v>
      </c>
      <c r="N33" s="237">
        <v>5.6000000000000001E-2</v>
      </c>
      <c r="O33" s="237">
        <v>4.0000000000000001E-3</v>
      </c>
      <c r="P33" s="237">
        <v>3.0000000000000001E-3</v>
      </c>
      <c r="Q33" s="237">
        <v>8.8999999999999996E-2</v>
      </c>
      <c r="R33" s="237">
        <v>4.9000000000000002E-2</v>
      </c>
      <c r="S33" s="237">
        <v>0</v>
      </c>
      <c r="T33" s="237">
        <v>0</v>
      </c>
      <c r="U33" s="237">
        <v>1.7000000000000001E-2</v>
      </c>
      <c r="V33" s="237">
        <v>0</v>
      </c>
      <c r="W33" s="237">
        <v>0.30599999999999999</v>
      </c>
      <c r="X33" s="237">
        <v>0</v>
      </c>
      <c r="Y33" s="237">
        <v>0</v>
      </c>
      <c r="Z33" s="237">
        <v>0</v>
      </c>
      <c r="AA33" s="237">
        <v>0</v>
      </c>
      <c r="AB33" s="237">
        <v>1</v>
      </c>
    </row>
    <row r="34" spans="1:28">
      <c r="A34" s="53" t="s">
        <v>523</v>
      </c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</row>
    <row r="35" spans="1:28">
      <c r="A35" s="45" t="s">
        <v>522</v>
      </c>
      <c r="C35" s="241">
        <v>0</v>
      </c>
      <c r="D35" s="241">
        <v>0</v>
      </c>
      <c r="E35" s="241">
        <v>4531581</v>
      </c>
      <c r="F35" s="241">
        <v>1691729</v>
      </c>
      <c r="G35" s="241">
        <v>363060</v>
      </c>
      <c r="H35" s="241">
        <v>0</v>
      </c>
      <c r="I35" s="241">
        <v>0</v>
      </c>
      <c r="J35" s="241">
        <v>0</v>
      </c>
      <c r="K35" s="241">
        <v>674642</v>
      </c>
      <c r="L35" s="241">
        <v>992055</v>
      </c>
      <c r="M35" s="241">
        <v>3340166</v>
      </c>
      <c r="N35" s="241">
        <v>1366811</v>
      </c>
      <c r="O35" s="241">
        <v>95507</v>
      </c>
      <c r="P35" s="241">
        <v>66472</v>
      </c>
      <c r="Q35" s="241">
        <v>2168967</v>
      </c>
      <c r="R35" s="241">
        <v>1196060</v>
      </c>
      <c r="S35" s="241">
        <v>0</v>
      </c>
      <c r="T35" s="241">
        <v>0</v>
      </c>
      <c r="U35" s="241">
        <v>426392</v>
      </c>
      <c r="V35" s="241">
        <v>0</v>
      </c>
      <c r="W35" s="241">
        <v>7459171</v>
      </c>
      <c r="X35" s="241">
        <v>0</v>
      </c>
      <c r="Y35" s="241">
        <v>0</v>
      </c>
      <c r="Z35" s="241">
        <v>0</v>
      </c>
      <c r="AA35" s="241">
        <v>0</v>
      </c>
      <c r="AB35" s="241">
        <v>24372613</v>
      </c>
    </row>
    <row r="36" spans="1:28">
      <c r="A36" s="45" t="s">
        <v>500</v>
      </c>
      <c r="C36" s="237">
        <v>0</v>
      </c>
      <c r="D36" s="237">
        <v>0</v>
      </c>
      <c r="E36" s="237">
        <v>0.186</v>
      </c>
      <c r="F36" s="237">
        <v>6.9000000000000006E-2</v>
      </c>
      <c r="G36" s="237">
        <v>1.4999999999999999E-2</v>
      </c>
      <c r="H36" s="237">
        <v>0</v>
      </c>
      <c r="I36" s="237">
        <v>0</v>
      </c>
      <c r="J36" s="237">
        <v>0</v>
      </c>
      <c r="K36" s="237">
        <v>2.8000000000000001E-2</v>
      </c>
      <c r="L36" s="237">
        <v>4.1000000000000002E-2</v>
      </c>
      <c r="M36" s="237">
        <v>0.13700000000000001</v>
      </c>
      <c r="N36" s="237">
        <v>5.6000000000000001E-2</v>
      </c>
      <c r="O36" s="237">
        <v>4.0000000000000001E-3</v>
      </c>
      <c r="P36" s="237">
        <v>3.0000000000000001E-3</v>
      </c>
      <c r="Q36" s="237">
        <v>8.8999999999999996E-2</v>
      </c>
      <c r="R36" s="237">
        <v>4.9000000000000002E-2</v>
      </c>
      <c r="S36" s="237">
        <v>0</v>
      </c>
      <c r="T36" s="237">
        <v>0</v>
      </c>
      <c r="U36" s="237">
        <v>1.7000000000000001E-2</v>
      </c>
      <c r="V36" s="237">
        <v>0</v>
      </c>
      <c r="W36" s="237">
        <v>0.30599999999999999</v>
      </c>
      <c r="X36" s="237">
        <v>0</v>
      </c>
      <c r="Y36" s="237">
        <v>0</v>
      </c>
      <c r="Z36" s="237">
        <v>0</v>
      </c>
      <c r="AA36" s="237">
        <v>0</v>
      </c>
      <c r="AB36" s="237">
        <v>1</v>
      </c>
    </row>
    <row r="37" spans="1:28"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</row>
  </sheetData>
  <pageMargins left="0.7" right="0.7" top="0.75" bottom="0.75" header="0.3" footer="0.3"/>
  <pageSetup scale="28" fitToHeight="10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18"/>
  <sheetViews>
    <sheetView workbookViewId="0">
      <selection activeCell="C23" sqref="C23"/>
    </sheetView>
  </sheetViews>
  <sheetFormatPr defaultColWidth="9.33203125" defaultRowHeight="13.2"/>
  <cols>
    <col min="1" max="1" width="59.109375" style="18" bestFit="1" customWidth="1"/>
    <col min="2" max="2" width="15.109375" style="18" bestFit="1" customWidth="1"/>
    <col min="3" max="16384" width="9.33203125" style="18"/>
  </cols>
  <sheetData>
    <row r="1" spans="1:2">
      <c r="A1" s="18" t="s">
        <v>176</v>
      </c>
    </row>
    <row r="2" spans="1:2">
      <c r="A2" s="18" t="s">
        <v>1</v>
      </c>
    </row>
    <row r="3" spans="1:2">
      <c r="A3" s="18" t="s">
        <v>110</v>
      </c>
    </row>
    <row r="4" spans="1:2">
      <c r="A4" s="18" t="s">
        <v>175</v>
      </c>
    </row>
    <row r="6" spans="1:2">
      <c r="A6" s="20" t="s">
        <v>151</v>
      </c>
      <c r="B6" s="19" t="s">
        <v>174</v>
      </c>
    </row>
    <row r="7" spans="1:2">
      <c r="A7" s="18" t="s">
        <v>173</v>
      </c>
      <c r="B7" s="247">
        <v>102519207</v>
      </c>
    </row>
    <row r="8" spans="1:2">
      <c r="A8" s="18" t="s">
        <v>172</v>
      </c>
      <c r="B8" s="227">
        <v>16802030</v>
      </c>
    </row>
    <row r="9" spans="1:2">
      <c r="A9" s="18" t="s">
        <v>171</v>
      </c>
      <c r="B9" s="227">
        <v>2366466</v>
      </c>
    </row>
    <row r="10" spans="1:2">
      <c r="A10" s="18" t="s">
        <v>170</v>
      </c>
      <c r="B10" s="247">
        <v>10000000</v>
      </c>
    </row>
    <row r="11" spans="1:2">
      <c r="A11" s="18" t="s">
        <v>169</v>
      </c>
      <c r="B11" s="227">
        <v>0</v>
      </c>
    </row>
    <row r="12" spans="1:2">
      <c r="A12" s="18" t="s">
        <v>168</v>
      </c>
      <c r="B12" s="247">
        <v>769366</v>
      </c>
    </row>
    <row r="13" spans="1:2">
      <c r="A13" s="18" t="s">
        <v>167</v>
      </c>
      <c r="B13" s="227">
        <v>0</v>
      </c>
    </row>
    <row r="14" spans="1:2">
      <c r="A14" s="18" t="s">
        <v>166</v>
      </c>
      <c r="B14" s="227">
        <v>0</v>
      </c>
    </row>
    <row r="15" spans="1:2">
      <c r="A15" s="18" t="s">
        <v>165</v>
      </c>
      <c r="B15" s="227">
        <f>-B8</f>
        <v>-16802030</v>
      </c>
    </row>
    <row r="16" spans="1:2">
      <c r="A16" s="18" t="s">
        <v>164</v>
      </c>
      <c r="B16" s="227">
        <f>-B9</f>
        <v>-2366466</v>
      </c>
    </row>
    <row r="17" spans="1:2">
      <c r="B17" s="227"/>
    </row>
    <row r="18" spans="1:2">
      <c r="A18" s="20" t="s">
        <v>86</v>
      </c>
      <c r="B18" s="246">
        <f>SUM(B7:B17)</f>
        <v>113288573</v>
      </c>
    </row>
  </sheetData>
  <pageMargins left="0.7" right="0.7" top="0.75" bottom="0.75" header="0.3" footer="0.3"/>
  <pageSetup fitToHeight="1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68"/>
  <sheetViews>
    <sheetView topLeftCell="A37" workbookViewId="0">
      <selection activeCell="C23" sqref="C23"/>
    </sheetView>
  </sheetViews>
  <sheetFormatPr defaultColWidth="9.33203125" defaultRowHeight="13.2"/>
  <cols>
    <col min="1" max="1" width="97.33203125" style="18" bestFit="1" customWidth="1"/>
    <col min="2" max="2" width="13.77734375" style="21" bestFit="1" customWidth="1"/>
    <col min="3" max="3" width="13.44140625" style="22" customWidth="1"/>
    <col min="4" max="5" width="13.77734375" style="21" bestFit="1" customWidth="1"/>
    <col min="6" max="16384" width="9.33203125" style="18"/>
  </cols>
  <sheetData>
    <row r="1" spans="1:5">
      <c r="A1" s="18" t="s">
        <v>241</v>
      </c>
    </row>
    <row r="2" spans="1:5">
      <c r="A2" s="18" t="s">
        <v>1</v>
      </c>
    </row>
    <row r="3" spans="1:5">
      <c r="A3" s="18" t="s">
        <v>240</v>
      </c>
    </row>
    <row r="4" spans="1:5">
      <c r="A4" s="18" t="s">
        <v>239</v>
      </c>
    </row>
    <row r="6" spans="1:5">
      <c r="A6" s="20" t="s">
        <v>151</v>
      </c>
      <c r="B6" s="19" t="s">
        <v>174</v>
      </c>
      <c r="C6" s="23" t="s">
        <v>238</v>
      </c>
      <c r="D6" s="19" t="s">
        <v>182</v>
      </c>
      <c r="E6" s="19" t="s">
        <v>184</v>
      </c>
    </row>
    <row r="7" spans="1:5">
      <c r="A7" s="18" t="s">
        <v>237</v>
      </c>
      <c r="B7" s="248">
        <v>60000</v>
      </c>
      <c r="C7" s="249" t="s">
        <v>182</v>
      </c>
      <c r="D7" s="21">
        <f>IF($C7=D$6,+$B7,0)</f>
        <v>60000</v>
      </c>
      <c r="E7" s="21">
        <f>IF($C7=E$6,+$B7,0)</f>
        <v>0</v>
      </c>
    </row>
    <row r="8" spans="1:5">
      <c r="A8" s="18" t="s">
        <v>236</v>
      </c>
      <c r="B8" s="248">
        <v>0</v>
      </c>
      <c r="C8" s="249" t="s">
        <v>182</v>
      </c>
      <c r="D8" s="21">
        <f>IF($C8=D$6,+$B8,0)</f>
        <v>0</v>
      </c>
      <c r="E8" s="21">
        <f>IF($C8=E$6,+$B8,0)</f>
        <v>0</v>
      </c>
    </row>
    <row r="9" spans="1:5">
      <c r="A9" s="18" t="s">
        <v>235</v>
      </c>
      <c r="B9" s="248">
        <v>475300</v>
      </c>
      <c r="C9" s="249" t="s">
        <v>182</v>
      </c>
      <c r="D9" s="21">
        <f>IF($C9=D$6,+$B9,0)</f>
        <v>475300</v>
      </c>
      <c r="E9" s="21">
        <f>IF($C9=E$6,+$B9,0)</f>
        <v>0</v>
      </c>
    </row>
    <row r="10" spans="1:5">
      <c r="A10" s="18" t="s">
        <v>234</v>
      </c>
      <c r="B10" s="248">
        <v>12900</v>
      </c>
      <c r="C10" s="249" t="s">
        <v>182</v>
      </c>
      <c r="D10" s="21">
        <f>IF($C10=D$6,+$B10,0)</f>
        <v>12900</v>
      </c>
      <c r="E10" s="21">
        <f>IF($C10=E$6,+$B10,0)</f>
        <v>0</v>
      </c>
    </row>
    <row r="11" spans="1:5">
      <c r="A11" s="18" t="s">
        <v>233</v>
      </c>
      <c r="B11" s="248">
        <v>0</v>
      </c>
      <c r="C11" s="249" t="s">
        <v>182</v>
      </c>
      <c r="D11" s="21">
        <f>IF($C11=D$6,+$B11,0)</f>
        <v>0</v>
      </c>
      <c r="E11" s="21">
        <f>IF($C11=E$6,+$B11,0)</f>
        <v>0</v>
      </c>
    </row>
    <row r="12" spans="1:5">
      <c r="A12" s="18" t="s">
        <v>232</v>
      </c>
      <c r="B12" s="248">
        <v>38500</v>
      </c>
      <c r="C12" s="249" t="s">
        <v>182</v>
      </c>
      <c r="D12" s="21">
        <f>IF($C12=D$6,+$B12,0)</f>
        <v>38500</v>
      </c>
      <c r="E12" s="21">
        <f>IF($C12=E$6,+$B12,0)</f>
        <v>0</v>
      </c>
    </row>
    <row r="13" spans="1:5">
      <c r="A13" s="18" t="s">
        <v>231</v>
      </c>
      <c r="B13" s="248">
        <v>10300</v>
      </c>
      <c r="C13" s="249" t="s">
        <v>182</v>
      </c>
      <c r="D13" s="21">
        <f>IF($C13=D$6,+$B13,0)</f>
        <v>10300</v>
      </c>
      <c r="E13" s="21">
        <f>IF($C13=E$6,+$B13,0)</f>
        <v>0</v>
      </c>
    </row>
    <row r="14" spans="1:5">
      <c r="A14" s="18" t="s">
        <v>230</v>
      </c>
      <c r="B14" s="248">
        <v>0</v>
      </c>
      <c r="C14" s="249" t="s">
        <v>182</v>
      </c>
      <c r="D14" s="21">
        <f>IF($C14=D$6,+$B14,0)</f>
        <v>0</v>
      </c>
      <c r="E14" s="21">
        <f>IF($C14=E$6,+$B14,0)</f>
        <v>0</v>
      </c>
    </row>
    <row r="15" spans="1:5">
      <c r="A15" s="18" t="s">
        <v>229</v>
      </c>
      <c r="B15" s="248">
        <v>100</v>
      </c>
      <c r="C15" s="249" t="s">
        <v>182</v>
      </c>
      <c r="D15" s="21">
        <f>IF($C15=D$6,+$B15,0)</f>
        <v>100</v>
      </c>
      <c r="E15" s="21">
        <f>IF($C15=E$6,+$B15,0)</f>
        <v>0</v>
      </c>
    </row>
    <row r="16" spans="1:5">
      <c r="A16" s="18" t="s">
        <v>228</v>
      </c>
      <c r="B16" s="248">
        <v>381100</v>
      </c>
      <c r="C16" s="249" t="s">
        <v>182</v>
      </c>
      <c r="D16" s="21">
        <f>IF($C16=D$6,+$B16,0)</f>
        <v>381100</v>
      </c>
      <c r="E16" s="21">
        <f>IF($C16=E$6,+$B16,0)</f>
        <v>0</v>
      </c>
    </row>
    <row r="17" spans="1:5">
      <c r="A17" s="18" t="s">
        <v>227</v>
      </c>
      <c r="B17" s="248">
        <v>960000</v>
      </c>
      <c r="C17" s="249" t="s">
        <v>182</v>
      </c>
      <c r="D17" s="21">
        <f>IF($C17=D$6,+$B17,0)</f>
        <v>960000</v>
      </c>
      <c r="E17" s="21">
        <f>IF($C17=E$6,+$B17,0)</f>
        <v>0</v>
      </c>
    </row>
    <row r="18" spans="1:5">
      <c r="A18" s="18" t="s">
        <v>226</v>
      </c>
      <c r="B18" s="248">
        <v>115000</v>
      </c>
      <c r="C18" s="249" t="s">
        <v>182</v>
      </c>
      <c r="D18" s="21">
        <f>IF($C18=D$6,+$B18,0)</f>
        <v>115000</v>
      </c>
      <c r="E18" s="21">
        <f>IF($C18=E$6,+$B18,0)</f>
        <v>0</v>
      </c>
    </row>
    <row r="19" spans="1:5">
      <c r="A19" s="18" t="s">
        <v>225</v>
      </c>
      <c r="B19" s="248">
        <v>100</v>
      </c>
      <c r="C19" s="249" t="s">
        <v>182</v>
      </c>
      <c r="D19" s="21">
        <f>IF($C19=D$6,+$B19,0)</f>
        <v>100</v>
      </c>
      <c r="E19" s="21">
        <f>IF($C19=E$6,+$B19,0)</f>
        <v>0</v>
      </c>
    </row>
    <row r="20" spans="1:5">
      <c r="A20" s="18" t="s">
        <v>224</v>
      </c>
      <c r="B20" s="248">
        <v>0</v>
      </c>
      <c r="C20" s="249" t="s">
        <v>182</v>
      </c>
      <c r="D20" s="21">
        <f>IF($C20=D$6,+$B20,0)</f>
        <v>0</v>
      </c>
      <c r="E20" s="21">
        <f>IF($C20=E$6,+$B20,0)</f>
        <v>0</v>
      </c>
    </row>
    <row r="21" spans="1:5">
      <c r="A21" s="18" t="s">
        <v>223</v>
      </c>
      <c r="B21" s="248">
        <v>460000</v>
      </c>
      <c r="C21" s="249" t="s">
        <v>182</v>
      </c>
      <c r="D21" s="21">
        <f>IF($C21=D$6,+$B21,0)</f>
        <v>460000</v>
      </c>
      <c r="E21" s="21">
        <f>IF($C21=E$6,+$B21,0)</f>
        <v>0</v>
      </c>
    </row>
    <row r="22" spans="1:5">
      <c r="A22" s="18" t="s">
        <v>222</v>
      </c>
      <c r="B22" s="248">
        <v>0</v>
      </c>
      <c r="C22" s="249" t="s">
        <v>182</v>
      </c>
      <c r="D22" s="21">
        <f>IF($C22=D$6,+$B22,0)</f>
        <v>0</v>
      </c>
      <c r="E22" s="21">
        <f>IF($C22=E$6,+$B22,0)</f>
        <v>0</v>
      </c>
    </row>
    <row r="23" spans="1:5">
      <c r="A23" s="18" t="s">
        <v>221</v>
      </c>
      <c r="B23" s="248">
        <v>0</v>
      </c>
      <c r="C23" s="249" t="s">
        <v>182</v>
      </c>
      <c r="D23" s="21">
        <f>IF($C23=D$6,+$B23,0)</f>
        <v>0</v>
      </c>
      <c r="E23" s="21">
        <f>IF($C23=E$6,+$B23,0)</f>
        <v>0</v>
      </c>
    </row>
    <row r="24" spans="1:5">
      <c r="A24" s="18" t="s">
        <v>220</v>
      </c>
      <c r="B24" s="248">
        <v>1200</v>
      </c>
      <c r="C24" s="249" t="s">
        <v>182</v>
      </c>
      <c r="D24" s="21">
        <f>IF($C24=D$6,+$B24,0)</f>
        <v>1200</v>
      </c>
      <c r="E24" s="21">
        <f>IF($C24=E$6,+$B24,0)</f>
        <v>0</v>
      </c>
    </row>
    <row r="25" spans="1:5">
      <c r="A25" s="18" t="s">
        <v>219</v>
      </c>
      <c r="B25" s="248">
        <v>0</v>
      </c>
      <c r="C25" s="249" t="s">
        <v>182</v>
      </c>
      <c r="D25" s="21">
        <f>IF($C25=D$6,+$B25,0)</f>
        <v>0</v>
      </c>
      <c r="E25" s="21">
        <f>IF($C25=E$6,+$B25,0)</f>
        <v>0</v>
      </c>
    </row>
    <row r="26" spans="1:5">
      <c r="A26" s="18" t="s">
        <v>218</v>
      </c>
      <c r="B26" s="248">
        <v>30600</v>
      </c>
      <c r="C26" s="249" t="s">
        <v>182</v>
      </c>
      <c r="D26" s="21">
        <f>IF($C26=D$6,+$B26,0)</f>
        <v>30600</v>
      </c>
      <c r="E26" s="21">
        <f>IF($C26=E$6,+$B26,0)</f>
        <v>0</v>
      </c>
    </row>
    <row r="27" spans="1:5">
      <c r="A27" s="18" t="s">
        <v>217</v>
      </c>
      <c r="B27" s="248">
        <v>460000</v>
      </c>
      <c r="C27" s="249" t="s">
        <v>182</v>
      </c>
      <c r="D27" s="21">
        <f>IF($C27=D$6,+$B27,0)</f>
        <v>460000</v>
      </c>
      <c r="E27" s="21">
        <f>IF($C27=E$6,+$B27,0)</f>
        <v>0</v>
      </c>
    </row>
    <row r="28" spans="1:5">
      <c r="A28" s="18" t="s">
        <v>216</v>
      </c>
      <c r="B28" s="248">
        <v>0</v>
      </c>
      <c r="C28" s="249" t="s">
        <v>182</v>
      </c>
      <c r="D28" s="21">
        <f>IF($C28=D$6,+$B28,0)</f>
        <v>0</v>
      </c>
      <c r="E28" s="21">
        <f>IF($C28=E$6,+$B28,0)</f>
        <v>0</v>
      </c>
    </row>
    <row r="29" spans="1:5">
      <c r="A29" s="18" t="s">
        <v>215</v>
      </c>
      <c r="B29" s="248">
        <v>619700</v>
      </c>
      <c r="C29" s="249" t="s">
        <v>182</v>
      </c>
      <c r="D29" s="21">
        <f>IF($C29=D$6,+$B29,0)</f>
        <v>619700</v>
      </c>
      <c r="E29" s="21">
        <f>IF($C29=E$6,+$B29,0)</f>
        <v>0</v>
      </c>
    </row>
    <row r="30" spans="1:5">
      <c r="A30" s="18" t="s">
        <v>214</v>
      </c>
      <c r="B30" s="248">
        <v>0</v>
      </c>
      <c r="C30" s="249" t="s">
        <v>182</v>
      </c>
      <c r="D30" s="21">
        <f>IF($C30=D$6,+$B30,0)</f>
        <v>0</v>
      </c>
      <c r="E30" s="21">
        <f>IF($C30=E$6,+$B30,0)</f>
        <v>0</v>
      </c>
    </row>
    <row r="31" spans="1:5">
      <c r="A31" s="18" t="s">
        <v>213</v>
      </c>
      <c r="B31" s="248">
        <v>0</v>
      </c>
      <c r="C31" s="249" t="s">
        <v>182</v>
      </c>
      <c r="D31" s="21">
        <f>IF($C31=D$6,+$B31,0)</f>
        <v>0</v>
      </c>
      <c r="E31" s="21">
        <f>IF($C31=E$6,+$B31,0)</f>
        <v>0</v>
      </c>
    </row>
    <row r="32" spans="1:5">
      <c r="A32" s="18" t="s">
        <v>212</v>
      </c>
      <c r="B32" s="248">
        <v>0</v>
      </c>
      <c r="C32" s="249" t="s">
        <v>182</v>
      </c>
      <c r="D32" s="21">
        <f>IF($C32=D$6,+$B32,0)</f>
        <v>0</v>
      </c>
      <c r="E32" s="21">
        <f>IF($C32=E$6,+$B32,0)</f>
        <v>0</v>
      </c>
    </row>
    <row r="33" spans="1:5">
      <c r="A33" s="18" t="s">
        <v>211</v>
      </c>
      <c r="B33" s="248">
        <v>0</v>
      </c>
      <c r="C33" s="249" t="s">
        <v>182</v>
      </c>
      <c r="D33" s="21">
        <f>IF($C33=D$6,+$B33,0)</f>
        <v>0</v>
      </c>
      <c r="E33" s="21">
        <f>IF($C33=E$6,+$B33,0)</f>
        <v>0</v>
      </c>
    </row>
    <row r="34" spans="1:5">
      <c r="A34" s="18" t="s">
        <v>210</v>
      </c>
      <c r="B34" s="248">
        <v>-97100</v>
      </c>
      <c r="C34" s="249" t="s">
        <v>182</v>
      </c>
      <c r="D34" s="21">
        <f>IF($C34=D$6,+$B34,0)</f>
        <v>-97100</v>
      </c>
      <c r="E34" s="21">
        <f>IF($C34=E$6,+$B34,0)</f>
        <v>0</v>
      </c>
    </row>
    <row r="35" spans="1:5">
      <c r="A35" s="18" t="s">
        <v>209</v>
      </c>
      <c r="B35" s="248">
        <v>100</v>
      </c>
      <c r="C35" s="249" t="s">
        <v>182</v>
      </c>
      <c r="D35" s="21">
        <f>IF($C35=D$6,+$B35,0)</f>
        <v>100</v>
      </c>
      <c r="E35" s="21">
        <f>IF($C35=E$6,+$B35,0)</f>
        <v>0</v>
      </c>
    </row>
    <row r="36" spans="1:5">
      <c r="A36" s="18" t="s">
        <v>208</v>
      </c>
      <c r="B36" s="248">
        <v>4800</v>
      </c>
      <c r="C36" s="249" t="s">
        <v>182</v>
      </c>
      <c r="D36" s="21">
        <f>IF($C36=D$6,+$B36,0)</f>
        <v>4800</v>
      </c>
      <c r="E36" s="21">
        <f>IF($C36=E$6,+$B36,0)</f>
        <v>0</v>
      </c>
    </row>
    <row r="37" spans="1:5">
      <c r="A37" s="18" t="s">
        <v>207</v>
      </c>
      <c r="B37" s="248">
        <v>0</v>
      </c>
      <c r="C37" s="249" t="s">
        <v>182</v>
      </c>
      <c r="D37" s="21">
        <f>IF($C37=D$6,+$B37,0)</f>
        <v>0</v>
      </c>
      <c r="E37" s="21">
        <f>IF($C37=E$6,+$B37,0)</f>
        <v>0</v>
      </c>
    </row>
    <row r="38" spans="1:5">
      <c r="A38" s="18" t="s">
        <v>206</v>
      </c>
      <c r="B38" s="248">
        <v>68400</v>
      </c>
      <c r="C38" s="249" t="s">
        <v>182</v>
      </c>
      <c r="D38" s="21">
        <f>IF($C38=D$6,+$B38,0)</f>
        <v>68400</v>
      </c>
      <c r="E38" s="21">
        <f>IF($C38=E$6,+$B38,0)</f>
        <v>0</v>
      </c>
    </row>
    <row r="39" spans="1:5">
      <c r="A39" s="18" t="s">
        <v>205</v>
      </c>
      <c r="B39" s="248">
        <v>600</v>
      </c>
      <c r="C39" s="249" t="s">
        <v>182</v>
      </c>
      <c r="D39" s="21">
        <f>IF($C39=D$6,+$B39,0)</f>
        <v>600</v>
      </c>
      <c r="E39" s="21">
        <f>IF($C39=E$6,+$B39,0)</f>
        <v>0</v>
      </c>
    </row>
    <row r="40" spans="1:5">
      <c r="A40" s="18" t="s">
        <v>204</v>
      </c>
      <c r="B40" s="248">
        <v>274000</v>
      </c>
      <c r="C40" s="249" t="s">
        <v>182</v>
      </c>
      <c r="D40" s="21">
        <f>IF($C40=D$6,+$B40,0)</f>
        <v>274000</v>
      </c>
      <c r="E40" s="21">
        <f>IF($C40=E$6,+$B40,0)</f>
        <v>0</v>
      </c>
    </row>
    <row r="41" spans="1:5">
      <c r="A41" s="18" t="s">
        <v>203</v>
      </c>
      <c r="B41" s="248">
        <v>0</v>
      </c>
      <c r="C41" s="249" t="s">
        <v>182</v>
      </c>
      <c r="D41" s="21">
        <f>IF($C41=D$6,+$B41,0)</f>
        <v>0</v>
      </c>
      <c r="E41" s="21">
        <f>IF($C41=E$6,+$B41,0)</f>
        <v>0</v>
      </c>
    </row>
    <row r="42" spans="1:5">
      <c r="A42" s="18" t="s">
        <v>202</v>
      </c>
      <c r="B42" s="248">
        <v>47200</v>
      </c>
      <c r="C42" s="249" t="s">
        <v>182</v>
      </c>
      <c r="D42" s="21">
        <f>IF($C42=D$6,+$B42,0)</f>
        <v>47200</v>
      </c>
      <c r="E42" s="21">
        <f>IF($C42=E$6,+$B42,0)</f>
        <v>0</v>
      </c>
    </row>
    <row r="43" spans="1:5">
      <c r="A43" s="18" t="s">
        <v>201</v>
      </c>
      <c r="B43" s="248">
        <v>60700</v>
      </c>
      <c r="C43" s="249" t="s">
        <v>182</v>
      </c>
      <c r="D43" s="21">
        <f>IF($C43=D$6,+$B43,0)</f>
        <v>60700</v>
      </c>
      <c r="E43" s="21">
        <f>IF($C43=E$6,+$B43,0)</f>
        <v>0</v>
      </c>
    </row>
    <row r="44" spans="1:5">
      <c r="A44" s="18" t="s">
        <v>200</v>
      </c>
      <c r="B44" s="248">
        <v>40000</v>
      </c>
      <c r="C44" s="249" t="s">
        <v>182</v>
      </c>
      <c r="D44" s="21">
        <f>IF($C44=D$6,+$B44,0)</f>
        <v>40000</v>
      </c>
      <c r="E44" s="21">
        <f>IF($C44=E$6,+$B44,0)</f>
        <v>0</v>
      </c>
    </row>
    <row r="45" spans="1:5">
      <c r="A45" s="18" t="s">
        <v>199</v>
      </c>
      <c r="B45" s="248">
        <v>134800</v>
      </c>
      <c r="C45" s="249" t="s">
        <v>182</v>
      </c>
      <c r="D45" s="21">
        <f>IF($C45=D$6,+$B45,0)</f>
        <v>134800</v>
      </c>
      <c r="E45" s="21">
        <f>IF($C45=E$6,+$B45,0)</f>
        <v>0</v>
      </c>
    </row>
    <row r="46" spans="1:5">
      <c r="A46" s="18" t="s">
        <v>198</v>
      </c>
      <c r="B46" s="248">
        <v>24000</v>
      </c>
      <c r="C46" s="249" t="s">
        <v>182</v>
      </c>
      <c r="D46" s="21">
        <f>IF($C46=D$6,+$B46,0)</f>
        <v>24000</v>
      </c>
      <c r="E46" s="21">
        <f>IF($C46=E$6,+$B46,0)</f>
        <v>0</v>
      </c>
    </row>
    <row r="47" spans="1:5">
      <c r="A47" s="18" t="s">
        <v>197</v>
      </c>
      <c r="B47" s="248">
        <v>28200</v>
      </c>
      <c r="C47" s="249" t="s">
        <v>182</v>
      </c>
      <c r="D47" s="21">
        <f>IF($C47=D$6,+$B47,0)</f>
        <v>28200</v>
      </c>
      <c r="E47" s="21">
        <f>IF($C47=E$6,+$B47,0)</f>
        <v>0</v>
      </c>
    </row>
    <row r="48" spans="1:5">
      <c r="A48" s="18" t="s">
        <v>196</v>
      </c>
      <c r="B48" s="248">
        <v>100</v>
      </c>
      <c r="C48" s="249" t="s">
        <v>182</v>
      </c>
      <c r="D48" s="21">
        <f>IF($C48=D$6,+$B48,0)</f>
        <v>100</v>
      </c>
      <c r="E48" s="21">
        <f>IF($C48=E$6,+$B48,0)</f>
        <v>0</v>
      </c>
    </row>
    <row r="49" spans="1:5">
      <c r="A49" s="18" t="s">
        <v>195</v>
      </c>
      <c r="B49" s="248">
        <v>100</v>
      </c>
      <c r="C49" s="249" t="s">
        <v>182</v>
      </c>
      <c r="D49" s="21">
        <f>IF($C49=D$6,+$B49,0)</f>
        <v>100</v>
      </c>
      <c r="E49" s="21">
        <f>IF($C49=E$6,+$B49,0)</f>
        <v>0</v>
      </c>
    </row>
    <row r="50" spans="1:5">
      <c r="A50" s="18" t="s">
        <v>194</v>
      </c>
      <c r="B50" s="248">
        <v>470000</v>
      </c>
      <c r="C50" s="249" t="s">
        <v>182</v>
      </c>
      <c r="D50" s="21">
        <f>IF($C50=D$6,+$B50,0)</f>
        <v>470000</v>
      </c>
      <c r="E50" s="21">
        <f>IF($C50=E$6,+$B50,0)</f>
        <v>0</v>
      </c>
    </row>
    <row r="51" spans="1:5">
      <c r="A51" s="18" t="s">
        <v>193</v>
      </c>
      <c r="B51" s="248">
        <v>0</v>
      </c>
      <c r="C51" s="249" t="s">
        <v>182</v>
      </c>
      <c r="D51" s="21">
        <f>IF($C51=D$6,+$B51,0)</f>
        <v>0</v>
      </c>
      <c r="E51" s="21">
        <f>IF($C51=E$6,+$B51,0)</f>
        <v>0</v>
      </c>
    </row>
    <row r="52" spans="1:5">
      <c r="A52" s="18" t="s">
        <v>192</v>
      </c>
      <c r="B52" s="248">
        <v>0</v>
      </c>
      <c r="C52" s="249"/>
      <c r="D52" s="21">
        <f>IF($C52=D$6,+$B52,0)</f>
        <v>0</v>
      </c>
      <c r="E52" s="21">
        <f>IF($C52=E$6,+$B52,0)</f>
        <v>0</v>
      </c>
    </row>
    <row r="53" spans="1:5">
      <c r="A53" s="18" t="s">
        <v>191</v>
      </c>
      <c r="B53" s="248">
        <v>0</v>
      </c>
      <c r="C53" s="249"/>
      <c r="D53" s="21">
        <f>IF($C53=D$6,+$B53,0)</f>
        <v>0</v>
      </c>
      <c r="E53" s="21">
        <f>IF($C53=E$6,+$B53,0)</f>
        <v>0</v>
      </c>
    </row>
    <row r="54" spans="1:5">
      <c r="A54" s="18" t="s">
        <v>190</v>
      </c>
      <c r="B54" s="248">
        <v>0</v>
      </c>
      <c r="C54" s="249"/>
      <c r="D54" s="21">
        <f>IF($C54=D$6,+$B54,0)</f>
        <v>0</v>
      </c>
      <c r="E54" s="21">
        <f>IF($C54=E$6,+$B54,0)</f>
        <v>0</v>
      </c>
    </row>
    <row r="55" spans="1:5">
      <c r="A55" s="18" t="s">
        <v>189</v>
      </c>
      <c r="B55" s="248">
        <v>0</v>
      </c>
      <c r="C55" s="249"/>
      <c r="D55" s="21">
        <f>IF($C55=D$6,+$B55,0)</f>
        <v>0</v>
      </c>
      <c r="E55" s="21">
        <f>IF($C55=E$6,+$B55,0)</f>
        <v>0</v>
      </c>
    </row>
    <row r="56" spans="1:5">
      <c r="A56" s="18" t="s">
        <v>188</v>
      </c>
      <c r="B56" s="248">
        <v>0</v>
      </c>
      <c r="C56" s="249" t="s">
        <v>184</v>
      </c>
      <c r="D56" s="21">
        <f>IF($C56=D$6,+$B56,0)</f>
        <v>0</v>
      </c>
      <c r="E56" s="21">
        <f>IF($C56=E$6,+$B56,0)</f>
        <v>0</v>
      </c>
    </row>
    <row r="57" spans="1:5">
      <c r="A57" s="18" t="s">
        <v>187</v>
      </c>
      <c r="B57" s="248">
        <v>1950291</v>
      </c>
      <c r="C57" s="249" t="s">
        <v>184</v>
      </c>
      <c r="D57" s="21">
        <f>IF($C57=D$6,+$B57,0)</f>
        <v>0</v>
      </c>
      <c r="E57" s="21">
        <f>IF($C57=E$6,+$B57,0)</f>
        <v>1950291</v>
      </c>
    </row>
    <row r="58" spans="1:5">
      <c r="A58" s="18" t="s">
        <v>186</v>
      </c>
      <c r="B58" s="248">
        <v>155070</v>
      </c>
      <c r="C58" s="249" t="s">
        <v>182</v>
      </c>
      <c r="D58" s="21">
        <f>IF($C58=D$6,+$B58,0)</f>
        <v>155070</v>
      </c>
      <c r="E58" s="21">
        <f>IF($C58=E$6,+$B58,0)</f>
        <v>0</v>
      </c>
    </row>
    <row r="59" spans="1:5">
      <c r="A59" s="18" t="s">
        <v>183</v>
      </c>
      <c r="B59" s="248">
        <v>-8357927</v>
      </c>
      <c r="C59" s="249" t="s">
        <v>184</v>
      </c>
      <c r="D59" s="21">
        <f>IF($C59=D$6,+$B59,0)</f>
        <v>0</v>
      </c>
      <c r="E59" s="21">
        <f>IF($C59=E$6,+$B59,0)</f>
        <v>-8357927</v>
      </c>
    </row>
    <row r="60" spans="1:5">
      <c r="A60" s="18" t="s">
        <v>185</v>
      </c>
      <c r="B60" s="248">
        <v>184526</v>
      </c>
      <c r="C60" s="249" t="s">
        <v>184</v>
      </c>
      <c r="D60" s="21">
        <f>IF($C60=D$6,+$B60,0)</f>
        <v>0</v>
      </c>
      <c r="E60" s="21">
        <f>IF($C60=E$6,+$B60,0)</f>
        <v>184526</v>
      </c>
    </row>
    <row r="61" spans="1:5">
      <c r="A61" s="18" t="s">
        <v>183</v>
      </c>
      <c r="B61" s="248">
        <v>-5726788</v>
      </c>
      <c r="C61" s="249" t="s">
        <v>182</v>
      </c>
      <c r="D61" s="21">
        <f>IF($C61=D$6,+$B61,0)</f>
        <v>-5726788</v>
      </c>
      <c r="E61" s="21">
        <f>IF($C61=E$6,+$B61,0)</f>
        <v>0</v>
      </c>
    </row>
    <row r="62" spans="1:5">
      <c r="A62" s="18" t="s">
        <v>181</v>
      </c>
      <c r="B62" s="248">
        <v>0</v>
      </c>
      <c r="C62" s="249"/>
      <c r="D62" s="21">
        <f>IF($C62=D$6,+$B62,0)</f>
        <v>0</v>
      </c>
      <c r="E62" s="21">
        <f>IF($C62=E$6,+$B62,0)</f>
        <v>0</v>
      </c>
    </row>
    <row r="63" spans="1:5">
      <c r="A63" s="18" t="s">
        <v>180</v>
      </c>
      <c r="B63" s="248">
        <v>0</v>
      </c>
      <c r="C63" s="249"/>
      <c r="D63" s="21">
        <f>IF($C63=D$6,+$B63,0)</f>
        <v>0</v>
      </c>
      <c r="E63" s="21">
        <f>IF($C63=E$6,+$B63,0)</f>
        <v>0</v>
      </c>
    </row>
    <row r="64" spans="1:5">
      <c r="A64" s="18" t="s">
        <v>179</v>
      </c>
      <c r="B64" s="248">
        <v>0</v>
      </c>
      <c r="C64" s="249"/>
      <c r="D64" s="21">
        <f>IF($C64=D$6,+$B64,0)</f>
        <v>0</v>
      </c>
      <c r="E64" s="21">
        <f>IF($C64=E$6,+$B64,0)</f>
        <v>0</v>
      </c>
    </row>
    <row r="65" spans="1:5">
      <c r="A65" s="18" t="s">
        <v>178</v>
      </c>
      <c r="B65" s="248">
        <v>0</v>
      </c>
      <c r="C65" s="249"/>
      <c r="D65" s="21">
        <f>IF($C65=D$6,+$B65,0)</f>
        <v>0</v>
      </c>
      <c r="E65" s="21">
        <f>IF($C65=E$6,+$B65,0)</f>
        <v>0</v>
      </c>
    </row>
    <row r="66" spans="1:5">
      <c r="A66" s="18" t="s">
        <v>177</v>
      </c>
      <c r="B66" s="248">
        <v>0</v>
      </c>
      <c r="C66" s="249"/>
      <c r="D66" s="21">
        <f>IF($C66=D$6,+$B66,0)</f>
        <v>0</v>
      </c>
      <c r="E66" s="21">
        <f>IF($C66=E$6,+$B66,0)</f>
        <v>0</v>
      </c>
    </row>
    <row r="68" spans="1:5">
      <c r="A68" s="20" t="s">
        <v>86</v>
      </c>
      <c r="B68" s="19">
        <f>SUM(B7:B67)</f>
        <v>-7114128</v>
      </c>
      <c r="C68" s="23"/>
      <c r="D68" s="19">
        <f>SUM(D7:D67)</f>
        <v>-891018</v>
      </c>
      <c r="E68" s="19">
        <f>SUM(E7:E67)</f>
        <v>-6223110</v>
      </c>
    </row>
  </sheetData>
  <pageMargins left="0.7" right="0.7" top="0.75" bottom="0.75" header="0.3" footer="0.3"/>
  <pageSetup scale="89" fitToHeight="1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A68"/>
  <sheetViews>
    <sheetView zoomScaleNormal="100" workbookViewId="0">
      <selection activeCell="C23" sqref="C23"/>
    </sheetView>
  </sheetViews>
  <sheetFormatPr defaultColWidth="9.33203125" defaultRowHeight="13.2"/>
  <cols>
    <col min="1" max="1" width="41.77734375" style="18" customWidth="1"/>
    <col min="2" max="2" width="14.33203125" style="18" bestFit="1" customWidth="1"/>
    <col min="3" max="3" width="14.6640625" style="18" bestFit="1" customWidth="1"/>
    <col min="4" max="4" width="18" style="18" bestFit="1" customWidth="1"/>
    <col min="5" max="5" width="17" style="18" bestFit="1" customWidth="1"/>
    <col min="6" max="6" width="16.33203125" style="18" bestFit="1" customWidth="1"/>
    <col min="7" max="7" width="16.109375" style="18" bestFit="1" customWidth="1"/>
    <col min="8" max="8" width="15.33203125" style="18" bestFit="1" customWidth="1"/>
    <col min="9" max="9" width="16.6640625" style="18" bestFit="1" customWidth="1"/>
    <col min="10" max="10" width="15.6640625" style="18" bestFit="1" customWidth="1"/>
    <col min="11" max="11" width="12" style="18" bestFit="1" customWidth="1"/>
    <col min="12" max="12" width="18.77734375" style="18" bestFit="1" customWidth="1"/>
    <col min="13" max="14" width="14.6640625" style="18" bestFit="1" customWidth="1"/>
    <col min="15" max="15" width="15.6640625" style="18" bestFit="1" customWidth="1"/>
    <col min="16" max="16" width="12.6640625" style="18" bestFit="1" customWidth="1"/>
    <col min="17" max="17" width="13.6640625" style="18" bestFit="1" customWidth="1"/>
    <col min="18" max="18" width="18.77734375" style="18" bestFit="1" customWidth="1"/>
    <col min="19" max="19" width="13.77734375" style="18" bestFit="1" customWidth="1"/>
    <col min="20" max="20" width="15.77734375" style="18" bestFit="1" customWidth="1"/>
    <col min="21" max="21" width="12.44140625" style="18" bestFit="1" customWidth="1"/>
    <col min="22" max="22" width="16.44140625" style="18" bestFit="1" customWidth="1"/>
    <col min="23" max="23" width="14.33203125" style="18" bestFit="1" customWidth="1"/>
    <col min="24" max="24" width="12.6640625" style="18" bestFit="1" customWidth="1"/>
    <col min="25" max="25" width="14.77734375" style="18" bestFit="1" customWidth="1"/>
    <col min="26" max="26" width="15.6640625" style="18" bestFit="1" customWidth="1"/>
    <col min="27" max="27" width="10.33203125" style="18" bestFit="1" customWidth="1"/>
    <col min="28" max="16384" width="9.33203125" style="18"/>
  </cols>
  <sheetData>
    <row r="1" spans="1:27">
      <c r="A1" s="18" t="s">
        <v>287</v>
      </c>
    </row>
    <row r="2" spans="1:27">
      <c r="A2" s="18" t="s">
        <v>1</v>
      </c>
    </row>
    <row r="3" spans="1:27">
      <c r="A3" s="18" t="s">
        <v>117</v>
      </c>
    </row>
    <row r="4" spans="1:27">
      <c r="A4" s="18" t="s">
        <v>286</v>
      </c>
    </row>
    <row r="6" spans="1:27">
      <c r="A6" s="26"/>
      <c r="B6" s="26"/>
      <c r="C6" s="26"/>
      <c r="D6" s="26"/>
      <c r="E6" s="26"/>
      <c r="F6" s="26"/>
      <c r="G6" s="26"/>
      <c r="H6" s="26"/>
      <c r="I6" s="26"/>
      <c r="J6" s="26"/>
      <c r="K6" s="27" t="s">
        <v>108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 t="s">
        <v>285</v>
      </c>
      <c r="X6" s="26"/>
      <c r="Y6" s="26"/>
      <c r="Z6" s="26"/>
      <c r="AA6" s="26"/>
    </row>
    <row r="7" spans="1:27">
      <c r="D7" s="25" t="s">
        <v>99</v>
      </c>
      <c r="E7" s="25" t="s">
        <v>284</v>
      </c>
      <c r="F7" s="25" t="s">
        <v>283</v>
      </c>
      <c r="G7" s="25" t="s">
        <v>282</v>
      </c>
      <c r="J7" s="25" t="s">
        <v>281</v>
      </c>
      <c r="K7" s="25" t="s">
        <v>280</v>
      </c>
      <c r="M7" s="25" t="s">
        <v>279</v>
      </c>
      <c r="N7" s="25" t="s">
        <v>278</v>
      </c>
      <c r="O7" s="25" t="s">
        <v>277</v>
      </c>
      <c r="Q7" s="25" t="s">
        <v>276</v>
      </c>
      <c r="R7" s="25" t="s">
        <v>275</v>
      </c>
      <c r="S7" s="25" t="s">
        <v>274</v>
      </c>
      <c r="T7" s="25" t="s">
        <v>274</v>
      </c>
      <c r="U7" s="25" t="s">
        <v>274</v>
      </c>
      <c r="V7" s="25" t="s">
        <v>273</v>
      </c>
      <c r="W7" s="25" t="s">
        <v>272</v>
      </c>
      <c r="X7" s="25" t="s">
        <v>105</v>
      </c>
      <c r="Y7" s="25" t="s">
        <v>271</v>
      </c>
    </row>
    <row r="8" spans="1:27">
      <c r="A8" s="24" t="s">
        <v>270</v>
      </c>
      <c r="B8" s="24" t="s">
        <v>269</v>
      </c>
      <c r="C8" s="24" t="s">
        <v>268</v>
      </c>
      <c r="D8" s="24" t="s">
        <v>267</v>
      </c>
      <c r="E8" s="24" t="s">
        <v>266</v>
      </c>
      <c r="F8" s="24" t="s">
        <v>265</v>
      </c>
      <c r="G8" s="24" t="s">
        <v>264</v>
      </c>
      <c r="H8" s="24" t="s">
        <v>263</v>
      </c>
      <c r="I8" s="24" t="s">
        <v>262</v>
      </c>
      <c r="J8" s="24" t="s">
        <v>261</v>
      </c>
      <c r="K8" s="24" t="s">
        <v>260</v>
      </c>
      <c r="L8" s="24" t="s">
        <v>259</v>
      </c>
      <c r="M8" s="24" t="s">
        <v>258</v>
      </c>
      <c r="N8" s="24" t="s">
        <v>257</v>
      </c>
      <c r="O8" s="24" t="s">
        <v>256</v>
      </c>
      <c r="P8" s="24" t="s">
        <v>255</v>
      </c>
      <c r="Q8" s="24" t="s">
        <v>254</v>
      </c>
      <c r="R8" s="24" t="s">
        <v>253</v>
      </c>
      <c r="S8" s="24" t="s">
        <v>252</v>
      </c>
      <c r="T8" s="24" t="s">
        <v>251</v>
      </c>
      <c r="U8" s="24" t="s">
        <v>250</v>
      </c>
      <c r="V8" s="24" t="s">
        <v>249</v>
      </c>
      <c r="W8" s="24" t="s">
        <v>248</v>
      </c>
      <c r="X8" s="24" t="s">
        <v>247</v>
      </c>
      <c r="Y8" s="24" t="s">
        <v>246</v>
      </c>
      <c r="Z8" s="24" t="s">
        <v>245</v>
      </c>
      <c r="AA8" s="24" t="s">
        <v>244</v>
      </c>
    </row>
    <row r="9" spans="1:27">
      <c r="A9" s="18" t="s">
        <v>237</v>
      </c>
      <c r="B9" s="197">
        <v>0.24391578665038763</v>
      </c>
      <c r="C9" s="197">
        <v>0.1366278968245376</v>
      </c>
      <c r="D9" s="197">
        <v>7.5590365838581766E-2</v>
      </c>
      <c r="E9" s="197">
        <v>3.9076704079145236E-2</v>
      </c>
      <c r="F9" s="197">
        <v>8.3862018290182909E-3</v>
      </c>
      <c r="G9" s="197">
        <v>2.1800353007654552E-2</v>
      </c>
      <c r="H9" s="197">
        <v>0</v>
      </c>
      <c r="I9" s="197">
        <v>0</v>
      </c>
      <c r="J9" s="197">
        <v>1.5583255395520142E-2</v>
      </c>
      <c r="K9" s="197">
        <v>2.2915114022031197E-2</v>
      </c>
      <c r="L9" s="197">
        <v>7.7153196521330986E-2</v>
      </c>
      <c r="M9" s="197">
        <v>3.1571449824928037E-2</v>
      </c>
      <c r="N9" s="197">
        <v>2.2061232230003976E-3</v>
      </c>
      <c r="O9" s="197">
        <v>1.5354156640685842E-3</v>
      </c>
      <c r="P9" s="197">
        <v>5.0100160858058657E-2</v>
      </c>
      <c r="Q9" s="197">
        <v>2.762735411193849E-2</v>
      </c>
      <c r="R9" s="197">
        <v>0</v>
      </c>
      <c r="S9" s="197">
        <v>0</v>
      </c>
      <c r="T9" s="197">
        <v>9.8491510424342579E-3</v>
      </c>
      <c r="U9" s="197">
        <v>0</v>
      </c>
      <c r="V9" s="197">
        <v>0.13706915639272835</v>
      </c>
      <c r="W9" s="197">
        <v>9.3944458918332583E-4</v>
      </c>
      <c r="X9" s="197">
        <v>9.4174605380887164E-2</v>
      </c>
      <c r="Y9" s="197">
        <v>3.8784393625187451E-3</v>
      </c>
      <c r="Z9" s="197">
        <v>0</v>
      </c>
      <c r="AA9" s="197">
        <v>1</v>
      </c>
    </row>
    <row r="10" spans="1:27">
      <c r="A10" s="18" t="s">
        <v>236</v>
      </c>
      <c r="B10" s="197">
        <v>0.24391578665038763</v>
      </c>
      <c r="C10" s="197">
        <v>0.1366278968245376</v>
      </c>
      <c r="D10" s="197">
        <v>7.5590365838581766E-2</v>
      </c>
      <c r="E10" s="197">
        <v>3.9076704079145236E-2</v>
      </c>
      <c r="F10" s="197">
        <v>8.3862018290182909E-3</v>
      </c>
      <c r="G10" s="197">
        <v>2.1800353007654552E-2</v>
      </c>
      <c r="H10" s="197">
        <v>0</v>
      </c>
      <c r="I10" s="197">
        <v>0</v>
      </c>
      <c r="J10" s="197">
        <v>1.5583255395520142E-2</v>
      </c>
      <c r="K10" s="197">
        <v>2.2915114022031197E-2</v>
      </c>
      <c r="L10" s="197">
        <v>7.7153196521330986E-2</v>
      </c>
      <c r="M10" s="197">
        <v>3.1571449824928037E-2</v>
      </c>
      <c r="N10" s="197">
        <v>2.2061232230003976E-3</v>
      </c>
      <c r="O10" s="197">
        <v>1.5354156640685842E-3</v>
      </c>
      <c r="P10" s="197">
        <v>5.0100160858058657E-2</v>
      </c>
      <c r="Q10" s="197">
        <v>2.762735411193849E-2</v>
      </c>
      <c r="R10" s="197">
        <v>0</v>
      </c>
      <c r="S10" s="197">
        <v>0</v>
      </c>
      <c r="T10" s="197">
        <v>9.8491510424342579E-3</v>
      </c>
      <c r="U10" s="197">
        <v>0</v>
      </c>
      <c r="V10" s="197">
        <v>0.13706915639272835</v>
      </c>
      <c r="W10" s="197">
        <v>9.3944458918332583E-4</v>
      </c>
      <c r="X10" s="197">
        <v>9.4174605380887164E-2</v>
      </c>
      <c r="Y10" s="197">
        <v>3.8784393625187451E-3</v>
      </c>
      <c r="Z10" s="197">
        <v>0</v>
      </c>
      <c r="AA10" s="197">
        <v>1</v>
      </c>
    </row>
    <row r="11" spans="1:27">
      <c r="A11" s="18" t="s">
        <v>235</v>
      </c>
      <c r="B11" s="197">
        <v>0.24391578665038763</v>
      </c>
      <c r="C11" s="197">
        <v>0.1366278968245376</v>
      </c>
      <c r="D11" s="197">
        <v>7.5590365838581766E-2</v>
      </c>
      <c r="E11" s="197">
        <v>3.9076704079145236E-2</v>
      </c>
      <c r="F11" s="197">
        <v>8.3862018290182909E-3</v>
      </c>
      <c r="G11" s="197">
        <v>2.1800353007654552E-2</v>
      </c>
      <c r="H11" s="197">
        <v>0</v>
      </c>
      <c r="I11" s="197">
        <v>0</v>
      </c>
      <c r="J11" s="197">
        <v>1.5583255395520142E-2</v>
      </c>
      <c r="K11" s="197">
        <v>2.2915114022031197E-2</v>
      </c>
      <c r="L11" s="197">
        <v>7.7153196521330986E-2</v>
      </c>
      <c r="M11" s="197">
        <v>3.1571449824928037E-2</v>
      </c>
      <c r="N11" s="197">
        <v>2.2061232230003976E-3</v>
      </c>
      <c r="O11" s="197">
        <v>1.5354156640685842E-3</v>
      </c>
      <c r="P11" s="197">
        <v>5.0100160858058657E-2</v>
      </c>
      <c r="Q11" s="197">
        <v>2.762735411193849E-2</v>
      </c>
      <c r="R11" s="197">
        <v>0</v>
      </c>
      <c r="S11" s="197">
        <v>0</v>
      </c>
      <c r="T11" s="197">
        <v>9.8491510424342579E-3</v>
      </c>
      <c r="U11" s="197">
        <v>0</v>
      </c>
      <c r="V11" s="197">
        <v>0.13706915639272835</v>
      </c>
      <c r="W11" s="197">
        <v>9.3944458918332583E-4</v>
      </c>
      <c r="X11" s="197">
        <v>9.4174605380887164E-2</v>
      </c>
      <c r="Y11" s="197">
        <v>3.8784393625187451E-3</v>
      </c>
      <c r="Z11" s="197">
        <v>0</v>
      </c>
      <c r="AA11" s="197">
        <v>1</v>
      </c>
    </row>
    <row r="12" spans="1:27">
      <c r="A12" s="18" t="s">
        <v>234</v>
      </c>
      <c r="B12" s="197">
        <v>0.24391578665038763</v>
      </c>
      <c r="C12" s="197">
        <v>0.1366278968245376</v>
      </c>
      <c r="D12" s="197">
        <v>7.5590365838581766E-2</v>
      </c>
      <c r="E12" s="197">
        <v>3.9076704079145236E-2</v>
      </c>
      <c r="F12" s="197">
        <v>8.3862018290182909E-3</v>
      </c>
      <c r="G12" s="197">
        <v>2.1800353007654552E-2</v>
      </c>
      <c r="H12" s="197">
        <v>0</v>
      </c>
      <c r="I12" s="197">
        <v>0</v>
      </c>
      <c r="J12" s="197">
        <v>1.5583255395520142E-2</v>
      </c>
      <c r="K12" s="197">
        <v>2.2915114022031197E-2</v>
      </c>
      <c r="L12" s="197">
        <v>7.7153196521330986E-2</v>
      </c>
      <c r="M12" s="197">
        <v>3.1571449824928037E-2</v>
      </c>
      <c r="N12" s="197">
        <v>2.2061232230003976E-3</v>
      </c>
      <c r="O12" s="197">
        <v>1.5354156640685842E-3</v>
      </c>
      <c r="P12" s="197">
        <v>5.0100160858058657E-2</v>
      </c>
      <c r="Q12" s="197">
        <v>2.762735411193849E-2</v>
      </c>
      <c r="R12" s="197">
        <v>0</v>
      </c>
      <c r="S12" s="197">
        <v>0</v>
      </c>
      <c r="T12" s="197">
        <v>9.8491510424342579E-3</v>
      </c>
      <c r="U12" s="197">
        <v>0</v>
      </c>
      <c r="V12" s="197">
        <v>0.13706915639272835</v>
      </c>
      <c r="W12" s="197">
        <v>9.3944458918332583E-4</v>
      </c>
      <c r="X12" s="197">
        <v>9.4174605380887164E-2</v>
      </c>
      <c r="Y12" s="197">
        <v>3.8784393625187451E-3</v>
      </c>
      <c r="Z12" s="197">
        <v>0</v>
      </c>
      <c r="AA12" s="197">
        <v>1</v>
      </c>
    </row>
    <row r="13" spans="1:27">
      <c r="A13" s="18" t="s">
        <v>233</v>
      </c>
      <c r="B13" s="197">
        <v>0.24391578665038763</v>
      </c>
      <c r="C13" s="197">
        <v>0.1366278968245376</v>
      </c>
      <c r="D13" s="197">
        <v>7.5590365838581766E-2</v>
      </c>
      <c r="E13" s="197">
        <v>3.9076704079145236E-2</v>
      </c>
      <c r="F13" s="197">
        <v>8.3862018290182909E-3</v>
      </c>
      <c r="G13" s="197">
        <v>2.1800353007654552E-2</v>
      </c>
      <c r="H13" s="197">
        <v>0</v>
      </c>
      <c r="I13" s="197">
        <v>0</v>
      </c>
      <c r="J13" s="197">
        <v>1.5583255395520142E-2</v>
      </c>
      <c r="K13" s="197">
        <v>2.2915114022031197E-2</v>
      </c>
      <c r="L13" s="197">
        <v>7.7153196521330986E-2</v>
      </c>
      <c r="M13" s="197">
        <v>3.1571449824928037E-2</v>
      </c>
      <c r="N13" s="197">
        <v>2.2061232230003976E-3</v>
      </c>
      <c r="O13" s="197">
        <v>1.5354156640685842E-3</v>
      </c>
      <c r="P13" s="197">
        <v>5.0100160858058657E-2</v>
      </c>
      <c r="Q13" s="197">
        <v>2.762735411193849E-2</v>
      </c>
      <c r="R13" s="197">
        <v>0</v>
      </c>
      <c r="S13" s="197">
        <v>0</v>
      </c>
      <c r="T13" s="197">
        <v>9.8491510424342579E-3</v>
      </c>
      <c r="U13" s="197">
        <v>0</v>
      </c>
      <c r="V13" s="197">
        <v>0.13706915639272835</v>
      </c>
      <c r="W13" s="197">
        <v>9.3944458918332583E-4</v>
      </c>
      <c r="X13" s="197">
        <v>9.4174605380887164E-2</v>
      </c>
      <c r="Y13" s="197">
        <v>3.8784393625187451E-3</v>
      </c>
      <c r="Z13" s="197">
        <v>0</v>
      </c>
      <c r="AA13" s="197">
        <v>1</v>
      </c>
    </row>
    <row r="14" spans="1:27">
      <c r="A14" s="18" t="s">
        <v>232</v>
      </c>
      <c r="B14" s="197">
        <v>0.24391578665038763</v>
      </c>
      <c r="C14" s="197">
        <v>0.1366278968245376</v>
      </c>
      <c r="D14" s="197">
        <v>7.5590365838581766E-2</v>
      </c>
      <c r="E14" s="197">
        <v>3.9076704079145236E-2</v>
      </c>
      <c r="F14" s="197">
        <v>8.3862018290182909E-3</v>
      </c>
      <c r="G14" s="197">
        <v>2.1800353007654552E-2</v>
      </c>
      <c r="H14" s="197">
        <v>0</v>
      </c>
      <c r="I14" s="197">
        <v>0</v>
      </c>
      <c r="J14" s="197">
        <v>1.5583255395520142E-2</v>
      </c>
      <c r="K14" s="197">
        <v>2.2915114022031197E-2</v>
      </c>
      <c r="L14" s="197">
        <v>7.7153196521330986E-2</v>
      </c>
      <c r="M14" s="197">
        <v>3.1571449824928037E-2</v>
      </c>
      <c r="N14" s="197">
        <v>2.2061232230003976E-3</v>
      </c>
      <c r="O14" s="197">
        <v>1.5354156640685842E-3</v>
      </c>
      <c r="P14" s="197">
        <v>5.0100160858058657E-2</v>
      </c>
      <c r="Q14" s="197">
        <v>2.762735411193849E-2</v>
      </c>
      <c r="R14" s="197">
        <v>0</v>
      </c>
      <c r="S14" s="197">
        <v>0</v>
      </c>
      <c r="T14" s="197">
        <v>9.8491510424342579E-3</v>
      </c>
      <c r="U14" s="197">
        <v>0</v>
      </c>
      <c r="V14" s="197">
        <v>0.13706915639272835</v>
      </c>
      <c r="W14" s="197">
        <v>9.3944458918332583E-4</v>
      </c>
      <c r="X14" s="197">
        <v>9.4174605380887164E-2</v>
      </c>
      <c r="Y14" s="197">
        <v>3.8784393625187451E-3</v>
      </c>
      <c r="Z14" s="197">
        <v>0</v>
      </c>
      <c r="AA14" s="197">
        <v>1</v>
      </c>
    </row>
    <row r="15" spans="1:27">
      <c r="A15" s="18" t="s">
        <v>231</v>
      </c>
      <c r="B15" s="197">
        <v>0.24391578665038763</v>
      </c>
      <c r="C15" s="197">
        <v>0.1366278968245376</v>
      </c>
      <c r="D15" s="197">
        <v>7.5590365838581766E-2</v>
      </c>
      <c r="E15" s="197">
        <v>3.9076704079145236E-2</v>
      </c>
      <c r="F15" s="197">
        <v>8.3862018290182909E-3</v>
      </c>
      <c r="G15" s="197">
        <v>2.1800353007654552E-2</v>
      </c>
      <c r="H15" s="197">
        <v>0</v>
      </c>
      <c r="I15" s="197">
        <v>0</v>
      </c>
      <c r="J15" s="197">
        <v>1.5583255395520142E-2</v>
      </c>
      <c r="K15" s="197">
        <v>2.2915114022031197E-2</v>
      </c>
      <c r="L15" s="197">
        <v>7.7153196521330986E-2</v>
      </c>
      <c r="M15" s="197">
        <v>3.1571449824928037E-2</v>
      </c>
      <c r="N15" s="197">
        <v>2.2061232230003976E-3</v>
      </c>
      <c r="O15" s="197">
        <v>1.5354156640685842E-3</v>
      </c>
      <c r="P15" s="197">
        <v>5.0100160858058657E-2</v>
      </c>
      <c r="Q15" s="197">
        <v>2.762735411193849E-2</v>
      </c>
      <c r="R15" s="197">
        <v>0</v>
      </c>
      <c r="S15" s="197">
        <v>0</v>
      </c>
      <c r="T15" s="197">
        <v>9.8491510424342579E-3</v>
      </c>
      <c r="U15" s="197">
        <v>0</v>
      </c>
      <c r="V15" s="197">
        <v>0.13706915639272835</v>
      </c>
      <c r="W15" s="197">
        <v>9.3944458918332583E-4</v>
      </c>
      <c r="X15" s="197">
        <v>9.4174605380887164E-2</v>
      </c>
      <c r="Y15" s="197">
        <v>3.8784393625187451E-3</v>
      </c>
      <c r="Z15" s="197">
        <v>0</v>
      </c>
      <c r="AA15" s="197">
        <v>1</v>
      </c>
    </row>
    <row r="16" spans="1:27">
      <c r="A16" s="18" t="s">
        <v>230</v>
      </c>
      <c r="B16" s="197">
        <v>0.24391578665038763</v>
      </c>
      <c r="C16" s="197">
        <v>0.1366278968245376</v>
      </c>
      <c r="D16" s="197">
        <v>7.5590365838581766E-2</v>
      </c>
      <c r="E16" s="197">
        <v>3.9076704079145236E-2</v>
      </c>
      <c r="F16" s="197">
        <v>8.3862018290182909E-3</v>
      </c>
      <c r="G16" s="197">
        <v>2.1800353007654552E-2</v>
      </c>
      <c r="H16" s="197">
        <v>0</v>
      </c>
      <c r="I16" s="197">
        <v>0</v>
      </c>
      <c r="J16" s="197">
        <v>1.5583255395520142E-2</v>
      </c>
      <c r="K16" s="197">
        <v>2.2915114022031197E-2</v>
      </c>
      <c r="L16" s="197">
        <v>7.7153196521330986E-2</v>
      </c>
      <c r="M16" s="197">
        <v>3.1571449824928037E-2</v>
      </c>
      <c r="N16" s="197">
        <v>2.2061232230003976E-3</v>
      </c>
      <c r="O16" s="197">
        <v>1.5354156640685842E-3</v>
      </c>
      <c r="P16" s="197">
        <v>5.0100160858058657E-2</v>
      </c>
      <c r="Q16" s="197">
        <v>2.762735411193849E-2</v>
      </c>
      <c r="R16" s="197">
        <v>0</v>
      </c>
      <c r="S16" s="197">
        <v>0</v>
      </c>
      <c r="T16" s="197">
        <v>9.8491510424342579E-3</v>
      </c>
      <c r="U16" s="197">
        <v>0</v>
      </c>
      <c r="V16" s="197">
        <v>0.13706915639272835</v>
      </c>
      <c r="W16" s="197">
        <v>9.3944458918332583E-4</v>
      </c>
      <c r="X16" s="197">
        <v>9.4174605380887164E-2</v>
      </c>
      <c r="Y16" s="197">
        <v>3.8784393625187451E-3</v>
      </c>
      <c r="Z16" s="197">
        <v>0</v>
      </c>
      <c r="AA16" s="197">
        <v>1</v>
      </c>
    </row>
    <row r="17" spans="1:27">
      <c r="A17" s="18" t="s">
        <v>229</v>
      </c>
      <c r="B17" s="197">
        <v>0.24391578665038763</v>
      </c>
      <c r="C17" s="197">
        <v>0.1366278968245376</v>
      </c>
      <c r="D17" s="197">
        <v>7.5590365838581766E-2</v>
      </c>
      <c r="E17" s="197">
        <v>3.9076704079145236E-2</v>
      </c>
      <c r="F17" s="197">
        <v>8.3862018290182909E-3</v>
      </c>
      <c r="G17" s="197">
        <v>2.1800353007654552E-2</v>
      </c>
      <c r="H17" s="197">
        <v>0</v>
      </c>
      <c r="I17" s="197">
        <v>0</v>
      </c>
      <c r="J17" s="197">
        <v>1.5583255395520142E-2</v>
      </c>
      <c r="K17" s="197">
        <v>2.2915114022031197E-2</v>
      </c>
      <c r="L17" s="197">
        <v>7.7153196521330986E-2</v>
      </c>
      <c r="M17" s="197">
        <v>3.1571449824928037E-2</v>
      </c>
      <c r="N17" s="197">
        <v>2.2061232230003976E-3</v>
      </c>
      <c r="O17" s="197">
        <v>1.5354156640685842E-3</v>
      </c>
      <c r="P17" s="197">
        <v>5.0100160858058657E-2</v>
      </c>
      <c r="Q17" s="197">
        <v>2.762735411193849E-2</v>
      </c>
      <c r="R17" s="197">
        <v>0</v>
      </c>
      <c r="S17" s="197">
        <v>0</v>
      </c>
      <c r="T17" s="197">
        <v>9.8491510424342579E-3</v>
      </c>
      <c r="U17" s="197">
        <v>0</v>
      </c>
      <c r="V17" s="197">
        <v>0.13706915639272835</v>
      </c>
      <c r="W17" s="197">
        <v>9.3944458918332583E-4</v>
      </c>
      <c r="X17" s="197">
        <v>9.4174605380887164E-2</v>
      </c>
      <c r="Y17" s="197">
        <v>3.8784393625187451E-3</v>
      </c>
      <c r="Z17" s="197">
        <v>0</v>
      </c>
      <c r="AA17" s="197">
        <v>1</v>
      </c>
    </row>
    <row r="18" spans="1:27">
      <c r="A18" s="18" t="s">
        <v>228</v>
      </c>
      <c r="B18" s="197">
        <v>0.24391578665038763</v>
      </c>
      <c r="C18" s="197">
        <v>0.1366278968245376</v>
      </c>
      <c r="D18" s="197">
        <v>7.5590365838581766E-2</v>
      </c>
      <c r="E18" s="197">
        <v>3.9076704079145236E-2</v>
      </c>
      <c r="F18" s="197">
        <v>8.3862018290182909E-3</v>
      </c>
      <c r="G18" s="197">
        <v>2.1800353007654552E-2</v>
      </c>
      <c r="H18" s="197">
        <v>0</v>
      </c>
      <c r="I18" s="197">
        <v>0</v>
      </c>
      <c r="J18" s="197">
        <v>1.5583255395520142E-2</v>
      </c>
      <c r="K18" s="197">
        <v>2.2915114022031197E-2</v>
      </c>
      <c r="L18" s="197">
        <v>7.7153196521330986E-2</v>
      </c>
      <c r="M18" s="197">
        <v>3.1571449824928037E-2</v>
      </c>
      <c r="N18" s="197">
        <v>2.2061232230003976E-3</v>
      </c>
      <c r="O18" s="197">
        <v>1.5354156640685842E-3</v>
      </c>
      <c r="P18" s="197">
        <v>5.0100160858058657E-2</v>
      </c>
      <c r="Q18" s="197">
        <v>2.762735411193849E-2</v>
      </c>
      <c r="R18" s="197">
        <v>0</v>
      </c>
      <c r="S18" s="197">
        <v>0</v>
      </c>
      <c r="T18" s="197">
        <v>9.8491510424342579E-3</v>
      </c>
      <c r="U18" s="197">
        <v>0</v>
      </c>
      <c r="V18" s="197">
        <v>0.13706915639272835</v>
      </c>
      <c r="W18" s="197">
        <v>9.3944458918332583E-4</v>
      </c>
      <c r="X18" s="197">
        <v>9.4174605380887164E-2</v>
      </c>
      <c r="Y18" s="197">
        <v>3.8784393625187451E-3</v>
      </c>
      <c r="Z18" s="197">
        <v>0</v>
      </c>
      <c r="AA18" s="197">
        <v>1</v>
      </c>
    </row>
    <row r="19" spans="1:27">
      <c r="A19" s="18" t="s">
        <v>227</v>
      </c>
      <c r="B19" s="197">
        <v>0.24391578665038763</v>
      </c>
      <c r="C19" s="197">
        <v>0.1366278968245376</v>
      </c>
      <c r="D19" s="197">
        <v>7.5590365838581766E-2</v>
      </c>
      <c r="E19" s="197">
        <v>3.9076704079145236E-2</v>
      </c>
      <c r="F19" s="197">
        <v>8.3862018290182909E-3</v>
      </c>
      <c r="G19" s="197">
        <v>2.1800353007654552E-2</v>
      </c>
      <c r="H19" s="197">
        <v>0</v>
      </c>
      <c r="I19" s="197">
        <v>0</v>
      </c>
      <c r="J19" s="197">
        <v>1.5583255395520142E-2</v>
      </c>
      <c r="K19" s="197">
        <v>2.2915114022031197E-2</v>
      </c>
      <c r="L19" s="197">
        <v>7.7153196521330986E-2</v>
      </c>
      <c r="M19" s="197">
        <v>3.1571449824928037E-2</v>
      </c>
      <c r="N19" s="197">
        <v>2.2061232230003976E-3</v>
      </c>
      <c r="O19" s="197">
        <v>1.5354156640685842E-3</v>
      </c>
      <c r="P19" s="197">
        <v>5.0100160858058657E-2</v>
      </c>
      <c r="Q19" s="197">
        <v>2.762735411193849E-2</v>
      </c>
      <c r="R19" s="197">
        <v>0</v>
      </c>
      <c r="S19" s="197">
        <v>0</v>
      </c>
      <c r="T19" s="197">
        <v>9.8491510424342579E-3</v>
      </c>
      <c r="U19" s="197">
        <v>0</v>
      </c>
      <c r="V19" s="197">
        <v>0.13706915639272835</v>
      </c>
      <c r="W19" s="197">
        <v>9.3944458918332583E-4</v>
      </c>
      <c r="X19" s="197">
        <v>9.4174605380887164E-2</v>
      </c>
      <c r="Y19" s="197">
        <v>3.8784393625187451E-3</v>
      </c>
      <c r="Z19" s="197">
        <v>0</v>
      </c>
      <c r="AA19" s="197">
        <v>1</v>
      </c>
    </row>
    <row r="20" spans="1:27">
      <c r="A20" s="18" t="s">
        <v>226</v>
      </c>
      <c r="B20" s="197">
        <v>0.24391578665038763</v>
      </c>
      <c r="C20" s="197">
        <v>0.1366278968245376</v>
      </c>
      <c r="D20" s="197">
        <v>7.5590365838581766E-2</v>
      </c>
      <c r="E20" s="197">
        <v>3.9076704079145236E-2</v>
      </c>
      <c r="F20" s="197">
        <v>8.3862018290182909E-3</v>
      </c>
      <c r="G20" s="197">
        <v>2.1800353007654552E-2</v>
      </c>
      <c r="H20" s="197">
        <v>0</v>
      </c>
      <c r="I20" s="197">
        <v>0</v>
      </c>
      <c r="J20" s="197">
        <v>1.5583255395520142E-2</v>
      </c>
      <c r="K20" s="197">
        <v>2.2915114022031197E-2</v>
      </c>
      <c r="L20" s="197">
        <v>7.7153196521330986E-2</v>
      </c>
      <c r="M20" s="197">
        <v>3.1571449824928037E-2</v>
      </c>
      <c r="N20" s="197">
        <v>2.2061232230003976E-3</v>
      </c>
      <c r="O20" s="197">
        <v>1.5354156640685842E-3</v>
      </c>
      <c r="P20" s="197">
        <v>5.0100160858058657E-2</v>
      </c>
      <c r="Q20" s="197">
        <v>2.762735411193849E-2</v>
      </c>
      <c r="R20" s="197">
        <v>0</v>
      </c>
      <c r="S20" s="197">
        <v>0</v>
      </c>
      <c r="T20" s="197">
        <v>9.8491510424342579E-3</v>
      </c>
      <c r="U20" s="197">
        <v>0</v>
      </c>
      <c r="V20" s="197">
        <v>0.13706915639272835</v>
      </c>
      <c r="W20" s="197">
        <v>9.3944458918332583E-4</v>
      </c>
      <c r="X20" s="197">
        <v>9.4174605380887164E-2</v>
      </c>
      <c r="Y20" s="197">
        <v>3.8784393625187451E-3</v>
      </c>
      <c r="Z20" s="197">
        <v>0</v>
      </c>
      <c r="AA20" s="197">
        <v>1</v>
      </c>
    </row>
    <row r="21" spans="1:27">
      <c r="A21" s="18" t="s">
        <v>225</v>
      </c>
      <c r="B21" s="197">
        <v>0.24391578665038763</v>
      </c>
      <c r="C21" s="197">
        <v>0.1366278968245376</v>
      </c>
      <c r="D21" s="197">
        <v>7.5590365838581766E-2</v>
      </c>
      <c r="E21" s="197">
        <v>3.9076704079145236E-2</v>
      </c>
      <c r="F21" s="197">
        <v>8.3862018290182909E-3</v>
      </c>
      <c r="G21" s="197">
        <v>2.1800353007654552E-2</v>
      </c>
      <c r="H21" s="197">
        <v>0</v>
      </c>
      <c r="I21" s="197">
        <v>0</v>
      </c>
      <c r="J21" s="197">
        <v>1.5583255395520142E-2</v>
      </c>
      <c r="K21" s="197">
        <v>2.2915114022031197E-2</v>
      </c>
      <c r="L21" s="197">
        <v>7.7153196521330986E-2</v>
      </c>
      <c r="M21" s="197">
        <v>3.1571449824928037E-2</v>
      </c>
      <c r="N21" s="197">
        <v>2.2061232230003976E-3</v>
      </c>
      <c r="O21" s="197">
        <v>1.5354156640685842E-3</v>
      </c>
      <c r="P21" s="197">
        <v>5.0100160858058657E-2</v>
      </c>
      <c r="Q21" s="197">
        <v>2.762735411193849E-2</v>
      </c>
      <c r="R21" s="197">
        <v>0</v>
      </c>
      <c r="S21" s="197">
        <v>0</v>
      </c>
      <c r="T21" s="197">
        <v>9.8491510424342579E-3</v>
      </c>
      <c r="U21" s="197">
        <v>0</v>
      </c>
      <c r="V21" s="197">
        <v>0.13706915639272835</v>
      </c>
      <c r="W21" s="197">
        <v>9.3944458918332583E-4</v>
      </c>
      <c r="X21" s="197">
        <v>9.4174605380887164E-2</v>
      </c>
      <c r="Y21" s="197">
        <v>3.8784393625187451E-3</v>
      </c>
      <c r="Z21" s="197">
        <v>0</v>
      </c>
      <c r="AA21" s="197">
        <v>1</v>
      </c>
    </row>
    <row r="22" spans="1:27">
      <c r="A22" s="18" t="s">
        <v>224</v>
      </c>
      <c r="B22" s="197">
        <v>0.24391578665038763</v>
      </c>
      <c r="C22" s="197">
        <v>0.1366278968245376</v>
      </c>
      <c r="D22" s="197">
        <v>7.5590365838581766E-2</v>
      </c>
      <c r="E22" s="197">
        <v>3.9076704079145236E-2</v>
      </c>
      <c r="F22" s="197">
        <v>8.3862018290182909E-3</v>
      </c>
      <c r="G22" s="197">
        <v>2.1800353007654552E-2</v>
      </c>
      <c r="H22" s="197">
        <v>0</v>
      </c>
      <c r="I22" s="197">
        <v>0</v>
      </c>
      <c r="J22" s="197">
        <v>1.5583255395520142E-2</v>
      </c>
      <c r="K22" s="197">
        <v>2.2915114022031197E-2</v>
      </c>
      <c r="L22" s="197">
        <v>7.7153196521330986E-2</v>
      </c>
      <c r="M22" s="197">
        <v>3.1571449824928037E-2</v>
      </c>
      <c r="N22" s="197">
        <v>2.2061232230003976E-3</v>
      </c>
      <c r="O22" s="197">
        <v>1.5354156640685842E-3</v>
      </c>
      <c r="P22" s="197">
        <v>5.0100160858058657E-2</v>
      </c>
      <c r="Q22" s="197">
        <v>2.762735411193849E-2</v>
      </c>
      <c r="R22" s="197">
        <v>0</v>
      </c>
      <c r="S22" s="197">
        <v>0</v>
      </c>
      <c r="T22" s="197">
        <v>9.8491510424342579E-3</v>
      </c>
      <c r="U22" s="197">
        <v>0</v>
      </c>
      <c r="V22" s="197">
        <v>0.13706915639272835</v>
      </c>
      <c r="W22" s="197">
        <v>9.3944458918332583E-4</v>
      </c>
      <c r="X22" s="197">
        <v>9.4174605380887164E-2</v>
      </c>
      <c r="Y22" s="197">
        <v>3.8784393625187451E-3</v>
      </c>
      <c r="Z22" s="197">
        <v>0</v>
      </c>
      <c r="AA22" s="197">
        <v>1</v>
      </c>
    </row>
    <row r="23" spans="1:27">
      <c r="A23" s="18" t="s">
        <v>223</v>
      </c>
      <c r="B23" s="197">
        <v>0.24391578665038763</v>
      </c>
      <c r="C23" s="197">
        <v>0.1366278968245376</v>
      </c>
      <c r="D23" s="197">
        <v>7.5590365838581766E-2</v>
      </c>
      <c r="E23" s="197">
        <v>3.9076704079145236E-2</v>
      </c>
      <c r="F23" s="197">
        <v>8.3862018290182909E-3</v>
      </c>
      <c r="G23" s="197">
        <v>2.1800353007654552E-2</v>
      </c>
      <c r="H23" s="197">
        <v>0</v>
      </c>
      <c r="I23" s="197">
        <v>0</v>
      </c>
      <c r="J23" s="197">
        <v>1.5583255395520142E-2</v>
      </c>
      <c r="K23" s="197">
        <v>2.2915114022031197E-2</v>
      </c>
      <c r="L23" s="197">
        <v>7.7153196521330986E-2</v>
      </c>
      <c r="M23" s="197">
        <v>3.1571449824928037E-2</v>
      </c>
      <c r="N23" s="197">
        <v>2.2061232230003976E-3</v>
      </c>
      <c r="O23" s="197">
        <v>1.5354156640685842E-3</v>
      </c>
      <c r="P23" s="197">
        <v>5.0100160858058657E-2</v>
      </c>
      <c r="Q23" s="197">
        <v>2.762735411193849E-2</v>
      </c>
      <c r="R23" s="197">
        <v>0</v>
      </c>
      <c r="S23" s="197">
        <v>0</v>
      </c>
      <c r="T23" s="197">
        <v>9.8491510424342579E-3</v>
      </c>
      <c r="U23" s="197">
        <v>0</v>
      </c>
      <c r="V23" s="197">
        <v>0.13706915639272835</v>
      </c>
      <c r="W23" s="197">
        <v>9.3944458918332583E-4</v>
      </c>
      <c r="X23" s="197">
        <v>9.4174605380887164E-2</v>
      </c>
      <c r="Y23" s="197">
        <v>3.8784393625187451E-3</v>
      </c>
      <c r="Z23" s="197">
        <v>0</v>
      </c>
      <c r="AA23" s="197">
        <v>1</v>
      </c>
    </row>
    <row r="24" spans="1:27">
      <c r="A24" s="18" t="s">
        <v>222</v>
      </c>
      <c r="B24" s="197">
        <v>0.24391578665038763</v>
      </c>
      <c r="C24" s="197">
        <v>0.1366278968245376</v>
      </c>
      <c r="D24" s="197">
        <v>7.5590365838581766E-2</v>
      </c>
      <c r="E24" s="197">
        <v>3.9076704079145236E-2</v>
      </c>
      <c r="F24" s="197">
        <v>8.3862018290182909E-3</v>
      </c>
      <c r="G24" s="197">
        <v>2.1800353007654552E-2</v>
      </c>
      <c r="H24" s="197">
        <v>0</v>
      </c>
      <c r="I24" s="197">
        <v>0</v>
      </c>
      <c r="J24" s="197">
        <v>1.5583255395520142E-2</v>
      </c>
      <c r="K24" s="197">
        <v>2.2915114022031197E-2</v>
      </c>
      <c r="L24" s="197">
        <v>7.7153196521330986E-2</v>
      </c>
      <c r="M24" s="197">
        <v>3.1571449824928037E-2</v>
      </c>
      <c r="N24" s="197">
        <v>2.2061232230003976E-3</v>
      </c>
      <c r="O24" s="197">
        <v>1.5354156640685842E-3</v>
      </c>
      <c r="P24" s="197">
        <v>5.0100160858058657E-2</v>
      </c>
      <c r="Q24" s="197">
        <v>2.762735411193849E-2</v>
      </c>
      <c r="R24" s="197">
        <v>0</v>
      </c>
      <c r="S24" s="197">
        <v>0</v>
      </c>
      <c r="T24" s="197">
        <v>9.8491510424342579E-3</v>
      </c>
      <c r="U24" s="197">
        <v>0</v>
      </c>
      <c r="V24" s="197">
        <v>0.13706915639272835</v>
      </c>
      <c r="W24" s="197">
        <v>9.3944458918332583E-4</v>
      </c>
      <c r="X24" s="197">
        <v>9.4174605380887164E-2</v>
      </c>
      <c r="Y24" s="197">
        <v>3.8784393625187451E-3</v>
      </c>
      <c r="Z24" s="197">
        <v>0</v>
      </c>
      <c r="AA24" s="197">
        <v>1</v>
      </c>
    </row>
    <row r="25" spans="1:27">
      <c r="A25" s="18" t="s">
        <v>221</v>
      </c>
      <c r="B25" s="197">
        <v>0.24391578665038763</v>
      </c>
      <c r="C25" s="197">
        <v>0.1366278968245376</v>
      </c>
      <c r="D25" s="197">
        <v>7.5590365838581766E-2</v>
      </c>
      <c r="E25" s="197">
        <v>3.9076704079145236E-2</v>
      </c>
      <c r="F25" s="197">
        <v>8.3862018290182909E-3</v>
      </c>
      <c r="G25" s="197">
        <v>2.1800353007654552E-2</v>
      </c>
      <c r="H25" s="197">
        <v>0</v>
      </c>
      <c r="I25" s="197">
        <v>0</v>
      </c>
      <c r="J25" s="197">
        <v>1.5583255395520142E-2</v>
      </c>
      <c r="K25" s="197">
        <v>2.2915114022031197E-2</v>
      </c>
      <c r="L25" s="197">
        <v>7.7153196521330986E-2</v>
      </c>
      <c r="M25" s="197">
        <v>3.1571449824928037E-2</v>
      </c>
      <c r="N25" s="197">
        <v>2.2061232230003976E-3</v>
      </c>
      <c r="O25" s="197">
        <v>1.5354156640685842E-3</v>
      </c>
      <c r="P25" s="197">
        <v>5.0100160858058657E-2</v>
      </c>
      <c r="Q25" s="197">
        <v>2.762735411193849E-2</v>
      </c>
      <c r="R25" s="197">
        <v>0</v>
      </c>
      <c r="S25" s="197">
        <v>0</v>
      </c>
      <c r="T25" s="197">
        <v>9.8491510424342579E-3</v>
      </c>
      <c r="U25" s="197">
        <v>0</v>
      </c>
      <c r="V25" s="197">
        <v>0.13706915639272835</v>
      </c>
      <c r="W25" s="197">
        <v>9.3944458918332583E-4</v>
      </c>
      <c r="X25" s="197">
        <v>9.4174605380887164E-2</v>
      </c>
      <c r="Y25" s="197">
        <v>3.8784393625187451E-3</v>
      </c>
      <c r="Z25" s="197">
        <v>0</v>
      </c>
      <c r="AA25" s="197">
        <v>1</v>
      </c>
    </row>
    <row r="26" spans="1:27">
      <c r="A26" s="18" t="s">
        <v>220</v>
      </c>
      <c r="B26" s="197">
        <v>0.24391578665038763</v>
      </c>
      <c r="C26" s="197">
        <v>0.1366278968245376</v>
      </c>
      <c r="D26" s="197">
        <v>7.5590365838581766E-2</v>
      </c>
      <c r="E26" s="197">
        <v>3.9076704079145236E-2</v>
      </c>
      <c r="F26" s="197">
        <v>8.3862018290182909E-3</v>
      </c>
      <c r="G26" s="197">
        <v>2.1800353007654552E-2</v>
      </c>
      <c r="H26" s="197">
        <v>0</v>
      </c>
      <c r="I26" s="197">
        <v>0</v>
      </c>
      <c r="J26" s="197">
        <v>1.5583255395520142E-2</v>
      </c>
      <c r="K26" s="197">
        <v>2.2915114022031197E-2</v>
      </c>
      <c r="L26" s="197">
        <v>7.7153196521330986E-2</v>
      </c>
      <c r="M26" s="197">
        <v>3.1571449824928037E-2</v>
      </c>
      <c r="N26" s="197">
        <v>2.2061232230003976E-3</v>
      </c>
      <c r="O26" s="197">
        <v>1.5354156640685842E-3</v>
      </c>
      <c r="P26" s="197">
        <v>5.0100160858058657E-2</v>
      </c>
      <c r="Q26" s="197">
        <v>2.762735411193849E-2</v>
      </c>
      <c r="R26" s="197">
        <v>0</v>
      </c>
      <c r="S26" s="197">
        <v>0</v>
      </c>
      <c r="T26" s="197">
        <v>9.8491510424342579E-3</v>
      </c>
      <c r="U26" s="197">
        <v>0</v>
      </c>
      <c r="V26" s="197">
        <v>0.13706915639272835</v>
      </c>
      <c r="W26" s="197">
        <v>9.3944458918332583E-4</v>
      </c>
      <c r="X26" s="197">
        <v>9.4174605380887164E-2</v>
      </c>
      <c r="Y26" s="197">
        <v>3.8784393625187451E-3</v>
      </c>
      <c r="Z26" s="197">
        <v>0</v>
      </c>
      <c r="AA26" s="197">
        <v>1</v>
      </c>
    </row>
    <row r="27" spans="1:27">
      <c r="A27" s="18" t="s">
        <v>219</v>
      </c>
      <c r="B27" s="197">
        <v>0.24391578665038763</v>
      </c>
      <c r="C27" s="197">
        <v>0.1366278968245376</v>
      </c>
      <c r="D27" s="197">
        <v>7.5590365838581766E-2</v>
      </c>
      <c r="E27" s="197">
        <v>3.9076704079145236E-2</v>
      </c>
      <c r="F27" s="197">
        <v>8.3862018290182909E-3</v>
      </c>
      <c r="G27" s="197">
        <v>2.1800353007654552E-2</v>
      </c>
      <c r="H27" s="197">
        <v>0</v>
      </c>
      <c r="I27" s="197">
        <v>0</v>
      </c>
      <c r="J27" s="197">
        <v>1.5583255395520142E-2</v>
      </c>
      <c r="K27" s="197">
        <v>2.2915114022031197E-2</v>
      </c>
      <c r="L27" s="197">
        <v>7.7153196521330986E-2</v>
      </c>
      <c r="M27" s="197">
        <v>3.1571449824928037E-2</v>
      </c>
      <c r="N27" s="197">
        <v>2.2061232230003976E-3</v>
      </c>
      <c r="O27" s="197">
        <v>1.5354156640685842E-3</v>
      </c>
      <c r="P27" s="197">
        <v>5.0100160858058657E-2</v>
      </c>
      <c r="Q27" s="197">
        <v>2.762735411193849E-2</v>
      </c>
      <c r="R27" s="197">
        <v>0</v>
      </c>
      <c r="S27" s="197">
        <v>0</v>
      </c>
      <c r="T27" s="197">
        <v>9.8491510424342579E-3</v>
      </c>
      <c r="U27" s="197">
        <v>0</v>
      </c>
      <c r="V27" s="197">
        <v>0.13706915639272835</v>
      </c>
      <c r="W27" s="197">
        <v>9.3944458918332583E-4</v>
      </c>
      <c r="X27" s="197">
        <v>9.4174605380887164E-2</v>
      </c>
      <c r="Y27" s="197">
        <v>3.8784393625187451E-3</v>
      </c>
      <c r="Z27" s="197">
        <v>0</v>
      </c>
      <c r="AA27" s="197">
        <v>1</v>
      </c>
    </row>
    <row r="28" spans="1:27">
      <c r="A28" s="18" t="s">
        <v>218</v>
      </c>
      <c r="B28" s="197">
        <v>0.24391578665038763</v>
      </c>
      <c r="C28" s="197">
        <v>0.1366278968245376</v>
      </c>
      <c r="D28" s="197">
        <v>7.5590365838581766E-2</v>
      </c>
      <c r="E28" s="197">
        <v>3.9076704079145236E-2</v>
      </c>
      <c r="F28" s="197">
        <v>8.3862018290182909E-3</v>
      </c>
      <c r="G28" s="197">
        <v>2.1800353007654552E-2</v>
      </c>
      <c r="H28" s="197">
        <v>0</v>
      </c>
      <c r="I28" s="197">
        <v>0</v>
      </c>
      <c r="J28" s="197">
        <v>1.5583255395520142E-2</v>
      </c>
      <c r="K28" s="197">
        <v>2.2915114022031197E-2</v>
      </c>
      <c r="L28" s="197">
        <v>7.7153196521330986E-2</v>
      </c>
      <c r="M28" s="197">
        <v>3.1571449824928037E-2</v>
      </c>
      <c r="N28" s="197">
        <v>2.2061232230003976E-3</v>
      </c>
      <c r="O28" s="197">
        <v>1.5354156640685842E-3</v>
      </c>
      <c r="P28" s="197">
        <v>5.0100160858058657E-2</v>
      </c>
      <c r="Q28" s="197">
        <v>2.762735411193849E-2</v>
      </c>
      <c r="R28" s="197">
        <v>0</v>
      </c>
      <c r="S28" s="197">
        <v>0</v>
      </c>
      <c r="T28" s="197">
        <v>9.8491510424342579E-3</v>
      </c>
      <c r="U28" s="197">
        <v>0</v>
      </c>
      <c r="V28" s="197">
        <v>0.13706915639272835</v>
      </c>
      <c r="W28" s="197">
        <v>9.3944458918332583E-4</v>
      </c>
      <c r="X28" s="197">
        <v>9.4174605380887164E-2</v>
      </c>
      <c r="Y28" s="197">
        <v>3.8784393625187451E-3</v>
      </c>
      <c r="Z28" s="197">
        <v>0</v>
      </c>
      <c r="AA28" s="197">
        <v>1</v>
      </c>
    </row>
    <row r="29" spans="1:27">
      <c r="A29" s="18" t="s">
        <v>217</v>
      </c>
      <c r="B29" s="197">
        <v>0.24391578665038763</v>
      </c>
      <c r="C29" s="197">
        <v>0.1366278968245376</v>
      </c>
      <c r="D29" s="197">
        <v>7.5590365838581766E-2</v>
      </c>
      <c r="E29" s="197">
        <v>3.9076704079145236E-2</v>
      </c>
      <c r="F29" s="197">
        <v>8.3862018290182909E-3</v>
      </c>
      <c r="G29" s="197">
        <v>2.1800353007654552E-2</v>
      </c>
      <c r="H29" s="197">
        <v>0</v>
      </c>
      <c r="I29" s="197">
        <v>0</v>
      </c>
      <c r="J29" s="197">
        <v>1.5583255395520142E-2</v>
      </c>
      <c r="K29" s="197">
        <v>2.2915114022031197E-2</v>
      </c>
      <c r="L29" s="197">
        <v>7.7153196521330986E-2</v>
      </c>
      <c r="M29" s="197">
        <v>3.1571449824928037E-2</v>
      </c>
      <c r="N29" s="197">
        <v>2.2061232230003976E-3</v>
      </c>
      <c r="O29" s="197">
        <v>1.5354156640685842E-3</v>
      </c>
      <c r="P29" s="197">
        <v>5.0100160858058657E-2</v>
      </c>
      <c r="Q29" s="197">
        <v>2.762735411193849E-2</v>
      </c>
      <c r="R29" s="197">
        <v>0</v>
      </c>
      <c r="S29" s="197">
        <v>0</v>
      </c>
      <c r="T29" s="197">
        <v>9.8491510424342579E-3</v>
      </c>
      <c r="U29" s="197">
        <v>0</v>
      </c>
      <c r="V29" s="197">
        <v>0.13706915639272835</v>
      </c>
      <c r="W29" s="197">
        <v>9.3944458918332583E-4</v>
      </c>
      <c r="X29" s="197">
        <v>9.4174605380887164E-2</v>
      </c>
      <c r="Y29" s="197">
        <v>3.8784393625187451E-3</v>
      </c>
      <c r="Z29" s="197">
        <v>0</v>
      </c>
      <c r="AA29" s="197">
        <v>1</v>
      </c>
    </row>
    <row r="30" spans="1:27">
      <c r="A30" s="18" t="s">
        <v>216</v>
      </c>
      <c r="B30" s="197">
        <v>0.24391578665038763</v>
      </c>
      <c r="C30" s="197">
        <v>0.1366278968245376</v>
      </c>
      <c r="D30" s="197">
        <v>7.5590365838581766E-2</v>
      </c>
      <c r="E30" s="197">
        <v>3.9076704079145236E-2</v>
      </c>
      <c r="F30" s="197">
        <v>8.3862018290182909E-3</v>
      </c>
      <c r="G30" s="197">
        <v>2.1800353007654552E-2</v>
      </c>
      <c r="H30" s="197">
        <v>0</v>
      </c>
      <c r="I30" s="197">
        <v>0</v>
      </c>
      <c r="J30" s="197">
        <v>1.5583255395520142E-2</v>
      </c>
      <c r="K30" s="197">
        <v>2.2915114022031197E-2</v>
      </c>
      <c r="L30" s="197">
        <v>7.7153196521330986E-2</v>
      </c>
      <c r="M30" s="197">
        <v>3.1571449824928037E-2</v>
      </c>
      <c r="N30" s="197">
        <v>2.2061232230003976E-3</v>
      </c>
      <c r="O30" s="197">
        <v>1.5354156640685842E-3</v>
      </c>
      <c r="P30" s="197">
        <v>5.0100160858058657E-2</v>
      </c>
      <c r="Q30" s="197">
        <v>2.762735411193849E-2</v>
      </c>
      <c r="R30" s="197">
        <v>0</v>
      </c>
      <c r="S30" s="197">
        <v>0</v>
      </c>
      <c r="T30" s="197">
        <v>9.8491510424342579E-3</v>
      </c>
      <c r="U30" s="197">
        <v>0</v>
      </c>
      <c r="V30" s="197">
        <v>0.13706915639272835</v>
      </c>
      <c r="W30" s="197">
        <v>9.3944458918332583E-4</v>
      </c>
      <c r="X30" s="197">
        <v>9.4174605380887164E-2</v>
      </c>
      <c r="Y30" s="197">
        <v>3.8784393625187451E-3</v>
      </c>
      <c r="Z30" s="197">
        <v>0</v>
      </c>
      <c r="AA30" s="197">
        <v>1</v>
      </c>
    </row>
    <row r="31" spans="1:27">
      <c r="A31" s="18" t="s">
        <v>215</v>
      </c>
      <c r="B31" s="197">
        <v>0.24391578665038763</v>
      </c>
      <c r="C31" s="197">
        <v>0.1366278968245376</v>
      </c>
      <c r="D31" s="197">
        <v>7.5590365838581766E-2</v>
      </c>
      <c r="E31" s="197">
        <v>3.9076704079145236E-2</v>
      </c>
      <c r="F31" s="197">
        <v>8.3862018290182909E-3</v>
      </c>
      <c r="G31" s="197">
        <v>2.1800353007654552E-2</v>
      </c>
      <c r="H31" s="197">
        <v>0</v>
      </c>
      <c r="I31" s="197">
        <v>0</v>
      </c>
      <c r="J31" s="197">
        <v>1.5583255395520142E-2</v>
      </c>
      <c r="K31" s="197">
        <v>2.2915114022031197E-2</v>
      </c>
      <c r="L31" s="197">
        <v>7.7153196521330986E-2</v>
      </c>
      <c r="M31" s="197">
        <v>3.1571449824928037E-2</v>
      </c>
      <c r="N31" s="197">
        <v>2.2061232230003976E-3</v>
      </c>
      <c r="O31" s="197">
        <v>1.5354156640685842E-3</v>
      </c>
      <c r="P31" s="197">
        <v>5.0100160858058657E-2</v>
      </c>
      <c r="Q31" s="197">
        <v>2.762735411193849E-2</v>
      </c>
      <c r="R31" s="197">
        <v>0</v>
      </c>
      <c r="S31" s="197">
        <v>0</v>
      </c>
      <c r="T31" s="197">
        <v>9.8491510424342579E-3</v>
      </c>
      <c r="U31" s="197">
        <v>0</v>
      </c>
      <c r="V31" s="197">
        <v>0.13706915639272835</v>
      </c>
      <c r="W31" s="197">
        <v>9.3944458918332583E-4</v>
      </c>
      <c r="X31" s="197">
        <v>9.4174605380887164E-2</v>
      </c>
      <c r="Y31" s="197">
        <v>3.8784393625187451E-3</v>
      </c>
      <c r="Z31" s="197">
        <v>0</v>
      </c>
      <c r="AA31" s="197">
        <v>1</v>
      </c>
    </row>
    <row r="32" spans="1:27">
      <c r="A32" s="18" t="s">
        <v>214</v>
      </c>
      <c r="B32" s="197">
        <v>0.24391578665038763</v>
      </c>
      <c r="C32" s="197">
        <v>0.1366278968245376</v>
      </c>
      <c r="D32" s="197">
        <v>7.5590365838581766E-2</v>
      </c>
      <c r="E32" s="197">
        <v>3.9076704079145236E-2</v>
      </c>
      <c r="F32" s="197">
        <v>8.3862018290182909E-3</v>
      </c>
      <c r="G32" s="197">
        <v>2.1800353007654552E-2</v>
      </c>
      <c r="H32" s="197">
        <v>0</v>
      </c>
      <c r="I32" s="197">
        <v>0</v>
      </c>
      <c r="J32" s="197">
        <v>1.5583255395520142E-2</v>
      </c>
      <c r="K32" s="197">
        <v>2.2915114022031197E-2</v>
      </c>
      <c r="L32" s="197">
        <v>7.7153196521330986E-2</v>
      </c>
      <c r="M32" s="197">
        <v>3.1571449824928037E-2</v>
      </c>
      <c r="N32" s="197">
        <v>2.2061232230003976E-3</v>
      </c>
      <c r="O32" s="197">
        <v>1.5354156640685842E-3</v>
      </c>
      <c r="P32" s="197">
        <v>5.0100160858058657E-2</v>
      </c>
      <c r="Q32" s="197">
        <v>2.762735411193849E-2</v>
      </c>
      <c r="R32" s="197">
        <v>0</v>
      </c>
      <c r="S32" s="197">
        <v>0</v>
      </c>
      <c r="T32" s="197">
        <v>9.8491510424342579E-3</v>
      </c>
      <c r="U32" s="197">
        <v>0</v>
      </c>
      <c r="V32" s="197">
        <v>0.13706915639272835</v>
      </c>
      <c r="W32" s="197">
        <v>9.3944458918332583E-4</v>
      </c>
      <c r="X32" s="197">
        <v>9.4174605380887164E-2</v>
      </c>
      <c r="Y32" s="197">
        <v>3.8784393625187451E-3</v>
      </c>
      <c r="Z32" s="197">
        <v>0</v>
      </c>
      <c r="AA32" s="197">
        <v>1</v>
      </c>
    </row>
    <row r="33" spans="1:27">
      <c r="A33" s="18" t="s">
        <v>213</v>
      </c>
      <c r="B33" s="197">
        <v>0.24391578665038763</v>
      </c>
      <c r="C33" s="197">
        <v>0.1366278968245376</v>
      </c>
      <c r="D33" s="197">
        <v>7.5590365838581766E-2</v>
      </c>
      <c r="E33" s="197">
        <v>3.9076704079145236E-2</v>
      </c>
      <c r="F33" s="197">
        <v>8.3862018290182909E-3</v>
      </c>
      <c r="G33" s="197">
        <v>2.1800353007654552E-2</v>
      </c>
      <c r="H33" s="197">
        <v>0</v>
      </c>
      <c r="I33" s="197">
        <v>0</v>
      </c>
      <c r="J33" s="197">
        <v>1.5583255395520142E-2</v>
      </c>
      <c r="K33" s="197">
        <v>2.2915114022031197E-2</v>
      </c>
      <c r="L33" s="197">
        <v>7.7153196521330986E-2</v>
      </c>
      <c r="M33" s="197">
        <v>3.1571449824928037E-2</v>
      </c>
      <c r="N33" s="197">
        <v>2.2061232230003976E-3</v>
      </c>
      <c r="O33" s="197">
        <v>1.5354156640685842E-3</v>
      </c>
      <c r="P33" s="197">
        <v>5.0100160858058657E-2</v>
      </c>
      <c r="Q33" s="197">
        <v>2.762735411193849E-2</v>
      </c>
      <c r="R33" s="197">
        <v>0</v>
      </c>
      <c r="S33" s="197">
        <v>0</v>
      </c>
      <c r="T33" s="197">
        <v>9.8491510424342579E-3</v>
      </c>
      <c r="U33" s="197">
        <v>0</v>
      </c>
      <c r="V33" s="197">
        <v>0.13706915639272835</v>
      </c>
      <c r="W33" s="197">
        <v>9.3944458918332583E-4</v>
      </c>
      <c r="X33" s="197">
        <v>9.4174605380887164E-2</v>
      </c>
      <c r="Y33" s="197">
        <v>3.8784393625187451E-3</v>
      </c>
      <c r="Z33" s="197">
        <v>0</v>
      </c>
      <c r="AA33" s="197">
        <v>1</v>
      </c>
    </row>
    <row r="34" spans="1:27">
      <c r="A34" s="18" t="s">
        <v>212</v>
      </c>
      <c r="B34" s="197">
        <v>0.24391578665038763</v>
      </c>
      <c r="C34" s="197">
        <v>0.1366278968245376</v>
      </c>
      <c r="D34" s="197">
        <v>7.5590365838581766E-2</v>
      </c>
      <c r="E34" s="197">
        <v>3.9076704079145236E-2</v>
      </c>
      <c r="F34" s="197">
        <v>8.3862018290182909E-3</v>
      </c>
      <c r="G34" s="197">
        <v>2.1800353007654552E-2</v>
      </c>
      <c r="H34" s="197">
        <v>0</v>
      </c>
      <c r="I34" s="197">
        <v>0</v>
      </c>
      <c r="J34" s="197">
        <v>1.5583255395520142E-2</v>
      </c>
      <c r="K34" s="197">
        <v>2.2915114022031197E-2</v>
      </c>
      <c r="L34" s="197">
        <v>7.7153196521330986E-2</v>
      </c>
      <c r="M34" s="197">
        <v>3.1571449824928037E-2</v>
      </c>
      <c r="N34" s="197">
        <v>2.2061232230003976E-3</v>
      </c>
      <c r="O34" s="197">
        <v>1.5354156640685842E-3</v>
      </c>
      <c r="P34" s="197">
        <v>5.0100160858058657E-2</v>
      </c>
      <c r="Q34" s="197">
        <v>2.762735411193849E-2</v>
      </c>
      <c r="R34" s="197">
        <v>0</v>
      </c>
      <c r="S34" s="197">
        <v>0</v>
      </c>
      <c r="T34" s="197">
        <v>9.8491510424342579E-3</v>
      </c>
      <c r="U34" s="197">
        <v>0</v>
      </c>
      <c r="V34" s="197">
        <v>0.13706915639272835</v>
      </c>
      <c r="W34" s="197">
        <v>9.3944458918332583E-4</v>
      </c>
      <c r="X34" s="197">
        <v>9.4174605380887164E-2</v>
      </c>
      <c r="Y34" s="197">
        <v>3.8784393625187451E-3</v>
      </c>
      <c r="Z34" s="197">
        <v>0</v>
      </c>
      <c r="AA34" s="197">
        <v>1</v>
      </c>
    </row>
    <row r="35" spans="1:27">
      <c r="A35" s="18" t="s">
        <v>211</v>
      </c>
      <c r="B35" s="197">
        <v>0.24391578665038763</v>
      </c>
      <c r="C35" s="197">
        <v>0.1366278968245376</v>
      </c>
      <c r="D35" s="197">
        <v>7.5590365838581766E-2</v>
      </c>
      <c r="E35" s="197">
        <v>3.9076704079145236E-2</v>
      </c>
      <c r="F35" s="197">
        <v>8.3862018290182909E-3</v>
      </c>
      <c r="G35" s="197">
        <v>2.1800353007654552E-2</v>
      </c>
      <c r="H35" s="197">
        <v>0</v>
      </c>
      <c r="I35" s="197">
        <v>0</v>
      </c>
      <c r="J35" s="197">
        <v>1.5583255395520142E-2</v>
      </c>
      <c r="K35" s="197">
        <v>2.2915114022031197E-2</v>
      </c>
      <c r="L35" s="197">
        <v>7.7153196521330986E-2</v>
      </c>
      <c r="M35" s="197">
        <v>3.1571449824928037E-2</v>
      </c>
      <c r="N35" s="197">
        <v>2.2061232230003976E-3</v>
      </c>
      <c r="O35" s="197">
        <v>1.5354156640685842E-3</v>
      </c>
      <c r="P35" s="197">
        <v>5.0100160858058657E-2</v>
      </c>
      <c r="Q35" s="197">
        <v>2.762735411193849E-2</v>
      </c>
      <c r="R35" s="197">
        <v>0</v>
      </c>
      <c r="S35" s="197">
        <v>0</v>
      </c>
      <c r="T35" s="197">
        <v>9.8491510424342579E-3</v>
      </c>
      <c r="U35" s="197">
        <v>0</v>
      </c>
      <c r="V35" s="197">
        <v>0.13706915639272835</v>
      </c>
      <c r="W35" s="197">
        <v>9.3944458918332583E-4</v>
      </c>
      <c r="X35" s="197">
        <v>9.4174605380887164E-2</v>
      </c>
      <c r="Y35" s="197">
        <v>3.8784393625187451E-3</v>
      </c>
      <c r="Z35" s="197">
        <v>0</v>
      </c>
      <c r="AA35" s="197">
        <v>1</v>
      </c>
    </row>
    <row r="36" spans="1:27">
      <c r="A36" s="18" t="s">
        <v>210</v>
      </c>
      <c r="B36" s="197">
        <v>0.24391578665038763</v>
      </c>
      <c r="C36" s="197">
        <v>0.1366278968245376</v>
      </c>
      <c r="D36" s="197">
        <v>7.5590365838581766E-2</v>
      </c>
      <c r="E36" s="197">
        <v>3.9076704079145236E-2</v>
      </c>
      <c r="F36" s="197">
        <v>8.3862018290182909E-3</v>
      </c>
      <c r="G36" s="197">
        <v>2.1800353007654552E-2</v>
      </c>
      <c r="H36" s="197">
        <v>0</v>
      </c>
      <c r="I36" s="197">
        <v>0</v>
      </c>
      <c r="J36" s="197">
        <v>1.5583255395520142E-2</v>
      </c>
      <c r="K36" s="197">
        <v>2.2915114022031197E-2</v>
      </c>
      <c r="L36" s="197">
        <v>7.7153196521330986E-2</v>
      </c>
      <c r="M36" s="197">
        <v>3.1571449824928037E-2</v>
      </c>
      <c r="N36" s="197">
        <v>2.2061232230003976E-3</v>
      </c>
      <c r="O36" s="197">
        <v>1.5354156640685842E-3</v>
      </c>
      <c r="P36" s="197">
        <v>5.0100160858058657E-2</v>
      </c>
      <c r="Q36" s="197">
        <v>2.762735411193849E-2</v>
      </c>
      <c r="R36" s="197">
        <v>0</v>
      </c>
      <c r="S36" s="197">
        <v>0</v>
      </c>
      <c r="T36" s="197">
        <v>9.8491510424342579E-3</v>
      </c>
      <c r="U36" s="197">
        <v>0</v>
      </c>
      <c r="V36" s="197">
        <v>0.13706915639272835</v>
      </c>
      <c r="W36" s="197">
        <v>9.3944458918332583E-4</v>
      </c>
      <c r="X36" s="197">
        <v>9.4174605380887164E-2</v>
      </c>
      <c r="Y36" s="197">
        <v>3.8784393625187451E-3</v>
      </c>
      <c r="Z36" s="197">
        <v>0</v>
      </c>
      <c r="AA36" s="197">
        <v>1</v>
      </c>
    </row>
    <row r="37" spans="1:27">
      <c r="A37" s="18" t="s">
        <v>209</v>
      </c>
      <c r="B37" s="197">
        <v>0.24391578665038763</v>
      </c>
      <c r="C37" s="197">
        <v>0.1366278968245376</v>
      </c>
      <c r="D37" s="197">
        <v>7.5590365838581766E-2</v>
      </c>
      <c r="E37" s="197">
        <v>3.9076704079145236E-2</v>
      </c>
      <c r="F37" s="197">
        <v>8.3862018290182909E-3</v>
      </c>
      <c r="G37" s="197">
        <v>2.1800353007654552E-2</v>
      </c>
      <c r="H37" s="197">
        <v>0</v>
      </c>
      <c r="I37" s="197">
        <v>0</v>
      </c>
      <c r="J37" s="197">
        <v>1.5583255395520142E-2</v>
      </c>
      <c r="K37" s="197">
        <v>2.2915114022031197E-2</v>
      </c>
      <c r="L37" s="197">
        <v>7.7153196521330986E-2</v>
      </c>
      <c r="M37" s="197">
        <v>3.1571449824928037E-2</v>
      </c>
      <c r="N37" s="197">
        <v>2.2061232230003976E-3</v>
      </c>
      <c r="O37" s="197">
        <v>1.5354156640685842E-3</v>
      </c>
      <c r="P37" s="197">
        <v>5.0100160858058657E-2</v>
      </c>
      <c r="Q37" s="197">
        <v>2.762735411193849E-2</v>
      </c>
      <c r="R37" s="197">
        <v>0</v>
      </c>
      <c r="S37" s="197">
        <v>0</v>
      </c>
      <c r="T37" s="197">
        <v>9.8491510424342579E-3</v>
      </c>
      <c r="U37" s="197">
        <v>0</v>
      </c>
      <c r="V37" s="197">
        <v>0.13706915639272835</v>
      </c>
      <c r="W37" s="197">
        <v>9.3944458918332583E-4</v>
      </c>
      <c r="X37" s="197">
        <v>9.4174605380887164E-2</v>
      </c>
      <c r="Y37" s="197">
        <v>3.8784393625187451E-3</v>
      </c>
      <c r="Z37" s="197">
        <v>0</v>
      </c>
      <c r="AA37" s="197">
        <v>1</v>
      </c>
    </row>
    <row r="38" spans="1:27">
      <c r="A38" s="18" t="s">
        <v>208</v>
      </c>
      <c r="B38" s="197">
        <v>0.24391578665038763</v>
      </c>
      <c r="C38" s="197">
        <v>0.1366278968245376</v>
      </c>
      <c r="D38" s="197">
        <v>7.5590365838581766E-2</v>
      </c>
      <c r="E38" s="197">
        <v>3.9076704079145236E-2</v>
      </c>
      <c r="F38" s="197">
        <v>8.3862018290182909E-3</v>
      </c>
      <c r="G38" s="197">
        <v>2.1800353007654552E-2</v>
      </c>
      <c r="H38" s="197">
        <v>0</v>
      </c>
      <c r="I38" s="197">
        <v>0</v>
      </c>
      <c r="J38" s="197">
        <v>1.5583255395520142E-2</v>
      </c>
      <c r="K38" s="197">
        <v>2.2915114022031197E-2</v>
      </c>
      <c r="L38" s="197">
        <v>7.7153196521330986E-2</v>
      </c>
      <c r="M38" s="197">
        <v>3.1571449824928037E-2</v>
      </c>
      <c r="N38" s="197">
        <v>2.2061232230003976E-3</v>
      </c>
      <c r="O38" s="197">
        <v>1.5354156640685842E-3</v>
      </c>
      <c r="P38" s="197">
        <v>5.0100160858058657E-2</v>
      </c>
      <c r="Q38" s="197">
        <v>2.762735411193849E-2</v>
      </c>
      <c r="R38" s="197">
        <v>0</v>
      </c>
      <c r="S38" s="197">
        <v>0</v>
      </c>
      <c r="T38" s="197">
        <v>9.8491510424342579E-3</v>
      </c>
      <c r="U38" s="197">
        <v>0</v>
      </c>
      <c r="V38" s="197">
        <v>0.13706915639272835</v>
      </c>
      <c r="W38" s="197">
        <v>9.3944458918332583E-4</v>
      </c>
      <c r="X38" s="197">
        <v>9.4174605380887164E-2</v>
      </c>
      <c r="Y38" s="197">
        <v>3.8784393625187451E-3</v>
      </c>
      <c r="Z38" s="197">
        <v>0</v>
      </c>
      <c r="AA38" s="197">
        <v>1</v>
      </c>
    </row>
    <row r="39" spans="1:27">
      <c r="A39" s="18" t="s">
        <v>207</v>
      </c>
      <c r="B39" s="197">
        <v>0.24391578665038763</v>
      </c>
      <c r="C39" s="197">
        <v>0.1366278968245376</v>
      </c>
      <c r="D39" s="197">
        <v>7.5590365838581766E-2</v>
      </c>
      <c r="E39" s="197">
        <v>3.9076704079145236E-2</v>
      </c>
      <c r="F39" s="197">
        <v>8.3862018290182909E-3</v>
      </c>
      <c r="G39" s="197">
        <v>2.1800353007654552E-2</v>
      </c>
      <c r="H39" s="197">
        <v>0</v>
      </c>
      <c r="I39" s="197">
        <v>0</v>
      </c>
      <c r="J39" s="197">
        <v>1.5583255395520142E-2</v>
      </c>
      <c r="K39" s="197">
        <v>2.2915114022031197E-2</v>
      </c>
      <c r="L39" s="197">
        <v>7.7153196521330986E-2</v>
      </c>
      <c r="M39" s="197">
        <v>3.1571449824928037E-2</v>
      </c>
      <c r="N39" s="197">
        <v>2.2061232230003976E-3</v>
      </c>
      <c r="O39" s="197">
        <v>1.5354156640685842E-3</v>
      </c>
      <c r="P39" s="197">
        <v>5.0100160858058657E-2</v>
      </c>
      <c r="Q39" s="197">
        <v>2.762735411193849E-2</v>
      </c>
      <c r="R39" s="197">
        <v>0</v>
      </c>
      <c r="S39" s="197">
        <v>0</v>
      </c>
      <c r="T39" s="197">
        <v>9.8491510424342579E-3</v>
      </c>
      <c r="U39" s="197">
        <v>0</v>
      </c>
      <c r="V39" s="197">
        <v>0.13706915639272835</v>
      </c>
      <c r="W39" s="197">
        <v>9.3944458918332583E-4</v>
      </c>
      <c r="X39" s="197">
        <v>9.4174605380887164E-2</v>
      </c>
      <c r="Y39" s="197">
        <v>3.8784393625187451E-3</v>
      </c>
      <c r="Z39" s="197">
        <v>0</v>
      </c>
      <c r="AA39" s="197">
        <v>1</v>
      </c>
    </row>
    <row r="40" spans="1:27">
      <c r="A40" s="18" t="s">
        <v>206</v>
      </c>
      <c r="B40" s="197">
        <v>0.24391578665038763</v>
      </c>
      <c r="C40" s="197">
        <v>0.1366278968245376</v>
      </c>
      <c r="D40" s="197">
        <v>7.5590365838581766E-2</v>
      </c>
      <c r="E40" s="197">
        <v>3.9076704079145236E-2</v>
      </c>
      <c r="F40" s="197">
        <v>8.3862018290182909E-3</v>
      </c>
      <c r="G40" s="197">
        <v>2.1800353007654552E-2</v>
      </c>
      <c r="H40" s="197">
        <v>0</v>
      </c>
      <c r="I40" s="197">
        <v>0</v>
      </c>
      <c r="J40" s="197">
        <v>1.5583255395520142E-2</v>
      </c>
      <c r="K40" s="197">
        <v>2.2915114022031197E-2</v>
      </c>
      <c r="L40" s="197">
        <v>7.7153196521330986E-2</v>
      </c>
      <c r="M40" s="197">
        <v>3.1571449824928037E-2</v>
      </c>
      <c r="N40" s="197">
        <v>2.2061232230003976E-3</v>
      </c>
      <c r="O40" s="197">
        <v>1.5354156640685842E-3</v>
      </c>
      <c r="P40" s="197">
        <v>5.0100160858058657E-2</v>
      </c>
      <c r="Q40" s="197">
        <v>2.762735411193849E-2</v>
      </c>
      <c r="R40" s="197">
        <v>0</v>
      </c>
      <c r="S40" s="197">
        <v>0</v>
      </c>
      <c r="T40" s="197">
        <v>9.8491510424342579E-3</v>
      </c>
      <c r="U40" s="197">
        <v>0</v>
      </c>
      <c r="V40" s="197">
        <v>0.13706915639272835</v>
      </c>
      <c r="W40" s="197">
        <v>9.3944458918332583E-4</v>
      </c>
      <c r="X40" s="197">
        <v>9.4174605380887164E-2</v>
      </c>
      <c r="Y40" s="197">
        <v>3.8784393625187451E-3</v>
      </c>
      <c r="Z40" s="197">
        <v>0</v>
      </c>
      <c r="AA40" s="197">
        <v>1</v>
      </c>
    </row>
    <row r="41" spans="1:27">
      <c r="A41" s="18" t="s">
        <v>205</v>
      </c>
      <c r="B41" s="197">
        <v>0.24391578665038763</v>
      </c>
      <c r="C41" s="197">
        <v>0.1366278968245376</v>
      </c>
      <c r="D41" s="197">
        <v>7.5590365838581766E-2</v>
      </c>
      <c r="E41" s="197">
        <v>3.9076704079145236E-2</v>
      </c>
      <c r="F41" s="197">
        <v>8.3862018290182909E-3</v>
      </c>
      <c r="G41" s="197">
        <v>2.1800353007654552E-2</v>
      </c>
      <c r="H41" s="197">
        <v>0</v>
      </c>
      <c r="I41" s="197">
        <v>0</v>
      </c>
      <c r="J41" s="197">
        <v>1.5583255395520142E-2</v>
      </c>
      <c r="K41" s="197">
        <v>2.2915114022031197E-2</v>
      </c>
      <c r="L41" s="197">
        <v>7.7153196521330986E-2</v>
      </c>
      <c r="M41" s="197">
        <v>3.1571449824928037E-2</v>
      </c>
      <c r="N41" s="197">
        <v>2.2061232230003976E-3</v>
      </c>
      <c r="O41" s="197">
        <v>1.5354156640685842E-3</v>
      </c>
      <c r="P41" s="197">
        <v>5.0100160858058657E-2</v>
      </c>
      <c r="Q41" s="197">
        <v>2.762735411193849E-2</v>
      </c>
      <c r="R41" s="197">
        <v>0</v>
      </c>
      <c r="S41" s="197">
        <v>0</v>
      </c>
      <c r="T41" s="197">
        <v>9.8491510424342579E-3</v>
      </c>
      <c r="U41" s="197">
        <v>0</v>
      </c>
      <c r="V41" s="197">
        <v>0.13706915639272835</v>
      </c>
      <c r="W41" s="197">
        <v>9.3944458918332583E-4</v>
      </c>
      <c r="X41" s="197">
        <v>9.4174605380887164E-2</v>
      </c>
      <c r="Y41" s="197">
        <v>3.8784393625187451E-3</v>
      </c>
      <c r="Z41" s="197">
        <v>0</v>
      </c>
      <c r="AA41" s="197">
        <v>1</v>
      </c>
    </row>
    <row r="42" spans="1:27">
      <c r="A42" s="18" t="s">
        <v>204</v>
      </c>
      <c r="B42" s="197">
        <v>0.24391578665038763</v>
      </c>
      <c r="C42" s="197">
        <v>0.1366278968245376</v>
      </c>
      <c r="D42" s="197">
        <v>7.5590365838581766E-2</v>
      </c>
      <c r="E42" s="197">
        <v>3.9076704079145236E-2</v>
      </c>
      <c r="F42" s="197">
        <v>8.3862018290182909E-3</v>
      </c>
      <c r="G42" s="197">
        <v>2.1800353007654552E-2</v>
      </c>
      <c r="H42" s="197">
        <v>0</v>
      </c>
      <c r="I42" s="197">
        <v>0</v>
      </c>
      <c r="J42" s="197">
        <v>1.5583255395520142E-2</v>
      </c>
      <c r="K42" s="197">
        <v>2.2915114022031197E-2</v>
      </c>
      <c r="L42" s="197">
        <v>7.7153196521330986E-2</v>
      </c>
      <c r="M42" s="197">
        <v>3.1571449824928037E-2</v>
      </c>
      <c r="N42" s="197">
        <v>2.2061232230003976E-3</v>
      </c>
      <c r="O42" s="197">
        <v>1.5354156640685842E-3</v>
      </c>
      <c r="P42" s="197">
        <v>5.0100160858058657E-2</v>
      </c>
      <c r="Q42" s="197">
        <v>2.762735411193849E-2</v>
      </c>
      <c r="R42" s="197">
        <v>0</v>
      </c>
      <c r="S42" s="197">
        <v>0</v>
      </c>
      <c r="T42" s="197">
        <v>9.8491510424342579E-3</v>
      </c>
      <c r="U42" s="197">
        <v>0</v>
      </c>
      <c r="V42" s="197">
        <v>0.13706915639272835</v>
      </c>
      <c r="W42" s="197">
        <v>9.3944458918332583E-4</v>
      </c>
      <c r="X42" s="197">
        <v>9.4174605380887164E-2</v>
      </c>
      <c r="Y42" s="197">
        <v>3.8784393625187451E-3</v>
      </c>
      <c r="Z42" s="197">
        <v>0</v>
      </c>
      <c r="AA42" s="197">
        <v>1</v>
      </c>
    </row>
    <row r="43" spans="1:27">
      <c r="A43" s="18" t="s">
        <v>203</v>
      </c>
      <c r="B43" s="197">
        <v>0.24391578665038763</v>
      </c>
      <c r="C43" s="197">
        <v>0.1366278968245376</v>
      </c>
      <c r="D43" s="197">
        <v>7.5590365838581766E-2</v>
      </c>
      <c r="E43" s="197">
        <v>3.9076704079145236E-2</v>
      </c>
      <c r="F43" s="197">
        <v>8.3862018290182909E-3</v>
      </c>
      <c r="G43" s="197">
        <v>2.1800353007654552E-2</v>
      </c>
      <c r="H43" s="197">
        <v>0</v>
      </c>
      <c r="I43" s="197">
        <v>0</v>
      </c>
      <c r="J43" s="197">
        <v>1.5583255395520142E-2</v>
      </c>
      <c r="K43" s="197">
        <v>2.2915114022031197E-2</v>
      </c>
      <c r="L43" s="197">
        <v>7.7153196521330986E-2</v>
      </c>
      <c r="M43" s="197">
        <v>3.1571449824928037E-2</v>
      </c>
      <c r="N43" s="197">
        <v>2.2061232230003976E-3</v>
      </c>
      <c r="O43" s="197">
        <v>1.5354156640685842E-3</v>
      </c>
      <c r="P43" s="197">
        <v>5.0100160858058657E-2</v>
      </c>
      <c r="Q43" s="197">
        <v>2.762735411193849E-2</v>
      </c>
      <c r="R43" s="197">
        <v>0</v>
      </c>
      <c r="S43" s="197">
        <v>0</v>
      </c>
      <c r="T43" s="197">
        <v>9.8491510424342579E-3</v>
      </c>
      <c r="U43" s="197">
        <v>0</v>
      </c>
      <c r="V43" s="197">
        <v>0.13706915639272835</v>
      </c>
      <c r="W43" s="197">
        <v>9.3944458918332583E-4</v>
      </c>
      <c r="X43" s="197">
        <v>9.4174605380887164E-2</v>
      </c>
      <c r="Y43" s="197">
        <v>3.8784393625187451E-3</v>
      </c>
      <c r="Z43" s="197">
        <v>0</v>
      </c>
      <c r="AA43" s="197">
        <v>1</v>
      </c>
    </row>
    <row r="44" spans="1:27">
      <c r="A44" s="18" t="s">
        <v>202</v>
      </c>
      <c r="B44" s="197">
        <v>0.24391578665038763</v>
      </c>
      <c r="C44" s="197">
        <v>0.1366278968245376</v>
      </c>
      <c r="D44" s="197">
        <v>7.5590365838581766E-2</v>
      </c>
      <c r="E44" s="197">
        <v>3.9076704079145236E-2</v>
      </c>
      <c r="F44" s="197">
        <v>8.3862018290182909E-3</v>
      </c>
      <c r="G44" s="197">
        <v>2.1800353007654552E-2</v>
      </c>
      <c r="H44" s="197">
        <v>0</v>
      </c>
      <c r="I44" s="197">
        <v>0</v>
      </c>
      <c r="J44" s="197">
        <v>1.5583255395520142E-2</v>
      </c>
      <c r="K44" s="197">
        <v>2.2915114022031197E-2</v>
      </c>
      <c r="L44" s="197">
        <v>7.7153196521330986E-2</v>
      </c>
      <c r="M44" s="197">
        <v>3.1571449824928037E-2</v>
      </c>
      <c r="N44" s="197">
        <v>2.2061232230003976E-3</v>
      </c>
      <c r="O44" s="197">
        <v>1.5354156640685842E-3</v>
      </c>
      <c r="P44" s="197">
        <v>5.0100160858058657E-2</v>
      </c>
      <c r="Q44" s="197">
        <v>2.762735411193849E-2</v>
      </c>
      <c r="R44" s="197">
        <v>0</v>
      </c>
      <c r="S44" s="197">
        <v>0</v>
      </c>
      <c r="T44" s="197">
        <v>9.8491510424342579E-3</v>
      </c>
      <c r="U44" s="197">
        <v>0</v>
      </c>
      <c r="V44" s="197">
        <v>0.13706915639272835</v>
      </c>
      <c r="W44" s="197">
        <v>9.3944458918332583E-4</v>
      </c>
      <c r="X44" s="197">
        <v>9.4174605380887164E-2</v>
      </c>
      <c r="Y44" s="197">
        <v>3.8784393625187451E-3</v>
      </c>
      <c r="Z44" s="197">
        <v>0</v>
      </c>
      <c r="AA44" s="197">
        <v>1</v>
      </c>
    </row>
    <row r="45" spans="1:27">
      <c r="A45" s="18" t="s">
        <v>201</v>
      </c>
      <c r="B45" s="197">
        <v>0.24391578665038763</v>
      </c>
      <c r="C45" s="197">
        <v>0.1366278968245376</v>
      </c>
      <c r="D45" s="197">
        <v>7.5590365838581766E-2</v>
      </c>
      <c r="E45" s="197">
        <v>3.9076704079145236E-2</v>
      </c>
      <c r="F45" s="197">
        <v>8.3862018290182909E-3</v>
      </c>
      <c r="G45" s="197">
        <v>2.1800353007654552E-2</v>
      </c>
      <c r="H45" s="197">
        <v>0</v>
      </c>
      <c r="I45" s="197">
        <v>0</v>
      </c>
      <c r="J45" s="197">
        <v>1.5583255395520142E-2</v>
      </c>
      <c r="K45" s="197">
        <v>2.2915114022031197E-2</v>
      </c>
      <c r="L45" s="197">
        <v>7.7153196521330986E-2</v>
      </c>
      <c r="M45" s="197">
        <v>3.1571449824928037E-2</v>
      </c>
      <c r="N45" s="197">
        <v>2.2061232230003976E-3</v>
      </c>
      <c r="O45" s="197">
        <v>1.5354156640685842E-3</v>
      </c>
      <c r="P45" s="197">
        <v>5.0100160858058657E-2</v>
      </c>
      <c r="Q45" s="197">
        <v>2.762735411193849E-2</v>
      </c>
      <c r="R45" s="197">
        <v>0</v>
      </c>
      <c r="S45" s="197">
        <v>0</v>
      </c>
      <c r="T45" s="197">
        <v>9.8491510424342579E-3</v>
      </c>
      <c r="U45" s="197">
        <v>0</v>
      </c>
      <c r="V45" s="197">
        <v>0.13706915639272835</v>
      </c>
      <c r="W45" s="197">
        <v>9.3944458918332583E-4</v>
      </c>
      <c r="X45" s="197">
        <v>9.4174605380887164E-2</v>
      </c>
      <c r="Y45" s="197">
        <v>3.8784393625187451E-3</v>
      </c>
      <c r="Z45" s="197">
        <v>0</v>
      </c>
      <c r="AA45" s="197">
        <v>1</v>
      </c>
    </row>
    <row r="46" spans="1:27">
      <c r="A46" s="18" t="s">
        <v>200</v>
      </c>
      <c r="B46" s="197">
        <v>0.24391578665038763</v>
      </c>
      <c r="C46" s="197">
        <v>0.1366278968245376</v>
      </c>
      <c r="D46" s="197">
        <v>7.5590365838581766E-2</v>
      </c>
      <c r="E46" s="197">
        <v>3.9076704079145236E-2</v>
      </c>
      <c r="F46" s="197">
        <v>8.3862018290182909E-3</v>
      </c>
      <c r="G46" s="197">
        <v>2.1800353007654552E-2</v>
      </c>
      <c r="H46" s="197">
        <v>0</v>
      </c>
      <c r="I46" s="197">
        <v>0</v>
      </c>
      <c r="J46" s="197">
        <v>1.5583255395520142E-2</v>
      </c>
      <c r="K46" s="197">
        <v>2.2915114022031197E-2</v>
      </c>
      <c r="L46" s="197">
        <v>7.7153196521330986E-2</v>
      </c>
      <c r="M46" s="197">
        <v>3.1571449824928037E-2</v>
      </c>
      <c r="N46" s="197">
        <v>2.2061232230003976E-3</v>
      </c>
      <c r="O46" s="197">
        <v>1.5354156640685842E-3</v>
      </c>
      <c r="P46" s="197">
        <v>5.0100160858058657E-2</v>
      </c>
      <c r="Q46" s="197">
        <v>2.762735411193849E-2</v>
      </c>
      <c r="R46" s="197">
        <v>0</v>
      </c>
      <c r="S46" s="197">
        <v>0</v>
      </c>
      <c r="T46" s="197">
        <v>9.8491510424342579E-3</v>
      </c>
      <c r="U46" s="197">
        <v>0</v>
      </c>
      <c r="V46" s="197">
        <v>0.13706915639272835</v>
      </c>
      <c r="W46" s="197">
        <v>9.3944458918332583E-4</v>
      </c>
      <c r="X46" s="197">
        <v>9.4174605380887164E-2</v>
      </c>
      <c r="Y46" s="197">
        <v>3.8784393625187451E-3</v>
      </c>
      <c r="Z46" s="197">
        <v>0</v>
      </c>
      <c r="AA46" s="197">
        <v>1</v>
      </c>
    </row>
    <row r="47" spans="1:27">
      <c r="A47" s="18" t="s">
        <v>199</v>
      </c>
      <c r="B47" s="197">
        <v>0.24391578665038763</v>
      </c>
      <c r="C47" s="197">
        <v>0.1366278968245376</v>
      </c>
      <c r="D47" s="197">
        <v>7.5590365838581766E-2</v>
      </c>
      <c r="E47" s="197">
        <v>3.9076704079145236E-2</v>
      </c>
      <c r="F47" s="197">
        <v>8.3862018290182909E-3</v>
      </c>
      <c r="G47" s="197">
        <v>2.1800353007654552E-2</v>
      </c>
      <c r="H47" s="197">
        <v>0</v>
      </c>
      <c r="I47" s="197">
        <v>0</v>
      </c>
      <c r="J47" s="197">
        <v>1.5583255395520142E-2</v>
      </c>
      <c r="K47" s="197">
        <v>2.2915114022031197E-2</v>
      </c>
      <c r="L47" s="197">
        <v>7.7153196521330986E-2</v>
      </c>
      <c r="M47" s="197">
        <v>3.1571449824928037E-2</v>
      </c>
      <c r="N47" s="197">
        <v>2.2061232230003976E-3</v>
      </c>
      <c r="O47" s="197">
        <v>1.5354156640685842E-3</v>
      </c>
      <c r="P47" s="197">
        <v>5.0100160858058657E-2</v>
      </c>
      <c r="Q47" s="197">
        <v>2.762735411193849E-2</v>
      </c>
      <c r="R47" s="197">
        <v>0</v>
      </c>
      <c r="S47" s="197">
        <v>0</v>
      </c>
      <c r="T47" s="197">
        <v>9.8491510424342579E-3</v>
      </c>
      <c r="U47" s="197">
        <v>0</v>
      </c>
      <c r="V47" s="197">
        <v>0.13706915639272835</v>
      </c>
      <c r="W47" s="197">
        <v>9.3944458918332583E-4</v>
      </c>
      <c r="X47" s="197">
        <v>9.4174605380887164E-2</v>
      </c>
      <c r="Y47" s="197">
        <v>3.8784393625187451E-3</v>
      </c>
      <c r="Z47" s="197">
        <v>0</v>
      </c>
      <c r="AA47" s="197">
        <v>1</v>
      </c>
    </row>
    <row r="48" spans="1:27">
      <c r="A48" s="18" t="s">
        <v>198</v>
      </c>
      <c r="B48" s="197">
        <v>0.24391578665038763</v>
      </c>
      <c r="C48" s="197">
        <v>0.1366278968245376</v>
      </c>
      <c r="D48" s="197">
        <v>7.5590365838581766E-2</v>
      </c>
      <c r="E48" s="197">
        <v>3.9076704079145236E-2</v>
      </c>
      <c r="F48" s="197">
        <v>8.3862018290182909E-3</v>
      </c>
      <c r="G48" s="197">
        <v>2.1800353007654552E-2</v>
      </c>
      <c r="H48" s="197">
        <v>0</v>
      </c>
      <c r="I48" s="197">
        <v>0</v>
      </c>
      <c r="J48" s="197">
        <v>1.5583255395520142E-2</v>
      </c>
      <c r="K48" s="197">
        <v>2.2915114022031197E-2</v>
      </c>
      <c r="L48" s="197">
        <v>7.7153196521330986E-2</v>
      </c>
      <c r="M48" s="197">
        <v>3.1571449824928037E-2</v>
      </c>
      <c r="N48" s="197">
        <v>2.2061232230003976E-3</v>
      </c>
      <c r="O48" s="197">
        <v>1.5354156640685842E-3</v>
      </c>
      <c r="P48" s="197">
        <v>5.0100160858058657E-2</v>
      </c>
      <c r="Q48" s="197">
        <v>2.762735411193849E-2</v>
      </c>
      <c r="R48" s="197">
        <v>0</v>
      </c>
      <c r="S48" s="197">
        <v>0</v>
      </c>
      <c r="T48" s="197">
        <v>9.8491510424342579E-3</v>
      </c>
      <c r="U48" s="197">
        <v>0</v>
      </c>
      <c r="V48" s="197">
        <v>0.13706915639272835</v>
      </c>
      <c r="W48" s="197">
        <v>9.3944458918332583E-4</v>
      </c>
      <c r="X48" s="197">
        <v>9.4174605380887164E-2</v>
      </c>
      <c r="Y48" s="197">
        <v>3.8784393625187451E-3</v>
      </c>
      <c r="Z48" s="197">
        <v>0</v>
      </c>
      <c r="AA48" s="197">
        <v>1</v>
      </c>
    </row>
    <row r="49" spans="1:27">
      <c r="A49" s="18" t="s">
        <v>197</v>
      </c>
      <c r="B49" s="197">
        <v>0.24391578665038763</v>
      </c>
      <c r="C49" s="197">
        <v>0.1366278968245376</v>
      </c>
      <c r="D49" s="197">
        <v>7.5590365838581766E-2</v>
      </c>
      <c r="E49" s="197">
        <v>3.9076704079145236E-2</v>
      </c>
      <c r="F49" s="197">
        <v>8.3862018290182909E-3</v>
      </c>
      <c r="G49" s="197">
        <v>2.1800353007654552E-2</v>
      </c>
      <c r="H49" s="197">
        <v>0</v>
      </c>
      <c r="I49" s="197">
        <v>0</v>
      </c>
      <c r="J49" s="197">
        <v>1.5583255395520142E-2</v>
      </c>
      <c r="K49" s="197">
        <v>2.2915114022031197E-2</v>
      </c>
      <c r="L49" s="197">
        <v>7.7153196521330986E-2</v>
      </c>
      <c r="M49" s="197">
        <v>3.1571449824928037E-2</v>
      </c>
      <c r="N49" s="197">
        <v>2.2061232230003976E-3</v>
      </c>
      <c r="O49" s="197">
        <v>1.5354156640685842E-3</v>
      </c>
      <c r="P49" s="197">
        <v>5.0100160858058657E-2</v>
      </c>
      <c r="Q49" s="197">
        <v>2.762735411193849E-2</v>
      </c>
      <c r="R49" s="197">
        <v>0</v>
      </c>
      <c r="S49" s="197">
        <v>0</v>
      </c>
      <c r="T49" s="197">
        <v>9.8491510424342579E-3</v>
      </c>
      <c r="U49" s="197">
        <v>0</v>
      </c>
      <c r="V49" s="197">
        <v>0.13706915639272835</v>
      </c>
      <c r="W49" s="197">
        <v>9.3944458918332583E-4</v>
      </c>
      <c r="X49" s="197">
        <v>9.4174605380887164E-2</v>
      </c>
      <c r="Y49" s="197">
        <v>3.8784393625187451E-3</v>
      </c>
      <c r="Z49" s="197">
        <v>0</v>
      </c>
      <c r="AA49" s="197">
        <v>1</v>
      </c>
    </row>
    <row r="50" spans="1:27">
      <c r="A50" s="18" t="s">
        <v>196</v>
      </c>
      <c r="B50" s="197">
        <v>0.24391578665038763</v>
      </c>
      <c r="C50" s="197">
        <v>0.1366278968245376</v>
      </c>
      <c r="D50" s="197">
        <v>7.5590365838581766E-2</v>
      </c>
      <c r="E50" s="197">
        <v>3.9076704079145236E-2</v>
      </c>
      <c r="F50" s="197">
        <v>8.3862018290182909E-3</v>
      </c>
      <c r="G50" s="197">
        <v>2.1800353007654552E-2</v>
      </c>
      <c r="H50" s="197">
        <v>0</v>
      </c>
      <c r="I50" s="197">
        <v>0</v>
      </c>
      <c r="J50" s="197">
        <v>1.5583255395520142E-2</v>
      </c>
      <c r="K50" s="197">
        <v>2.2915114022031197E-2</v>
      </c>
      <c r="L50" s="197">
        <v>7.7153196521330986E-2</v>
      </c>
      <c r="M50" s="197">
        <v>3.1571449824928037E-2</v>
      </c>
      <c r="N50" s="197">
        <v>2.2061232230003976E-3</v>
      </c>
      <c r="O50" s="197">
        <v>1.5354156640685842E-3</v>
      </c>
      <c r="P50" s="197">
        <v>5.0100160858058657E-2</v>
      </c>
      <c r="Q50" s="197">
        <v>2.762735411193849E-2</v>
      </c>
      <c r="R50" s="197">
        <v>0</v>
      </c>
      <c r="S50" s="197">
        <v>0</v>
      </c>
      <c r="T50" s="197">
        <v>9.8491510424342579E-3</v>
      </c>
      <c r="U50" s="197">
        <v>0</v>
      </c>
      <c r="V50" s="197">
        <v>0.13706915639272835</v>
      </c>
      <c r="W50" s="197">
        <v>9.3944458918332583E-4</v>
      </c>
      <c r="X50" s="197">
        <v>9.4174605380887164E-2</v>
      </c>
      <c r="Y50" s="197">
        <v>3.8784393625187451E-3</v>
      </c>
      <c r="Z50" s="197">
        <v>0</v>
      </c>
      <c r="AA50" s="197">
        <v>1</v>
      </c>
    </row>
    <row r="51" spans="1:27">
      <c r="A51" s="18" t="s">
        <v>195</v>
      </c>
      <c r="B51" s="197">
        <v>0.24391578665038763</v>
      </c>
      <c r="C51" s="197">
        <v>0.1366278968245376</v>
      </c>
      <c r="D51" s="197">
        <v>7.5590365838581766E-2</v>
      </c>
      <c r="E51" s="197">
        <v>3.9076704079145236E-2</v>
      </c>
      <c r="F51" s="197">
        <v>8.3862018290182909E-3</v>
      </c>
      <c r="G51" s="197">
        <v>2.1800353007654552E-2</v>
      </c>
      <c r="H51" s="197">
        <v>0</v>
      </c>
      <c r="I51" s="197">
        <v>0</v>
      </c>
      <c r="J51" s="197">
        <v>1.5583255395520142E-2</v>
      </c>
      <c r="K51" s="197">
        <v>2.2915114022031197E-2</v>
      </c>
      <c r="L51" s="197">
        <v>7.7153196521330986E-2</v>
      </c>
      <c r="M51" s="197">
        <v>3.1571449824928037E-2</v>
      </c>
      <c r="N51" s="197">
        <v>2.2061232230003976E-3</v>
      </c>
      <c r="O51" s="197">
        <v>1.5354156640685842E-3</v>
      </c>
      <c r="P51" s="197">
        <v>5.0100160858058657E-2</v>
      </c>
      <c r="Q51" s="197">
        <v>2.762735411193849E-2</v>
      </c>
      <c r="R51" s="197">
        <v>0</v>
      </c>
      <c r="S51" s="197">
        <v>0</v>
      </c>
      <c r="T51" s="197">
        <v>9.8491510424342579E-3</v>
      </c>
      <c r="U51" s="197">
        <v>0</v>
      </c>
      <c r="V51" s="197">
        <v>0.13706915639272835</v>
      </c>
      <c r="W51" s="197">
        <v>9.3944458918332583E-4</v>
      </c>
      <c r="X51" s="197">
        <v>9.4174605380887164E-2</v>
      </c>
      <c r="Y51" s="197">
        <v>3.8784393625187451E-3</v>
      </c>
      <c r="Z51" s="197">
        <v>0</v>
      </c>
      <c r="AA51" s="197">
        <v>1</v>
      </c>
    </row>
    <row r="52" spans="1:27">
      <c r="A52" s="18" t="s">
        <v>194</v>
      </c>
      <c r="B52" s="197">
        <v>0.24391578665038763</v>
      </c>
      <c r="C52" s="197">
        <v>0.1366278968245376</v>
      </c>
      <c r="D52" s="197">
        <v>7.5590365838581766E-2</v>
      </c>
      <c r="E52" s="197">
        <v>3.9076704079145236E-2</v>
      </c>
      <c r="F52" s="197">
        <v>8.3862018290182909E-3</v>
      </c>
      <c r="G52" s="197">
        <v>2.1800353007654552E-2</v>
      </c>
      <c r="H52" s="197">
        <v>0</v>
      </c>
      <c r="I52" s="197">
        <v>0</v>
      </c>
      <c r="J52" s="197">
        <v>1.5583255395520142E-2</v>
      </c>
      <c r="K52" s="197">
        <v>2.2915114022031197E-2</v>
      </c>
      <c r="L52" s="197">
        <v>7.7153196521330986E-2</v>
      </c>
      <c r="M52" s="197">
        <v>3.1571449824928037E-2</v>
      </c>
      <c r="N52" s="197">
        <v>2.2061232230003976E-3</v>
      </c>
      <c r="O52" s="197">
        <v>1.5354156640685842E-3</v>
      </c>
      <c r="P52" s="197">
        <v>5.0100160858058657E-2</v>
      </c>
      <c r="Q52" s="197">
        <v>2.762735411193849E-2</v>
      </c>
      <c r="R52" s="197">
        <v>0</v>
      </c>
      <c r="S52" s="197">
        <v>0</v>
      </c>
      <c r="T52" s="197">
        <v>9.8491510424342579E-3</v>
      </c>
      <c r="U52" s="197">
        <v>0</v>
      </c>
      <c r="V52" s="197">
        <v>0.13706915639272835</v>
      </c>
      <c r="W52" s="197">
        <v>9.3944458918332583E-4</v>
      </c>
      <c r="X52" s="197">
        <v>9.4174605380887164E-2</v>
      </c>
      <c r="Y52" s="197">
        <v>3.8784393625187451E-3</v>
      </c>
      <c r="Z52" s="197">
        <v>0</v>
      </c>
      <c r="AA52" s="197">
        <v>1</v>
      </c>
    </row>
    <row r="53" spans="1:27">
      <c r="A53" s="18" t="s">
        <v>193</v>
      </c>
      <c r="B53" s="197">
        <v>0.24391578665038763</v>
      </c>
      <c r="C53" s="197">
        <v>0.1366278968245376</v>
      </c>
      <c r="D53" s="197">
        <v>7.5590365838581766E-2</v>
      </c>
      <c r="E53" s="197">
        <v>3.9076704079145236E-2</v>
      </c>
      <c r="F53" s="197">
        <v>8.3862018290182909E-3</v>
      </c>
      <c r="G53" s="197">
        <v>2.1800353007654552E-2</v>
      </c>
      <c r="H53" s="197">
        <v>0</v>
      </c>
      <c r="I53" s="197">
        <v>0</v>
      </c>
      <c r="J53" s="197">
        <v>1.5583255395520142E-2</v>
      </c>
      <c r="K53" s="197">
        <v>2.2915114022031197E-2</v>
      </c>
      <c r="L53" s="197">
        <v>7.7153196521330986E-2</v>
      </c>
      <c r="M53" s="197">
        <v>3.1571449824928037E-2</v>
      </c>
      <c r="N53" s="197">
        <v>2.2061232230003976E-3</v>
      </c>
      <c r="O53" s="197">
        <v>1.5354156640685842E-3</v>
      </c>
      <c r="P53" s="197">
        <v>5.0100160858058657E-2</v>
      </c>
      <c r="Q53" s="197">
        <v>2.762735411193849E-2</v>
      </c>
      <c r="R53" s="197">
        <v>0</v>
      </c>
      <c r="S53" s="197">
        <v>0</v>
      </c>
      <c r="T53" s="197">
        <v>9.8491510424342579E-3</v>
      </c>
      <c r="U53" s="197">
        <v>0</v>
      </c>
      <c r="V53" s="197">
        <v>0.13706915639272835</v>
      </c>
      <c r="W53" s="197">
        <v>9.3944458918332583E-4</v>
      </c>
      <c r="X53" s="197">
        <v>9.4174605380887164E-2</v>
      </c>
      <c r="Y53" s="197">
        <v>3.8784393625187451E-3</v>
      </c>
      <c r="Z53" s="197">
        <v>0</v>
      </c>
      <c r="AA53" s="197">
        <v>1</v>
      </c>
    </row>
    <row r="54" spans="1:27">
      <c r="A54" s="18" t="s">
        <v>35</v>
      </c>
      <c r="B54" s="197">
        <v>0.24391578665038763</v>
      </c>
      <c r="C54" s="197">
        <v>0.1366278968245376</v>
      </c>
      <c r="D54" s="197">
        <v>7.5590365838581766E-2</v>
      </c>
      <c r="E54" s="197">
        <v>3.9076704079145236E-2</v>
      </c>
      <c r="F54" s="197">
        <v>8.3862018290182909E-3</v>
      </c>
      <c r="G54" s="197">
        <v>2.1800353007654552E-2</v>
      </c>
      <c r="H54" s="197">
        <v>0</v>
      </c>
      <c r="I54" s="197">
        <v>0</v>
      </c>
      <c r="J54" s="197">
        <v>1.5583255395520142E-2</v>
      </c>
      <c r="K54" s="197">
        <v>2.2915114022031197E-2</v>
      </c>
      <c r="L54" s="197">
        <v>7.7153196521330986E-2</v>
      </c>
      <c r="M54" s="197">
        <v>3.1571449824928037E-2</v>
      </c>
      <c r="N54" s="197">
        <v>2.2061232230003976E-3</v>
      </c>
      <c r="O54" s="197">
        <v>1.5354156640685842E-3</v>
      </c>
      <c r="P54" s="197">
        <v>5.0100160858058657E-2</v>
      </c>
      <c r="Q54" s="197">
        <v>2.762735411193849E-2</v>
      </c>
      <c r="R54" s="197">
        <v>0</v>
      </c>
      <c r="S54" s="197">
        <v>0</v>
      </c>
      <c r="T54" s="197">
        <v>9.8491510424342579E-3</v>
      </c>
      <c r="U54" s="197">
        <v>0</v>
      </c>
      <c r="V54" s="197">
        <v>0.13706915639272835</v>
      </c>
      <c r="W54" s="197">
        <v>9.3944458918332583E-4</v>
      </c>
      <c r="X54" s="197">
        <v>9.4174605380887164E-2</v>
      </c>
      <c r="Y54" s="197">
        <v>3.8784393625187451E-3</v>
      </c>
      <c r="Z54" s="197">
        <v>0</v>
      </c>
      <c r="AA54" s="197">
        <v>1</v>
      </c>
    </row>
    <row r="55" spans="1:27">
      <c r="A55" s="18" t="s">
        <v>35</v>
      </c>
      <c r="B55" s="197">
        <v>0.24391578665038763</v>
      </c>
      <c r="C55" s="197">
        <v>0.1366278968245376</v>
      </c>
      <c r="D55" s="197">
        <v>7.5590365838581766E-2</v>
      </c>
      <c r="E55" s="197">
        <v>3.9076704079145236E-2</v>
      </c>
      <c r="F55" s="197">
        <v>8.3862018290182909E-3</v>
      </c>
      <c r="G55" s="197">
        <v>2.1800353007654552E-2</v>
      </c>
      <c r="H55" s="197">
        <v>0</v>
      </c>
      <c r="I55" s="197">
        <v>0</v>
      </c>
      <c r="J55" s="197">
        <v>1.5583255395520142E-2</v>
      </c>
      <c r="K55" s="197">
        <v>2.2915114022031197E-2</v>
      </c>
      <c r="L55" s="197">
        <v>7.7153196521330986E-2</v>
      </c>
      <c r="M55" s="197">
        <v>3.1571449824928037E-2</v>
      </c>
      <c r="N55" s="197">
        <v>2.2061232230003976E-3</v>
      </c>
      <c r="O55" s="197">
        <v>1.5354156640685842E-3</v>
      </c>
      <c r="P55" s="197">
        <v>5.0100160858058657E-2</v>
      </c>
      <c r="Q55" s="197">
        <v>2.762735411193849E-2</v>
      </c>
      <c r="R55" s="197">
        <v>0</v>
      </c>
      <c r="S55" s="197">
        <v>0</v>
      </c>
      <c r="T55" s="197">
        <v>9.8491510424342579E-3</v>
      </c>
      <c r="U55" s="197">
        <v>0</v>
      </c>
      <c r="V55" s="197">
        <v>0.13706915639272835</v>
      </c>
      <c r="W55" s="197">
        <v>9.3944458918332583E-4</v>
      </c>
      <c r="X55" s="197">
        <v>9.4174605380887164E-2</v>
      </c>
      <c r="Y55" s="197">
        <v>3.8784393625187451E-3</v>
      </c>
      <c r="Z55" s="197">
        <v>0</v>
      </c>
      <c r="AA55" s="197">
        <v>1</v>
      </c>
    </row>
    <row r="56" spans="1:27">
      <c r="A56" s="18" t="s">
        <v>35</v>
      </c>
      <c r="B56" s="197">
        <v>0.24391578665038763</v>
      </c>
      <c r="C56" s="197">
        <v>0.1366278968245376</v>
      </c>
      <c r="D56" s="197">
        <v>7.5590365838581766E-2</v>
      </c>
      <c r="E56" s="197">
        <v>3.9076704079145236E-2</v>
      </c>
      <c r="F56" s="197">
        <v>8.3862018290182909E-3</v>
      </c>
      <c r="G56" s="197">
        <v>2.1800353007654552E-2</v>
      </c>
      <c r="H56" s="197">
        <v>0</v>
      </c>
      <c r="I56" s="197">
        <v>0</v>
      </c>
      <c r="J56" s="197">
        <v>1.5583255395520142E-2</v>
      </c>
      <c r="K56" s="197">
        <v>2.2915114022031197E-2</v>
      </c>
      <c r="L56" s="197">
        <v>7.7153196521330986E-2</v>
      </c>
      <c r="M56" s="197">
        <v>3.1571449824928037E-2</v>
      </c>
      <c r="N56" s="197">
        <v>2.2061232230003976E-3</v>
      </c>
      <c r="O56" s="197">
        <v>1.5354156640685842E-3</v>
      </c>
      <c r="P56" s="197">
        <v>5.0100160858058657E-2</v>
      </c>
      <c r="Q56" s="197">
        <v>2.762735411193849E-2</v>
      </c>
      <c r="R56" s="197">
        <v>0</v>
      </c>
      <c r="S56" s="197">
        <v>0</v>
      </c>
      <c r="T56" s="197">
        <v>9.8491510424342579E-3</v>
      </c>
      <c r="U56" s="197">
        <v>0</v>
      </c>
      <c r="V56" s="197">
        <v>0.13706915639272835</v>
      </c>
      <c r="W56" s="197">
        <v>9.3944458918332583E-4</v>
      </c>
      <c r="X56" s="197">
        <v>9.4174605380887164E-2</v>
      </c>
      <c r="Y56" s="197">
        <v>3.8784393625187451E-3</v>
      </c>
      <c r="Z56" s="197">
        <v>0</v>
      </c>
      <c r="AA56" s="197">
        <v>1</v>
      </c>
    </row>
    <row r="57" spans="1:27">
      <c r="A57" s="18" t="s">
        <v>35</v>
      </c>
      <c r="B57" s="197">
        <v>0.24391578665038763</v>
      </c>
      <c r="C57" s="197">
        <v>0.1366278968245376</v>
      </c>
      <c r="D57" s="197">
        <v>7.5590365838581766E-2</v>
      </c>
      <c r="E57" s="197">
        <v>3.9076704079145236E-2</v>
      </c>
      <c r="F57" s="197">
        <v>8.3862018290182909E-3</v>
      </c>
      <c r="G57" s="197">
        <v>2.1800353007654552E-2</v>
      </c>
      <c r="H57" s="197">
        <v>0</v>
      </c>
      <c r="I57" s="197">
        <v>0</v>
      </c>
      <c r="J57" s="197">
        <v>1.5583255395520142E-2</v>
      </c>
      <c r="K57" s="197">
        <v>2.2915114022031197E-2</v>
      </c>
      <c r="L57" s="197">
        <v>7.7153196521330986E-2</v>
      </c>
      <c r="M57" s="197">
        <v>3.1571449824928037E-2</v>
      </c>
      <c r="N57" s="197">
        <v>2.2061232230003976E-3</v>
      </c>
      <c r="O57" s="197">
        <v>1.5354156640685842E-3</v>
      </c>
      <c r="P57" s="197">
        <v>5.0100160858058657E-2</v>
      </c>
      <c r="Q57" s="197">
        <v>2.762735411193849E-2</v>
      </c>
      <c r="R57" s="197">
        <v>0</v>
      </c>
      <c r="S57" s="197">
        <v>0</v>
      </c>
      <c r="T57" s="197">
        <v>9.8491510424342579E-3</v>
      </c>
      <c r="U57" s="197">
        <v>0</v>
      </c>
      <c r="V57" s="197">
        <v>0.13706915639272835</v>
      </c>
      <c r="W57" s="197">
        <v>9.3944458918332583E-4</v>
      </c>
      <c r="X57" s="197">
        <v>9.4174605380887164E-2</v>
      </c>
      <c r="Y57" s="197">
        <v>3.8784393625187451E-3</v>
      </c>
      <c r="Z57" s="197">
        <v>0</v>
      </c>
      <c r="AA57" s="197">
        <v>1</v>
      </c>
    </row>
    <row r="58" spans="1:27">
      <c r="A58" s="18" t="s">
        <v>35</v>
      </c>
      <c r="B58" s="197">
        <v>0.24391578665038763</v>
      </c>
      <c r="C58" s="197">
        <v>0.1366278968245376</v>
      </c>
      <c r="D58" s="197">
        <v>7.5590365838581766E-2</v>
      </c>
      <c r="E58" s="197">
        <v>3.9076704079145236E-2</v>
      </c>
      <c r="F58" s="197">
        <v>8.3862018290182909E-3</v>
      </c>
      <c r="G58" s="197">
        <v>2.1800353007654552E-2</v>
      </c>
      <c r="H58" s="197">
        <v>0</v>
      </c>
      <c r="I58" s="197">
        <v>0</v>
      </c>
      <c r="J58" s="197">
        <v>1.5583255395520142E-2</v>
      </c>
      <c r="K58" s="197">
        <v>2.2915114022031197E-2</v>
      </c>
      <c r="L58" s="197">
        <v>7.7153196521330986E-2</v>
      </c>
      <c r="M58" s="197">
        <v>3.1571449824928037E-2</v>
      </c>
      <c r="N58" s="197">
        <v>2.2061232230003976E-3</v>
      </c>
      <c r="O58" s="197">
        <v>1.5354156640685842E-3</v>
      </c>
      <c r="P58" s="197">
        <v>5.0100160858058657E-2</v>
      </c>
      <c r="Q58" s="197">
        <v>2.762735411193849E-2</v>
      </c>
      <c r="R58" s="197">
        <v>0</v>
      </c>
      <c r="S58" s="197">
        <v>0</v>
      </c>
      <c r="T58" s="197">
        <v>9.8491510424342579E-3</v>
      </c>
      <c r="U58" s="197">
        <v>0</v>
      </c>
      <c r="V58" s="197">
        <v>0.13706915639272835</v>
      </c>
      <c r="W58" s="197">
        <v>9.3944458918332583E-4</v>
      </c>
      <c r="X58" s="197">
        <v>9.4174605380887164E-2</v>
      </c>
      <c r="Y58" s="197">
        <v>3.8784393625187451E-3</v>
      </c>
      <c r="Z58" s="197">
        <v>0</v>
      </c>
      <c r="AA58" s="197">
        <v>1</v>
      </c>
    </row>
    <row r="59" spans="1:27">
      <c r="A59" s="18" t="s">
        <v>35</v>
      </c>
      <c r="B59" s="197">
        <v>0.24391578665038763</v>
      </c>
      <c r="C59" s="197">
        <v>0.1366278968245376</v>
      </c>
      <c r="D59" s="197">
        <v>7.5590365838581766E-2</v>
      </c>
      <c r="E59" s="197">
        <v>3.9076704079145236E-2</v>
      </c>
      <c r="F59" s="197">
        <v>8.3862018290182909E-3</v>
      </c>
      <c r="G59" s="197">
        <v>2.1800353007654552E-2</v>
      </c>
      <c r="H59" s="197">
        <v>0</v>
      </c>
      <c r="I59" s="197">
        <v>0</v>
      </c>
      <c r="J59" s="197">
        <v>1.5583255395520142E-2</v>
      </c>
      <c r="K59" s="197">
        <v>2.2915114022031197E-2</v>
      </c>
      <c r="L59" s="197">
        <v>7.7153196521330986E-2</v>
      </c>
      <c r="M59" s="197">
        <v>3.1571449824928037E-2</v>
      </c>
      <c r="N59" s="197">
        <v>2.2061232230003976E-3</v>
      </c>
      <c r="O59" s="197">
        <v>1.5354156640685842E-3</v>
      </c>
      <c r="P59" s="197">
        <v>5.0100160858058657E-2</v>
      </c>
      <c r="Q59" s="197">
        <v>2.762735411193849E-2</v>
      </c>
      <c r="R59" s="197">
        <v>0</v>
      </c>
      <c r="S59" s="197">
        <v>0</v>
      </c>
      <c r="T59" s="197">
        <v>9.8491510424342579E-3</v>
      </c>
      <c r="U59" s="197">
        <v>0</v>
      </c>
      <c r="V59" s="197">
        <v>0.13706915639272835</v>
      </c>
      <c r="W59" s="197">
        <v>9.3944458918332583E-4</v>
      </c>
      <c r="X59" s="197">
        <v>9.4174605380887164E-2</v>
      </c>
      <c r="Y59" s="197">
        <v>3.8784393625187451E-3</v>
      </c>
      <c r="Z59" s="197">
        <v>0</v>
      </c>
      <c r="AA59" s="197">
        <v>1</v>
      </c>
    </row>
    <row r="60" spans="1:27">
      <c r="A60" s="18" t="s">
        <v>186</v>
      </c>
      <c r="B60" s="197">
        <v>0.24391578665038763</v>
      </c>
      <c r="C60" s="197">
        <v>0.1366278968245376</v>
      </c>
      <c r="D60" s="197">
        <v>7.5590365838581766E-2</v>
      </c>
      <c r="E60" s="197">
        <v>3.9076704079145236E-2</v>
      </c>
      <c r="F60" s="197">
        <v>8.3862018290182909E-3</v>
      </c>
      <c r="G60" s="197">
        <v>2.1800353007654552E-2</v>
      </c>
      <c r="H60" s="197">
        <v>0</v>
      </c>
      <c r="I60" s="197">
        <v>0</v>
      </c>
      <c r="J60" s="197">
        <v>1.5583255395520142E-2</v>
      </c>
      <c r="K60" s="197">
        <v>2.2915114022031197E-2</v>
      </c>
      <c r="L60" s="197">
        <v>7.7153196521330986E-2</v>
      </c>
      <c r="M60" s="197">
        <v>3.1571449824928037E-2</v>
      </c>
      <c r="N60" s="197">
        <v>2.2061232230003976E-3</v>
      </c>
      <c r="O60" s="197">
        <v>1.5354156640685842E-3</v>
      </c>
      <c r="P60" s="197">
        <v>5.0100160858058657E-2</v>
      </c>
      <c r="Q60" s="197">
        <v>2.762735411193849E-2</v>
      </c>
      <c r="R60" s="197">
        <v>0</v>
      </c>
      <c r="S60" s="197">
        <v>0</v>
      </c>
      <c r="T60" s="197">
        <v>9.8491510424342579E-3</v>
      </c>
      <c r="U60" s="197">
        <v>0</v>
      </c>
      <c r="V60" s="197">
        <v>0.13706915639272835</v>
      </c>
      <c r="W60" s="197">
        <v>9.3944458918332583E-4</v>
      </c>
      <c r="X60" s="197">
        <v>9.4174605380887164E-2</v>
      </c>
      <c r="Y60" s="197">
        <v>3.8784393625187451E-3</v>
      </c>
      <c r="Z60" s="197">
        <v>0</v>
      </c>
      <c r="AA60" s="197">
        <v>1</v>
      </c>
    </row>
    <row r="61" spans="1:27">
      <c r="A61" s="18" t="s">
        <v>35</v>
      </c>
      <c r="B61" s="197">
        <v>0.24391578665038763</v>
      </c>
      <c r="C61" s="197">
        <v>0.1366278968245376</v>
      </c>
      <c r="D61" s="197">
        <v>7.5590365838581766E-2</v>
      </c>
      <c r="E61" s="197">
        <v>3.9076704079145236E-2</v>
      </c>
      <c r="F61" s="197">
        <v>8.3862018290182909E-3</v>
      </c>
      <c r="G61" s="197">
        <v>2.1800353007654552E-2</v>
      </c>
      <c r="H61" s="197">
        <v>0</v>
      </c>
      <c r="I61" s="197">
        <v>0</v>
      </c>
      <c r="J61" s="197">
        <v>1.5583255395520142E-2</v>
      </c>
      <c r="K61" s="197">
        <v>2.2915114022031197E-2</v>
      </c>
      <c r="L61" s="197">
        <v>7.7153196521330986E-2</v>
      </c>
      <c r="M61" s="197">
        <v>3.1571449824928037E-2</v>
      </c>
      <c r="N61" s="197">
        <v>2.2061232230003976E-3</v>
      </c>
      <c r="O61" s="197">
        <v>1.5354156640685842E-3</v>
      </c>
      <c r="P61" s="197">
        <v>5.0100160858058657E-2</v>
      </c>
      <c r="Q61" s="197">
        <v>2.762735411193849E-2</v>
      </c>
      <c r="R61" s="197">
        <v>0</v>
      </c>
      <c r="S61" s="197">
        <v>0</v>
      </c>
      <c r="T61" s="197">
        <v>9.8491510424342579E-3</v>
      </c>
      <c r="U61" s="197">
        <v>0</v>
      </c>
      <c r="V61" s="197">
        <v>0.13706915639272835</v>
      </c>
      <c r="W61" s="197">
        <v>9.3944458918332583E-4</v>
      </c>
      <c r="X61" s="197">
        <v>9.4174605380887164E-2</v>
      </c>
      <c r="Y61" s="197">
        <v>3.8784393625187451E-3</v>
      </c>
      <c r="Z61" s="197">
        <v>0</v>
      </c>
      <c r="AA61" s="197">
        <v>1</v>
      </c>
    </row>
    <row r="62" spans="1:27">
      <c r="A62" s="18" t="s">
        <v>35</v>
      </c>
      <c r="B62" s="197">
        <v>0.24391578665038763</v>
      </c>
      <c r="C62" s="197">
        <v>0.1366278968245376</v>
      </c>
      <c r="D62" s="197">
        <v>7.5590365838581766E-2</v>
      </c>
      <c r="E62" s="197">
        <v>3.9076704079145236E-2</v>
      </c>
      <c r="F62" s="197">
        <v>8.3862018290182909E-3</v>
      </c>
      <c r="G62" s="197">
        <v>2.1800353007654552E-2</v>
      </c>
      <c r="H62" s="197">
        <v>0</v>
      </c>
      <c r="I62" s="197">
        <v>0</v>
      </c>
      <c r="J62" s="197">
        <v>1.5583255395520142E-2</v>
      </c>
      <c r="K62" s="197">
        <v>2.2915114022031197E-2</v>
      </c>
      <c r="L62" s="197">
        <v>7.7153196521330986E-2</v>
      </c>
      <c r="M62" s="197">
        <v>3.1571449824928037E-2</v>
      </c>
      <c r="N62" s="197">
        <v>2.2061232230003976E-3</v>
      </c>
      <c r="O62" s="197">
        <v>1.5354156640685842E-3</v>
      </c>
      <c r="P62" s="197">
        <v>5.0100160858058657E-2</v>
      </c>
      <c r="Q62" s="197">
        <v>2.762735411193849E-2</v>
      </c>
      <c r="R62" s="197">
        <v>0</v>
      </c>
      <c r="S62" s="197">
        <v>0</v>
      </c>
      <c r="T62" s="197">
        <v>9.8491510424342579E-3</v>
      </c>
      <c r="U62" s="197">
        <v>0</v>
      </c>
      <c r="V62" s="197">
        <v>0.13706915639272835</v>
      </c>
      <c r="W62" s="197">
        <v>9.3944458918332583E-4</v>
      </c>
      <c r="X62" s="197">
        <v>9.4174605380887164E-2</v>
      </c>
      <c r="Y62" s="197">
        <v>3.8784393625187451E-3</v>
      </c>
      <c r="Z62" s="197">
        <v>0</v>
      </c>
      <c r="AA62" s="197">
        <v>1</v>
      </c>
    </row>
    <row r="63" spans="1:27">
      <c r="A63" s="18" t="s">
        <v>183</v>
      </c>
      <c r="B63" s="197">
        <v>0.24391578665038763</v>
      </c>
      <c r="C63" s="197">
        <v>0.1366278968245376</v>
      </c>
      <c r="D63" s="197">
        <v>7.5590365838581766E-2</v>
      </c>
      <c r="E63" s="197">
        <v>3.9076704079145236E-2</v>
      </c>
      <c r="F63" s="197">
        <v>8.3862018290182909E-3</v>
      </c>
      <c r="G63" s="197">
        <v>2.1800353007654552E-2</v>
      </c>
      <c r="H63" s="197">
        <v>0</v>
      </c>
      <c r="I63" s="197">
        <v>0</v>
      </c>
      <c r="J63" s="197">
        <v>1.5583255395520142E-2</v>
      </c>
      <c r="K63" s="197">
        <v>2.2915114022031197E-2</v>
      </c>
      <c r="L63" s="197">
        <v>7.7153196521330986E-2</v>
      </c>
      <c r="M63" s="197">
        <v>3.1571449824928037E-2</v>
      </c>
      <c r="N63" s="197">
        <v>2.2061232230003976E-3</v>
      </c>
      <c r="O63" s="197">
        <v>1.5354156640685842E-3</v>
      </c>
      <c r="P63" s="197">
        <v>5.0100160858058657E-2</v>
      </c>
      <c r="Q63" s="197">
        <v>2.762735411193849E-2</v>
      </c>
      <c r="R63" s="197">
        <v>0</v>
      </c>
      <c r="S63" s="197">
        <v>0</v>
      </c>
      <c r="T63" s="197">
        <v>9.8491510424342579E-3</v>
      </c>
      <c r="U63" s="197">
        <v>0</v>
      </c>
      <c r="V63" s="197">
        <v>0.13706915639272835</v>
      </c>
      <c r="W63" s="197">
        <v>9.3944458918332583E-4</v>
      </c>
      <c r="X63" s="197">
        <v>9.4174605380887164E-2</v>
      </c>
      <c r="Y63" s="197">
        <v>3.8784393625187451E-3</v>
      </c>
      <c r="Z63" s="197">
        <v>0</v>
      </c>
      <c r="AA63" s="197">
        <v>1</v>
      </c>
    </row>
    <row r="64" spans="1:27">
      <c r="A64" s="18" t="s">
        <v>35</v>
      </c>
      <c r="B64" s="197">
        <v>0.24391578665038763</v>
      </c>
      <c r="C64" s="197">
        <v>0.1366278968245376</v>
      </c>
      <c r="D64" s="197">
        <v>7.5590365838581766E-2</v>
      </c>
      <c r="E64" s="197">
        <v>3.9076704079145236E-2</v>
      </c>
      <c r="F64" s="197">
        <v>8.3862018290182909E-3</v>
      </c>
      <c r="G64" s="197">
        <v>2.1800353007654552E-2</v>
      </c>
      <c r="H64" s="197">
        <v>0</v>
      </c>
      <c r="I64" s="197">
        <v>0</v>
      </c>
      <c r="J64" s="197">
        <v>1.5583255395520142E-2</v>
      </c>
      <c r="K64" s="197">
        <v>2.2915114022031197E-2</v>
      </c>
      <c r="L64" s="197">
        <v>7.7153196521330986E-2</v>
      </c>
      <c r="M64" s="197">
        <v>3.1571449824928037E-2</v>
      </c>
      <c r="N64" s="197">
        <v>2.2061232230003976E-3</v>
      </c>
      <c r="O64" s="197">
        <v>1.5354156640685842E-3</v>
      </c>
      <c r="P64" s="197">
        <v>5.0100160858058657E-2</v>
      </c>
      <c r="Q64" s="197">
        <v>2.762735411193849E-2</v>
      </c>
      <c r="R64" s="197">
        <v>0</v>
      </c>
      <c r="S64" s="197">
        <v>0</v>
      </c>
      <c r="T64" s="197">
        <v>9.8491510424342579E-3</v>
      </c>
      <c r="U64" s="197">
        <v>0</v>
      </c>
      <c r="V64" s="197">
        <v>0.13706915639272835</v>
      </c>
      <c r="W64" s="197">
        <v>9.3944458918332583E-4</v>
      </c>
      <c r="X64" s="197">
        <v>9.4174605380887164E-2</v>
      </c>
      <c r="Y64" s="197">
        <v>3.8784393625187451E-3</v>
      </c>
      <c r="Z64" s="197">
        <v>0</v>
      </c>
      <c r="AA64" s="197">
        <v>1</v>
      </c>
    </row>
    <row r="65" spans="1:27">
      <c r="A65" s="18" t="s">
        <v>35</v>
      </c>
      <c r="B65" s="197">
        <v>0.24391578665038763</v>
      </c>
      <c r="C65" s="197">
        <v>0.1366278968245376</v>
      </c>
      <c r="D65" s="197">
        <v>7.5590365838581766E-2</v>
      </c>
      <c r="E65" s="197">
        <v>3.9076704079145236E-2</v>
      </c>
      <c r="F65" s="197">
        <v>8.3862018290182909E-3</v>
      </c>
      <c r="G65" s="197">
        <v>2.1800353007654552E-2</v>
      </c>
      <c r="H65" s="197">
        <v>0</v>
      </c>
      <c r="I65" s="197">
        <v>0</v>
      </c>
      <c r="J65" s="197">
        <v>1.5583255395520142E-2</v>
      </c>
      <c r="K65" s="197">
        <v>2.2915114022031197E-2</v>
      </c>
      <c r="L65" s="197">
        <v>7.7153196521330986E-2</v>
      </c>
      <c r="M65" s="197">
        <v>3.1571449824928037E-2</v>
      </c>
      <c r="N65" s="197">
        <v>2.2061232230003976E-3</v>
      </c>
      <c r="O65" s="197">
        <v>1.5354156640685842E-3</v>
      </c>
      <c r="P65" s="197">
        <v>5.0100160858058657E-2</v>
      </c>
      <c r="Q65" s="197">
        <v>2.762735411193849E-2</v>
      </c>
      <c r="R65" s="197">
        <v>0</v>
      </c>
      <c r="S65" s="197">
        <v>0</v>
      </c>
      <c r="T65" s="197">
        <v>9.8491510424342579E-3</v>
      </c>
      <c r="U65" s="197">
        <v>0</v>
      </c>
      <c r="V65" s="197">
        <v>0.13706915639272835</v>
      </c>
      <c r="W65" s="197">
        <v>9.3944458918332583E-4</v>
      </c>
      <c r="X65" s="197">
        <v>9.4174605380887164E-2</v>
      </c>
      <c r="Y65" s="197">
        <v>3.8784393625187451E-3</v>
      </c>
      <c r="Z65" s="197">
        <v>0</v>
      </c>
      <c r="AA65" s="197">
        <v>1</v>
      </c>
    </row>
    <row r="66" spans="1:27">
      <c r="A66" s="18" t="s">
        <v>35</v>
      </c>
      <c r="B66" s="197">
        <v>0.24391578665038763</v>
      </c>
      <c r="C66" s="197">
        <v>0.1366278968245376</v>
      </c>
      <c r="D66" s="197">
        <v>7.5590365838581766E-2</v>
      </c>
      <c r="E66" s="197">
        <v>3.9076704079145236E-2</v>
      </c>
      <c r="F66" s="197">
        <v>8.3862018290182909E-3</v>
      </c>
      <c r="G66" s="197">
        <v>2.1800353007654552E-2</v>
      </c>
      <c r="H66" s="197">
        <v>0</v>
      </c>
      <c r="I66" s="197">
        <v>0</v>
      </c>
      <c r="J66" s="197">
        <v>1.5583255395520142E-2</v>
      </c>
      <c r="K66" s="197">
        <v>2.2915114022031197E-2</v>
      </c>
      <c r="L66" s="197">
        <v>7.7153196521330986E-2</v>
      </c>
      <c r="M66" s="197">
        <v>3.1571449824928037E-2</v>
      </c>
      <c r="N66" s="197">
        <v>2.2061232230003976E-3</v>
      </c>
      <c r="O66" s="197">
        <v>1.5354156640685842E-3</v>
      </c>
      <c r="P66" s="197">
        <v>5.0100160858058657E-2</v>
      </c>
      <c r="Q66" s="197">
        <v>2.762735411193849E-2</v>
      </c>
      <c r="R66" s="197">
        <v>0</v>
      </c>
      <c r="S66" s="197">
        <v>0</v>
      </c>
      <c r="T66" s="197">
        <v>9.8491510424342579E-3</v>
      </c>
      <c r="U66" s="197">
        <v>0</v>
      </c>
      <c r="V66" s="197">
        <v>0.13706915639272835</v>
      </c>
      <c r="W66" s="197">
        <v>9.3944458918332583E-4</v>
      </c>
      <c r="X66" s="197">
        <v>9.4174605380887164E-2</v>
      </c>
      <c r="Y66" s="197">
        <v>3.8784393625187451E-3</v>
      </c>
      <c r="Z66" s="197">
        <v>0</v>
      </c>
      <c r="AA66" s="197">
        <v>1</v>
      </c>
    </row>
    <row r="67" spans="1:27">
      <c r="A67" s="18" t="s">
        <v>35</v>
      </c>
      <c r="B67" s="197">
        <v>0.24391578665038763</v>
      </c>
      <c r="C67" s="197">
        <v>0.1366278968245376</v>
      </c>
      <c r="D67" s="197">
        <v>7.5590365838581766E-2</v>
      </c>
      <c r="E67" s="197">
        <v>3.9076704079145236E-2</v>
      </c>
      <c r="F67" s="197">
        <v>8.3862018290182909E-3</v>
      </c>
      <c r="G67" s="197">
        <v>2.1800353007654552E-2</v>
      </c>
      <c r="H67" s="197">
        <v>0</v>
      </c>
      <c r="I67" s="197">
        <v>0</v>
      </c>
      <c r="J67" s="197">
        <v>1.5583255395520142E-2</v>
      </c>
      <c r="K67" s="197">
        <v>2.2915114022031197E-2</v>
      </c>
      <c r="L67" s="197">
        <v>7.7153196521330986E-2</v>
      </c>
      <c r="M67" s="197">
        <v>3.1571449824928037E-2</v>
      </c>
      <c r="N67" s="197">
        <v>2.2061232230003976E-3</v>
      </c>
      <c r="O67" s="197">
        <v>1.5354156640685842E-3</v>
      </c>
      <c r="P67" s="197">
        <v>5.0100160858058657E-2</v>
      </c>
      <c r="Q67" s="197">
        <v>2.762735411193849E-2</v>
      </c>
      <c r="R67" s="197">
        <v>0</v>
      </c>
      <c r="S67" s="197">
        <v>0</v>
      </c>
      <c r="T67" s="197">
        <v>9.8491510424342579E-3</v>
      </c>
      <c r="U67" s="197">
        <v>0</v>
      </c>
      <c r="V67" s="197">
        <v>0.13706915639272835</v>
      </c>
      <c r="W67" s="197">
        <v>9.3944458918332583E-4</v>
      </c>
      <c r="X67" s="197">
        <v>9.4174605380887164E-2</v>
      </c>
      <c r="Y67" s="197">
        <v>3.8784393625187451E-3</v>
      </c>
      <c r="Z67" s="197">
        <v>0</v>
      </c>
      <c r="AA67" s="197">
        <v>1</v>
      </c>
    </row>
    <row r="68" spans="1:27">
      <c r="A68" s="18" t="s">
        <v>35</v>
      </c>
      <c r="B68" s="197">
        <v>0.24391578665038763</v>
      </c>
      <c r="C68" s="197">
        <v>0.1366278968245376</v>
      </c>
      <c r="D68" s="197">
        <v>7.5590365838581766E-2</v>
      </c>
      <c r="E68" s="197">
        <v>3.9076704079145236E-2</v>
      </c>
      <c r="F68" s="197">
        <v>8.3862018290182909E-3</v>
      </c>
      <c r="G68" s="197">
        <v>2.1800353007654552E-2</v>
      </c>
      <c r="H68" s="197">
        <v>0</v>
      </c>
      <c r="I68" s="197">
        <v>0</v>
      </c>
      <c r="J68" s="197">
        <v>1.5583255395520142E-2</v>
      </c>
      <c r="K68" s="197">
        <v>2.2915114022031197E-2</v>
      </c>
      <c r="L68" s="197">
        <v>7.7153196521330986E-2</v>
      </c>
      <c r="M68" s="197">
        <v>3.1571449824928037E-2</v>
      </c>
      <c r="N68" s="197">
        <v>2.2061232230003976E-3</v>
      </c>
      <c r="O68" s="197">
        <v>1.5354156640685842E-3</v>
      </c>
      <c r="P68" s="197">
        <v>5.0100160858058657E-2</v>
      </c>
      <c r="Q68" s="197">
        <v>2.762735411193849E-2</v>
      </c>
      <c r="R68" s="197">
        <v>0</v>
      </c>
      <c r="S68" s="197">
        <v>0</v>
      </c>
      <c r="T68" s="197">
        <v>9.8491510424342579E-3</v>
      </c>
      <c r="U68" s="197">
        <v>0</v>
      </c>
      <c r="V68" s="197">
        <v>0.13706915639272835</v>
      </c>
      <c r="W68" s="197">
        <v>9.3944458918332583E-4</v>
      </c>
      <c r="X68" s="197">
        <v>9.4174605380887164E-2</v>
      </c>
      <c r="Y68" s="197">
        <v>3.8784393625187451E-3</v>
      </c>
      <c r="Z68" s="197">
        <v>0</v>
      </c>
      <c r="AA68" s="197">
        <v>1</v>
      </c>
    </row>
  </sheetData>
  <pageMargins left="0.7" right="0.7" top="0.75" bottom="0.75" header="0.3" footer="0.3"/>
  <pageSetup scale="30" fitToHeight="1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A70"/>
  <sheetViews>
    <sheetView workbookViewId="0">
      <selection activeCell="C23" sqref="C23"/>
    </sheetView>
  </sheetViews>
  <sheetFormatPr defaultColWidth="9.33203125" defaultRowHeight="13.2"/>
  <cols>
    <col min="1" max="1" width="36.44140625" style="18" customWidth="1"/>
    <col min="2" max="2" width="14.77734375" style="28" bestFit="1" customWidth="1"/>
    <col min="3" max="3" width="15" style="28" bestFit="1" customWidth="1"/>
    <col min="4" max="4" width="18.33203125" style="28" bestFit="1" customWidth="1"/>
    <col min="5" max="5" width="17.33203125" style="28" bestFit="1" customWidth="1"/>
    <col min="6" max="6" width="16.6640625" style="28" bestFit="1" customWidth="1"/>
    <col min="7" max="7" width="16.44140625" style="28" bestFit="1" customWidth="1"/>
    <col min="8" max="8" width="15.6640625" style="28" bestFit="1" customWidth="1"/>
    <col min="9" max="9" width="17" style="28" bestFit="1" customWidth="1"/>
    <col min="10" max="10" width="16" style="28" bestFit="1" customWidth="1"/>
    <col min="11" max="11" width="13.33203125" style="28" bestFit="1" customWidth="1"/>
    <col min="12" max="12" width="19.109375" style="28" bestFit="1" customWidth="1"/>
    <col min="13" max="14" width="15" style="28" bestFit="1" customWidth="1"/>
    <col min="15" max="15" width="16" style="28" bestFit="1" customWidth="1"/>
    <col min="16" max="16" width="13.33203125" style="28" bestFit="1" customWidth="1"/>
    <col min="17" max="17" width="14" style="28" bestFit="1" customWidth="1"/>
    <col min="18" max="18" width="19.109375" style="28" bestFit="1" customWidth="1"/>
    <col min="19" max="19" width="14.109375" style="28" bestFit="1" customWidth="1"/>
    <col min="20" max="20" width="16.109375" style="28" bestFit="1" customWidth="1"/>
    <col min="21" max="21" width="12.77734375" style="28" bestFit="1" customWidth="1"/>
    <col min="22" max="22" width="16.77734375" style="28" bestFit="1" customWidth="1"/>
    <col min="23" max="23" width="14.6640625" style="28" bestFit="1" customWidth="1"/>
    <col min="24" max="24" width="13.33203125" style="28" bestFit="1" customWidth="1"/>
    <col min="25" max="25" width="15.109375" style="28" bestFit="1" customWidth="1"/>
    <col min="26" max="26" width="16" style="28" bestFit="1" customWidth="1"/>
    <col min="27" max="27" width="14.77734375" style="28" bestFit="1" customWidth="1"/>
    <col min="28" max="16384" width="9.33203125" style="18"/>
  </cols>
  <sheetData>
    <row r="1" spans="1:27">
      <c r="A1" s="18" t="s">
        <v>289</v>
      </c>
    </row>
    <row r="2" spans="1:27">
      <c r="A2" s="18" t="s">
        <v>1</v>
      </c>
    </row>
    <row r="3" spans="1:27">
      <c r="A3" s="18" t="s">
        <v>117</v>
      </c>
    </row>
    <row r="4" spans="1:27">
      <c r="A4" s="18" t="s">
        <v>288</v>
      </c>
    </row>
    <row r="6" spans="1:27">
      <c r="A6" s="26"/>
      <c r="B6" s="32"/>
      <c r="C6" s="32"/>
      <c r="D6" s="32"/>
      <c r="E6" s="32"/>
      <c r="F6" s="32"/>
      <c r="G6" s="32"/>
      <c r="H6" s="32"/>
      <c r="I6" s="32"/>
      <c r="J6" s="32"/>
      <c r="K6" s="33" t="s">
        <v>108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 t="s">
        <v>285</v>
      </c>
      <c r="X6" s="32"/>
      <c r="Y6" s="32"/>
      <c r="Z6" s="32"/>
      <c r="AA6" s="32"/>
    </row>
    <row r="7" spans="1:27">
      <c r="D7" s="31" t="s">
        <v>99</v>
      </c>
      <c r="E7" s="31" t="s">
        <v>284</v>
      </c>
      <c r="F7" s="31" t="s">
        <v>283</v>
      </c>
      <c r="G7" s="31" t="s">
        <v>282</v>
      </c>
      <c r="J7" s="31" t="s">
        <v>281</v>
      </c>
      <c r="K7" s="31" t="s">
        <v>280</v>
      </c>
      <c r="M7" s="31" t="s">
        <v>279</v>
      </c>
      <c r="N7" s="31" t="s">
        <v>278</v>
      </c>
      <c r="O7" s="31" t="s">
        <v>277</v>
      </c>
      <c r="Q7" s="31" t="s">
        <v>276</v>
      </c>
      <c r="R7" s="31" t="s">
        <v>275</v>
      </c>
      <c r="S7" s="31" t="s">
        <v>274</v>
      </c>
      <c r="T7" s="31" t="s">
        <v>274</v>
      </c>
      <c r="U7" s="31" t="s">
        <v>274</v>
      </c>
      <c r="V7" s="31" t="s">
        <v>273</v>
      </c>
      <c r="W7" s="31" t="s">
        <v>272</v>
      </c>
      <c r="X7" s="31" t="s">
        <v>105</v>
      </c>
      <c r="Y7" s="31" t="s">
        <v>271</v>
      </c>
    </row>
    <row r="8" spans="1:27">
      <c r="A8" s="24" t="s">
        <v>270</v>
      </c>
      <c r="B8" s="30" t="s">
        <v>269</v>
      </c>
      <c r="C8" s="30" t="s">
        <v>268</v>
      </c>
      <c r="D8" s="30" t="s">
        <v>267</v>
      </c>
      <c r="E8" s="30" t="s">
        <v>266</v>
      </c>
      <c r="F8" s="30" t="s">
        <v>265</v>
      </c>
      <c r="G8" s="30" t="s">
        <v>264</v>
      </c>
      <c r="H8" s="30" t="s">
        <v>263</v>
      </c>
      <c r="I8" s="30" t="s">
        <v>262</v>
      </c>
      <c r="J8" s="30" t="s">
        <v>261</v>
      </c>
      <c r="K8" s="30" t="s">
        <v>260</v>
      </c>
      <c r="L8" s="30" t="s">
        <v>259</v>
      </c>
      <c r="M8" s="30" t="s">
        <v>258</v>
      </c>
      <c r="N8" s="30" t="s">
        <v>257</v>
      </c>
      <c r="O8" s="30" t="s">
        <v>256</v>
      </c>
      <c r="P8" s="30" t="s">
        <v>255</v>
      </c>
      <c r="Q8" s="30" t="s">
        <v>254</v>
      </c>
      <c r="R8" s="30" t="s">
        <v>253</v>
      </c>
      <c r="S8" s="30" t="s">
        <v>252</v>
      </c>
      <c r="T8" s="30" t="s">
        <v>251</v>
      </c>
      <c r="U8" s="30" t="s">
        <v>250</v>
      </c>
      <c r="V8" s="30" t="s">
        <v>249</v>
      </c>
      <c r="W8" s="30" t="s">
        <v>248</v>
      </c>
      <c r="X8" s="30" t="s">
        <v>247</v>
      </c>
      <c r="Y8" s="30" t="s">
        <v>246</v>
      </c>
      <c r="Z8" s="30" t="s">
        <v>245</v>
      </c>
      <c r="AA8" s="30" t="s">
        <v>244</v>
      </c>
    </row>
    <row r="9" spans="1:27">
      <c r="A9" s="18" t="s">
        <v>237</v>
      </c>
      <c r="B9" s="28">
        <f>'62'!$D7*'63'!B9</f>
        <v>14634.947199023258</v>
      </c>
      <c r="C9" s="28">
        <f>'62'!$D7*'63'!C9</f>
        <v>8197.6738094722568</v>
      </c>
      <c r="D9" s="28">
        <f>'62'!$D7*'63'!D9</f>
        <v>4535.4219503149061</v>
      </c>
      <c r="E9" s="28">
        <f>'62'!$D7*'63'!E9</f>
        <v>2344.6022447487139</v>
      </c>
      <c r="F9" s="28">
        <f>'62'!$D7*'63'!F9</f>
        <v>503.17210974109747</v>
      </c>
      <c r="G9" s="28">
        <f>'62'!$D7*'63'!G9</f>
        <v>1308.0211804592732</v>
      </c>
      <c r="H9" s="28">
        <f>'62'!$D7*'63'!H9</f>
        <v>0</v>
      </c>
      <c r="I9" s="28">
        <f>'62'!$D7*'63'!I9</f>
        <v>0</v>
      </c>
      <c r="J9" s="28">
        <f>'62'!$D7*'63'!J9</f>
        <v>934.99532373120849</v>
      </c>
      <c r="K9" s="28">
        <f>'62'!$D7*'63'!K9</f>
        <v>1374.9068413218718</v>
      </c>
      <c r="L9" s="28">
        <f>'62'!$D7*'63'!L9</f>
        <v>4629.191791279859</v>
      </c>
      <c r="M9" s="28">
        <f>'62'!$D7*'63'!M9</f>
        <v>1894.2869894956823</v>
      </c>
      <c r="N9" s="28">
        <f>'62'!$D7*'63'!N9</f>
        <v>132.36739338002386</v>
      </c>
      <c r="O9" s="28">
        <f>'62'!$D7*'63'!O9</f>
        <v>92.124939844115048</v>
      </c>
      <c r="P9" s="28">
        <f>'62'!$D7*'63'!P9</f>
        <v>3006.0096514835195</v>
      </c>
      <c r="Q9" s="28">
        <f>'62'!$D7*'63'!Q9</f>
        <v>1657.6412467163093</v>
      </c>
      <c r="R9" s="28">
        <f>'62'!$D7*'63'!R9</f>
        <v>0</v>
      </c>
      <c r="S9" s="28">
        <f>'62'!$D7*'63'!S9</f>
        <v>0</v>
      </c>
      <c r="T9" s="28">
        <f>'62'!$D7*'63'!T9</f>
        <v>590.94906254605553</v>
      </c>
      <c r="U9" s="28">
        <f>'62'!$D7*'63'!U9</f>
        <v>0</v>
      </c>
      <c r="V9" s="28">
        <f>'62'!$D7*'63'!V9</f>
        <v>8224.1493835637011</v>
      </c>
      <c r="W9" s="28">
        <f>'62'!$D7*'63'!W9</f>
        <v>56.36667535099955</v>
      </c>
      <c r="X9" s="28">
        <f>'62'!$D7*'63'!X9</f>
        <v>5650.4763228532302</v>
      </c>
      <c r="Y9" s="28">
        <f>'62'!$D7*'63'!Y9</f>
        <v>232.70636175112472</v>
      </c>
      <c r="Z9" s="28">
        <f>'62'!$D7*'63'!Z9</f>
        <v>0</v>
      </c>
      <c r="AA9" s="28">
        <f>SUM(B9:Z9)</f>
        <v>60000.010477077201</v>
      </c>
    </row>
    <row r="10" spans="1:27">
      <c r="A10" s="18" t="s">
        <v>236</v>
      </c>
      <c r="B10" s="28">
        <f>'62'!$D8*'63'!B10</f>
        <v>0</v>
      </c>
      <c r="C10" s="28">
        <f>'62'!$D8*'63'!C10</f>
        <v>0</v>
      </c>
      <c r="D10" s="28">
        <f>'62'!$D8*'63'!D10</f>
        <v>0</v>
      </c>
      <c r="E10" s="28">
        <f>'62'!$D8*'63'!E10</f>
        <v>0</v>
      </c>
      <c r="F10" s="28">
        <f>'62'!$D8*'63'!F10</f>
        <v>0</v>
      </c>
      <c r="G10" s="28">
        <f>'62'!$D8*'63'!G10</f>
        <v>0</v>
      </c>
      <c r="H10" s="28">
        <f>'62'!$D8*'63'!H10</f>
        <v>0</v>
      </c>
      <c r="I10" s="28">
        <f>'62'!$D8*'63'!I10</f>
        <v>0</v>
      </c>
      <c r="J10" s="28">
        <f>'62'!$D8*'63'!J10</f>
        <v>0</v>
      </c>
      <c r="K10" s="28">
        <f>'62'!$D8*'63'!K10</f>
        <v>0</v>
      </c>
      <c r="L10" s="28">
        <f>'62'!$D8*'63'!L10</f>
        <v>0</v>
      </c>
      <c r="M10" s="28">
        <f>'62'!$D8*'63'!M10</f>
        <v>0</v>
      </c>
      <c r="N10" s="28">
        <f>'62'!$D8*'63'!N10</f>
        <v>0</v>
      </c>
      <c r="O10" s="28">
        <f>'62'!$D8*'63'!O10</f>
        <v>0</v>
      </c>
      <c r="P10" s="28">
        <f>'62'!$D8*'63'!P10</f>
        <v>0</v>
      </c>
      <c r="Q10" s="28">
        <f>'62'!$D8*'63'!Q10</f>
        <v>0</v>
      </c>
      <c r="R10" s="28">
        <f>'62'!$D8*'63'!R10</f>
        <v>0</v>
      </c>
      <c r="S10" s="28">
        <f>'62'!$D8*'63'!S10</f>
        <v>0</v>
      </c>
      <c r="T10" s="28">
        <f>'62'!$D8*'63'!T10</f>
        <v>0</v>
      </c>
      <c r="U10" s="28">
        <f>'62'!$D8*'63'!U10</f>
        <v>0</v>
      </c>
      <c r="V10" s="28">
        <f>'62'!$D8*'63'!V10</f>
        <v>0</v>
      </c>
      <c r="W10" s="28">
        <f>'62'!$D8*'63'!W10</f>
        <v>0</v>
      </c>
      <c r="X10" s="28">
        <f>'62'!$D8*'63'!X10</f>
        <v>0</v>
      </c>
      <c r="Y10" s="28">
        <f>'62'!$D8*'63'!Y10</f>
        <v>0</v>
      </c>
      <c r="Z10" s="28">
        <f>'62'!$D8*'63'!Z10</f>
        <v>0</v>
      </c>
      <c r="AA10" s="28">
        <f>SUM(B10:Z10)</f>
        <v>0</v>
      </c>
    </row>
    <row r="11" spans="1:27">
      <c r="A11" s="18" t="s">
        <v>235</v>
      </c>
      <c r="B11" s="28">
        <f>'62'!$D9*'63'!B11</f>
        <v>115933.17339492924</v>
      </c>
      <c r="C11" s="28">
        <f>'62'!$D9*'63'!C11</f>
        <v>64939.239360702726</v>
      </c>
      <c r="D11" s="28">
        <f>'62'!$D9*'63'!D11</f>
        <v>35928.10088307791</v>
      </c>
      <c r="E11" s="28">
        <f>'62'!$D9*'63'!E11</f>
        <v>18573.157448817732</v>
      </c>
      <c r="F11" s="28">
        <f>'62'!$D9*'63'!F11</f>
        <v>3985.9617293323936</v>
      </c>
      <c r="G11" s="28">
        <f>'62'!$D9*'63'!G11</f>
        <v>10361.707784538208</v>
      </c>
      <c r="H11" s="28">
        <f>'62'!$D9*'63'!H11</f>
        <v>0</v>
      </c>
      <c r="I11" s="28">
        <f>'62'!$D9*'63'!I11</f>
        <v>0</v>
      </c>
      <c r="J11" s="28">
        <f>'62'!$D9*'63'!J11</f>
        <v>7406.7212894907234</v>
      </c>
      <c r="K11" s="28">
        <f>'62'!$D9*'63'!K11</f>
        <v>10891.553694671427</v>
      </c>
      <c r="L11" s="28">
        <f>'62'!$D9*'63'!L11</f>
        <v>36670.914306588616</v>
      </c>
      <c r="M11" s="28">
        <f>'62'!$D9*'63'!M11</f>
        <v>15005.910101788297</v>
      </c>
      <c r="N11" s="28">
        <f>'62'!$D9*'63'!N11</f>
        <v>1048.5703678920891</v>
      </c>
      <c r="O11" s="28">
        <f>'62'!$D9*'63'!O11</f>
        <v>729.78306513179814</v>
      </c>
      <c r="P11" s="28">
        <f>'62'!$D9*'63'!P11</f>
        <v>23812.606455835281</v>
      </c>
      <c r="Q11" s="28">
        <f>'62'!$D9*'63'!Q11</f>
        <v>13131.281409404364</v>
      </c>
      <c r="R11" s="28">
        <f>'62'!$D9*'63'!R11</f>
        <v>0</v>
      </c>
      <c r="S11" s="28">
        <f>'62'!$D9*'63'!S11</f>
        <v>0</v>
      </c>
      <c r="T11" s="28">
        <f>'62'!$D9*'63'!T11</f>
        <v>4681.3014904690026</v>
      </c>
      <c r="U11" s="28">
        <f>'62'!$D9*'63'!U11</f>
        <v>0</v>
      </c>
      <c r="V11" s="28">
        <f>'62'!$D9*'63'!V11</f>
        <v>65148.970033463782</v>
      </c>
      <c r="W11" s="28">
        <f>'62'!$D9*'63'!W11</f>
        <v>446.51801323883478</v>
      </c>
      <c r="X11" s="28">
        <f>'62'!$D9*'63'!X11</f>
        <v>44761.189937535666</v>
      </c>
      <c r="Y11" s="28">
        <f>'62'!$D9*'63'!Y11</f>
        <v>1843.4222290051596</v>
      </c>
      <c r="Z11" s="28">
        <f>'62'!$D9*'63'!Z11</f>
        <v>0</v>
      </c>
      <c r="AA11" s="28">
        <f>SUM(B11:Z11)</f>
        <v>475300.08299591334</v>
      </c>
    </row>
    <row r="12" spans="1:27">
      <c r="A12" s="18" t="s">
        <v>234</v>
      </c>
      <c r="B12" s="28">
        <f>'62'!$D10*'63'!B12</f>
        <v>3146.5136477900005</v>
      </c>
      <c r="C12" s="28">
        <f>'62'!$D10*'63'!C12</f>
        <v>1762.4998690365351</v>
      </c>
      <c r="D12" s="28">
        <f>'62'!$D10*'63'!D12</f>
        <v>975.11571931770482</v>
      </c>
      <c r="E12" s="28">
        <f>'62'!$D10*'63'!E12</f>
        <v>504.08948262097357</v>
      </c>
      <c r="F12" s="28">
        <f>'62'!$D10*'63'!F12</f>
        <v>108.18200359433595</v>
      </c>
      <c r="G12" s="28">
        <f>'62'!$D10*'63'!G12</f>
        <v>281.22455379874373</v>
      </c>
      <c r="H12" s="28">
        <f>'62'!$D10*'63'!H12</f>
        <v>0</v>
      </c>
      <c r="I12" s="28">
        <f>'62'!$D10*'63'!I12</f>
        <v>0</v>
      </c>
      <c r="J12" s="28">
        <f>'62'!$D10*'63'!J12</f>
        <v>201.02399460220983</v>
      </c>
      <c r="K12" s="28">
        <f>'62'!$D10*'63'!K12</f>
        <v>295.60497088420243</v>
      </c>
      <c r="L12" s="28">
        <f>'62'!$D10*'63'!L12</f>
        <v>995.27623512516971</v>
      </c>
      <c r="M12" s="28">
        <f>'62'!$D10*'63'!M12</f>
        <v>407.27170274157169</v>
      </c>
      <c r="N12" s="28">
        <f>'62'!$D10*'63'!N12</f>
        <v>28.458989576705129</v>
      </c>
      <c r="O12" s="28">
        <f>'62'!$D10*'63'!O12</f>
        <v>19.806862066484737</v>
      </c>
      <c r="P12" s="28">
        <f>'62'!$D10*'63'!P12</f>
        <v>646.29207506895671</v>
      </c>
      <c r="Q12" s="28">
        <f>'62'!$D10*'63'!Q12</f>
        <v>356.39286804400649</v>
      </c>
      <c r="R12" s="28">
        <f>'62'!$D10*'63'!R12</f>
        <v>0</v>
      </c>
      <c r="S12" s="28">
        <f>'62'!$D10*'63'!S12</f>
        <v>0</v>
      </c>
      <c r="T12" s="28">
        <f>'62'!$D10*'63'!T12</f>
        <v>127.05404844740193</v>
      </c>
      <c r="U12" s="28">
        <f>'62'!$D10*'63'!U12</f>
        <v>0</v>
      </c>
      <c r="V12" s="28">
        <f>'62'!$D10*'63'!V12</f>
        <v>1768.1921174661957</v>
      </c>
      <c r="W12" s="28">
        <f>'62'!$D10*'63'!W12</f>
        <v>12.118835200464902</v>
      </c>
      <c r="X12" s="28">
        <f>'62'!$D10*'63'!X12</f>
        <v>1214.8524094134443</v>
      </c>
      <c r="Y12" s="28">
        <f>'62'!$D10*'63'!Y12</f>
        <v>50.031867776491815</v>
      </c>
      <c r="Z12" s="28">
        <f>'62'!$D10*'63'!Z12</f>
        <v>0</v>
      </c>
      <c r="AA12" s="28">
        <f>SUM(B12:Z12)</f>
        <v>12900.002252571598</v>
      </c>
    </row>
    <row r="13" spans="1:27">
      <c r="A13" s="18" t="s">
        <v>233</v>
      </c>
      <c r="B13" s="28">
        <f>'62'!$D11*'63'!B13</f>
        <v>0</v>
      </c>
      <c r="C13" s="28">
        <f>'62'!$D11*'63'!C13</f>
        <v>0</v>
      </c>
      <c r="D13" s="28">
        <f>'62'!$D11*'63'!D13</f>
        <v>0</v>
      </c>
      <c r="E13" s="28">
        <f>'62'!$D11*'63'!E13</f>
        <v>0</v>
      </c>
      <c r="F13" s="28">
        <f>'62'!$D11*'63'!F13</f>
        <v>0</v>
      </c>
      <c r="G13" s="28">
        <f>'62'!$D11*'63'!G13</f>
        <v>0</v>
      </c>
      <c r="H13" s="28">
        <f>'62'!$D11*'63'!H13</f>
        <v>0</v>
      </c>
      <c r="I13" s="28">
        <f>'62'!$D11*'63'!I13</f>
        <v>0</v>
      </c>
      <c r="J13" s="28">
        <f>'62'!$D11*'63'!J13</f>
        <v>0</v>
      </c>
      <c r="K13" s="28">
        <f>'62'!$D11*'63'!K13</f>
        <v>0</v>
      </c>
      <c r="L13" s="28">
        <f>'62'!$D11*'63'!L13</f>
        <v>0</v>
      </c>
      <c r="M13" s="28">
        <f>'62'!$D11*'63'!M13</f>
        <v>0</v>
      </c>
      <c r="N13" s="28">
        <f>'62'!$D11*'63'!N13</f>
        <v>0</v>
      </c>
      <c r="O13" s="28">
        <f>'62'!$D11*'63'!O13</f>
        <v>0</v>
      </c>
      <c r="P13" s="28">
        <f>'62'!$D11*'63'!P13</f>
        <v>0</v>
      </c>
      <c r="Q13" s="28">
        <f>'62'!$D11*'63'!Q13</f>
        <v>0</v>
      </c>
      <c r="R13" s="28">
        <f>'62'!$D11*'63'!R13</f>
        <v>0</v>
      </c>
      <c r="S13" s="28">
        <f>'62'!$D11*'63'!S13</f>
        <v>0</v>
      </c>
      <c r="T13" s="28">
        <f>'62'!$D11*'63'!T13</f>
        <v>0</v>
      </c>
      <c r="U13" s="28">
        <f>'62'!$D11*'63'!U13</f>
        <v>0</v>
      </c>
      <c r="V13" s="28">
        <f>'62'!$D11*'63'!V13</f>
        <v>0</v>
      </c>
      <c r="W13" s="28">
        <f>'62'!$D11*'63'!W13</f>
        <v>0</v>
      </c>
      <c r="X13" s="28">
        <f>'62'!$D11*'63'!X13</f>
        <v>0</v>
      </c>
      <c r="Y13" s="28">
        <f>'62'!$D11*'63'!Y13</f>
        <v>0</v>
      </c>
      <c r="Z13" s="28">
        <f>'62'!$D11*'63'!Z13</f>
        <v>0</v>
      </c>
      <c r="AA13" s="28">
        <f>SUM(B13:Z13)</f>
        <v>0</v>
      </c>
    </row>
    <row r="14" spans="1:27">
      <c r="A14" s="18" t="s">
        <v>232</v>
      </c>
      <c r="B14" s="28">
        <f>'62'!$D12*'63'!B14</f>
        <v>9390.7577860399233</v>
      </c>
      <c r="C14" s="28">
        <f>'62'!$D12*'63'!C14</f>
        <v>5260.1740277446979</v>
      </c>
      <c r="D14" s="28">
        <f>'62'!$D12*'63'!D14</f>
        <v>2910.2290847853978</v>
      </c>
      <c r="E14" s="28">
        <f>'62'!$D12*'63'!E14</f>
        <v>1504.4531070470916</v>
      </c>
      <c r="F14" s="28">
        <f>'62'!$D12*'63'!F14</f>
        <v>322.86877041720419</v>
      </c>
      <c r="G14" s="28">
        <f>'62'!$D12*'63'!G14</f>
        <v>839.3135907947003</v>
      </c>
      <c r="H14" s="28">
        <f>'62'!$D12*'63'!H14</f>
        <v>0</v>
      </c>
      <c r="I14" s="28">
        <f>'62'!$D12*'63'!I14</f>
        <v>0</v>
      </c>
      <c r="J14" s="28">
        <f>'62'!$D12*'63'!J14</f>
        <v>599.9553327275255</v>
      </c>
      <c r="K14" s="28">
        <f>'62'!$D12*'63'!K14</f>
        <v>882.23188984820104</v>
      </c>
      <c r="L14" s="28">
        <f>'62'!$D12*'63'!L14</f>
        <v>2970.3980660712427</v>
      </c>
      <c r="M14" s="28">
        <f>'62'!$D12*'63'!M14</f>
        <v>1215.5008182597294</v>
      </c>
      <c r="N14" s="28">
        <f>'62'!$D12*'63'!N14</f>
        <v>84.93574408551531</v>
      </c>
      <c r="O14" s="28">
        <f>'62'!$D12*'63'!O14</f>
        <v>59.11350306664049</v>
      </c>
      <c r="P14" s="28">
        <f>'62'!$D12*'63'!P14</f>
        <v>1928.8561930352582</v>
      </c>
      <c r="Q14" s="28">
        <f>'62'!$D12*'63'!Q14</f>
        <v>1063.6531333096318</v>
      </c>
      <c r="R14" s="28">
        <f>'62'!$D12*'63'!R14</f>
        <v>0</v>
      </c>
      <c r="S14" s="28">
        <f>'62'!$D12*'63'!S14</f>
        <v>0</v>
      </c>
      <c r="T14" s="28">
        <f>'62'!$D12*'63'!T14</f>
        <v>379.19231513371892</v>
      </c>
      <c r="U14" s="28">
        <f>'62'!$D12*'63'!U14</f>
        <v>0</v>
      </c>
      <c r="V14" s="28">
        <f>'62'!$D12*'63'!V14</f>
        <v>5277.1625211200417</v>
      </c>
      <c r="W14" s="28">
        <f>'62'!$D12*'63'!W14</f>
        <v>36.168616683558042</v>
      </c>
      <c r="X14" s="28">
        <f>'62'!$D12*'63'!X14</f>
        <v>3625.7223071641556</v>
      </c>
      <c r="Y14" s="28">
        <f>'62'!$D12*'63'!Y14</f>
        <v>149.3199154569717</v>
      </c>
      <c r="Z14" s="28">
        <f>'62'!$D12*'63'!Z14</f>
        <v>0</v>
      </c>
      <c r="AA14" s="28">
        <f>SUM(B14:Z14)</f>
        <v>38500.006722791208</v>
      </c>
    </row>
    <row r="15" spans="1:27">
      <c r="A15" s="18" t="s">
        <v>231</v>
      </c>
      <c r="B15" s="28">
        <f>'62'!$D13*'63'!B15</f>
        <v>2512.3326024989924</v>
      </c>
      <c r="C15" s="28">
        <f>'62'!$D13*'63'!C15</f>
        <v>1407.2673372927372</v>
      </c>
      <c r="D15" s="28">
        <f>'62'!$D13*'63'!D15</f>
        <v>778.58076813739217</v>
      </c>
      <c r="E15" s="28">
        <f>'62'!$D13*'63'!E15</f>
        <v>402.49005201519594</v>
      </c>
      <c r="F15" s="28">
        <f>'62'!$D13*'63'!F15</f>
        <v>86.377878838888392</v>
      </c>
      <c r="G15" s="28">
        <f>'62'!$D13*'63'!G15</f>
        <v>224.54363597884188</v>
      </c>
      <c r="H15" s="28">
        <f>'62'!$D13*'63'!H15</f>
        <v>0</v>
      </c>
      <c r="I15" s="28">
        <f>'62'!$D13*'63'!I15</f>
        <v>0</v>
      </c>
      <c r="J15" s="28">
        <f>'62'!$D13*'63'!J15</f>
        <v>160.50753057385745</v>
      </c>
      <c r="K15" s="28">
        <f>'62'!$D13*'63'!K15</f>
        <v>236.02567442692131</v>
      </c>
      <c r="L15" s="28">
        <f>'62'!$D13*'63'!L15</f>
        <v>794.67792416970917</v>
      </c>
      <c r="M15" s="28">
        <f>'62'!$D13*'63'!M15</f>
        <v>325.18593319675875</v>
      </c>
      <c r="N15" s="28">
        <f>'62'!$D13*'63'!N15</f>
        <v>22.723069196904095</v>
      </c>
      <c r="O15" s="28">
        <f>'62'!$D13*'63'!O15</f>
        <v>15.814781339906418</v>
      </c>
      <c r="P15" s="28">
        <f>'62'!$D13*'63'!P15</f>
        <v>516.03165683800421</v>
      </c>
      <c r="Q15" s="28">
        <f>'62'!$D13*'63'!Q15</f>
        <v>284.56174735296645</v>
      </c>
      <c r="R15" s="28">
        <f>'62'!$D13*'63'!R15</f>
        <v>0</v>
      </c>
      <c r="S15" s="28">
        <f>'62'!$D13*'63'!S15</f>
        <v>0</v>
      </c>
      <c r="T15" s="28">
        <f>'62'!$D13*'63'!T15</f>
        <v>101.44625573707286</v>
      </c>
      <c r="U15" s="28">
        <f>'62'!$D13*'63'!U15</f>
        <v>0</v>
      </c>
      <c r="V15" s="28">
        <f>'62'!$D13*'63'!V15</f>
        <v>1411.812310845102</v>
      </c>
      <c r="W15" s="28">
        <f>'62'!$D13*'63'!W15</f>
        <v>9.6762792685882566</v>
      </c>
      <c r="X15" s="28">
        <f>'62'!$D13*'63'!X15</f>
        <v>969.99843542313783</v>
      </c>
      <c r="Y15" s="28">
        <f>'62'!$D13*'63'!Y15</f>
        <v>39.947925433943077</v>
      </c>
      <c r="Z15" s="28">
        <f>'62'!$D13*'63'!Z15</f>
        <v>0</v>
      </c>
      <c r="AA15" s="28">
        <f>SUM(B15:Z15)</f>
        <v>10300.001798564919</v>
      </c>
    </row>
    <row r="16" spans="1:27">
      <c r="A16" s="18" t="s">
        <v>230</v>
      </c>
      <c r="B16" s="28">
        <f>'62'!$D14*'63'!B16</f>
        <v>0</v>
      </c>
      <c r="C16" s="28">
        <f>'62'!$D14*'63'!C16</f>
        <v>0</v>
      </c>
      <c r="D16" s="28">
        <f>'62'!$D14*'63'!D16</f>
        <v>0</v>
      </c>
      <c r="E16" s="28">
        <f>'62'!$D14*'63'!E16</f>
        <v>0</v>
      </c>
      <c r="F16" s="28">
        <f>'62'!$D14*'63'!F16</f>
        <v>0</v>
      </c>
      <c r="G16" s="28">
        <f>'62'!$D14*'63'!G16</f>
        <v>0</v>
      </c>
      <c r="H16" s="28">
        <f>'62'!$D14*'63'!H16</f>
        <v>0</v>
      </c>
      <c r="I16" s="28">
        <f>'62'!$D14*'63'!I16</f>
        <v>0</v>
      </c>
      <c r="J16" s="28">
        <f>'62'!$D14*'63'!J16</f>
        <v>0</v>
      </c>
      <c r="K16" s="28">
        <f>'62'!$D14*'63'!K16</f>
        <v>0</v>
      </c>
      <c r="L16" s="28">
        <f>'62'!$D14*'63'!L16</f>
        <v>0</v>
      </c>
      <c r="M16" s="28">
        <f>'62'!$D14*'63'!M16</f>
        <v>0</v>
      </c>
      <c r="N16" s="28">
        <f>'62'!$D14*'63'!N16</f>
        <v>0</v>
      </c>
      <c r="O16" s="28">
        <f>'62'!$D14*'63'!O16</f>
        <v>0</v>
      </c>
      <c r="P16" s="28">
        <f>'62'!$D14*'63'!P16</f>
        <v>0</v>
      </c>
      <c r="Q16" s="28">
        <f>'62'!$D14*'63'!Q16</f>
        <v>0</v>
      </c>
      <c r="R16" s="28">
        <f>'62'!$D14*'63'!R16</f>
        <v>0</v>
      </c>
      <c r="S16" s="28">
        <f>'62'!$D14*'63'!S16</f>
        <v>0</v>
      </c>
      <c r="T16" s="28">
        <f>'62'!$D14*'63'!T16</f>
        <v>0</v>
      </c>
      <c r="U16" s="28">
        <f>'62'!$D14*'63'!U16</f>
        <v>0</v>
      </c>
      <c r="V16" s="28">
        <f>'62'!$D14*'63'!V16</f>
        <v>0</v>
      </c>
      <c r="W16" s="28">
        <f>'62'!$D14*'63'!W16</f>
        <v>0</v>
      </c>
      <c r="X16" s="28">
        <f>'62'!$D14*'63'!X16</f>
        <v>0</v>
      </c>
      <c r="Y16" s="28">
        <f>'62'!$D14*'63'!Y16</f>
        <v>0</v>
      </c>
      <c r="Z16" s="28">
        <f>'62'!$D14*'63'!Z16</f>
        <v>0</v>
      </c>
      <c r="AA16" s="28">
        <f>SUM(B16:Z16)</f>
        <v>0</v>
      </c>
    </row>
    <row r="17" spans="1:27">
      <c r="A17" s="18" t="s">
        <v>229</v>
      </c>
      <c r="B17" s="28">
        <f>'62'!$D15*'63'!B17</f>
        <v>24.391578665038764</v>
      </c>
      <c r="C17" s="28">
        <f>'62'!$D15*'63'!C17</f>
        <v>13.662789682453761</v>
      </c>
      <c r="D17" s="28">
        <f>'62'!$D15*'63'!D17</f>
        <v>7.5590365838581768</v>
      </c>
      <c r="E17" s="28">
        <f>'62'!$D15*'63'!E17</f>
        <v>3.9076704079145235</v>
      </c>
      <c r="F17" s="28">
        <f>'62'!$D15*'63'!F17</f>
        <v>0.83862018290182905</v>
      </c>
      <c r="G17" s="28">
        <f>'62'!$D15*'63'!G17</f>
        <v>2.1800353007654554</v>
      </c>
      <c r="H17" s="28">
        <f>'62'!$D15*'63'!H17</f>
        <v>0</v>
      </c>
      <c r="I17" s="28">
        <f>'62'!$D15*'63'!I17</f>
        <v>0</v>
      </c>
      <c r="J17" s="28">
        <f>'62'!$D15*'63'!J17</f>
        <v>1.5583255395520141</v>
      </c>
      <c r="K17" s="28">
        <f>'62'!$D15*'63'!K17</f>
        <v>2.2915114022031196</v>
      </c>
      <c r="L17" s="28">
        <f>'62'!$D15*'63'!L17</f>
        <v>7.7153196521330987</v>
      </c>
      <c r="M17" s="28">
        <f>'62'!$D15*'63'!M17</f>
        <v>3.1571449824928037</v>
      </c>
      <c r="N17" s="28">
        <f>'62'!$D15*'63'!N17</f>
        <v>0.22061232230003977</v>
      </c>
      <c r="O17" s="28">
        <f>'62'!$D15*'63'!O17</f>
        <v>0.15354156640685843</v>
      </c>
      <c r="P17" s="28">
        <f>'62'!$D15*'63'!P17</f>
        <v>5.0100160858058658</v>
      </c>
      <c r="Q17" s="28">
        <f>'62'!$D15*'63'!Q17</f>
        <v>2.7627354111938489</v>
      </c>
      <c r="R17" s="28">
        <f>'62'!$D15*'63'!R17</f>
        <v>0</v>
      </c>
      <c r="S17" s="28">
        <f>'62'!$D15*'63'!S17</f>
        <v>0</v>
      </c>
      <c r="T17" s="28">
        <f>'62'!$D15*'63'!T17</f>
        <v>0.98491510424342577</v>
      </c>
      <c r="U17" s="28">
        <f>'62'!$D15*'63'!U17</f>
        <v>0</v>
      </c>
      <c r="V17" s="28">
        <f>'62'!$D15*'63'!V17</f>
        <v>13.706915639272834</v>
      </c>
      <c r="W17" s="28">
        <f>'62'!$D15*'63'!W17</f>
        <v>9.3944458918332585E-2</v>
      </c>
      <c r="X17" s="28">
        <f>'62'!$D15*'63'!X17</f>
        <v>9.4174605380887169</v>
      </c>
      <c r="Y17" s="28">
        <f>'62'!$D15*'63'!Y17</f>
        <v>0.38784393625187452</v>
      </c>
      <c r="Z17" s="28">
        <f>'62'!$D15*'63'!Z17</f>
        <v>0</v>
      </c>
      <c r="AA17" s="28">
        <f>SUM(B17:Z17)</f>
        <v>100.00001746179535</v>
      </c>
    </row>
    <row r="18" spans="1:27">
      <c r="A18" s="18" t="s">
        <v>228</v>
      </c>
      <c r="B18" s="28">
        <f>'62'!$D16*'63'!B18</f>
        <v>92956.30629246273</v>
      </c>
      <c r="C18" s="28">
        <f>'62'!$D16*'63'!C18</f>
        <v>52068.891479831284</v>
      </c>
      <c r="D18" s="28">
        <f>'62'!$D16*'63'!D18</f>
        <v>28807.488421083512</v>
      </c>
      <c r="E18" s="28">
        <f>'62'!$D16*'63'!E18</f>
        <v>14892.131924562249</v>
      </c>
      <c r="F18" s="28">
        <f>'62'!$D16*'63'!F18</f>
        <v>3195.9815170388706</v>
      </c>
      <c r="G18" s="28">
        <f>'62'!$D16*'63'!G18</f>
        <v>8308.1145312171502</v>
      </c>
      <c r="H18" s="28">
        <f>'62'!$D16*'63'!H18</f>
        <v>0</v>
      </c>
      <c r="I18" s="28">
        <f>'62'!$D16*'63'!I18</f>
        <v>0</v>
      </c>
      <c r="J18" s="28">
        <f>'62'!$D16*'63'!J18</f>
        <v>5938.7786312327262</v>
      </c>
      <c r="K18" s="28">
        <f>'62'!$D16*'63'!K18</f>
        <v>8732.9499537960892</v>
      </c>
      <c r="L18" s="28">
        <f>'62'!$D16*'63'!L18</f>
        <v>29403.083194279239</v>
      </c>
      <c r="M18" s="28">
        <f>'62'!$D16*'63'!M18</f>
        <v>12031.879528280075</v>
      </c>
      <c r="N18" s="28">
        <f>'62'!$D16*'63'!N18</f>
        <v>840.7535602854515</v>
      </c>
      <c r="O18" s="28">
        <f>'62'!$D16*'63'!O18</f>
        <v>585.1469095765375</v>
      </c>
      <c r="P18" s="28">
        <f>'62'!$D16*'63'!P18</f>
        <v>19093.171303006155</v>
      </c>
      <c r="Q18" s="28">
        <f>'62'!$D16*'63'!Q18</f>
        <v>10528.784652059758</v>
      </c>
      <c r="R18" s="28">
        <f>'62'!$D16*'63'!R18</f>
        <v>0</v>
      </c>
      <c r="S18" s="28">
        <f>'62'!$D16*'63'!S18</f>
        <v>0</v>
      </c>
      <c r="T18" s="28">
        <f>'62'!$D16*'63'!T18</f>
        <v>3753.5114622716956</v>
      </c>
      <c r="U18" s="28">
        <f>'62'!$D16*'63'!U18</f>
        <v>0</v>
      </c>
      <c r="V18" s="28">
        <f>'62'!$D16*'63'!V18</f>
        <v>52237.055501268776</v>
      </c>
      <c r="W18" s="28">
        <f>'62'!$D16*'63'!W18</f>
        <v>358.0223329377655</v>
      </c>
      <c r="X18" s="28">
        <f>'62'!$D16*'63'!X18</f>
        <v>35889.942110656099</v>
      </c>
      <c r="Y18" s="28">
        <f>'62'!$D16*'63'!Y18</f>
        <v>1478.0732410558937</v>
      </c>
      <c r="Z18" s="28">
        <f>'62'!$D16*'63'!Z18</f>
        <v>0</v>
      </c>
      <c r="AA18" s="28">
        <f>SUM(B18:Z18)</f>
        <v>381100.06654690206</v>
      </c>
    </row>
    <row r="19" spans="1:27">
      <c r="A19" s="18" t="s">
        <v>227</v>
      </c>
      <c r="B19" s="28">
        <f>'62'!$D17*'63'!B19</f>
        <v>234159.15518437212</v>
      </c>
      <c r="C19" s="28">
        <f>'62'!$D17*'63'!C19</f>
        <v>131162.78095155611</v>
      </c>
      <c r="D19" s="28">
        <f>'62'!$D17*'63'!D19</f>
        <v>72566.751205038498</v>
      </c>
      <c r="E19" s="28">
        <f>'62'!$D17*'63'!E19</f>
        <v>37513.635915979423</v>
      </c>
      <c r="F19" s="28">
        <f>'62'!$D17*'63'!F19</f>
        <v>8050.7537558575596</v>
      </c>
      <c r="G19" s="28">
        <f>'62'!$D17*'63'!G19</f>
        <v>20928.338887348371</v>
      </c>
      <c r="H19" s="28">
        <f>'62'!$D17*'63'!H19</f>
        <v>0</v>
      </c>
      <c r="I19" s="28">
        <f>'62'!$D17*'63'!I19</f>
        <v>0</v>
      </c>
      <c r="J19" s="28">
        <f>'62'!$D17*'63'!J19</f>
        <v>14959.925179699336</v>
      </c>
      <c r="K19" s="28">
        <f>'62'!$D17*'63'!K19</f>
        <v>21998.509461149948</v>
      </c>
      <c r="L19" s="28">
        <f>'62'!$D17*'63'!L19</f>
        <v>74067.068660477744</v>
      </c>
      <c r="M19" s="28">
        <f>'62'!$D17*'63'!M19</f>
        <v>30308.591831930917</v>
      </c>
      <c r="N19" s="28">
        <f>'62'!$D17*'63'!N19</f>
        <v>2117.8782940803817</v>
      </c>
      <c r="O19" s="28">
        <f>'62'!$D17*'63'!O19</f>
        <v>1473.9990375058408</v>
      </c>
      <c r="P19" s="28">
        <f>'62'!$D17*'63'!P19</f>
        <v>48096.154423736312</v>
      </c>
      <c r="Q19" s="28">
        <f>'62'!$D17*'63'!Q19</f>
        <v>26522.259947460949</v>
      </c>
      <c r="R19" s="28">
        <f>'62'!$D17*'63'!R19</f>
        <v>0</v>
      </c>
      <c r="S19" s="28">
        <f>'62'!$D17*'63'!S19</f>
        <v>0</v>
      </c>
      <c r="T19" s="28">
        <f>'62'!$D17*'63'!T19</f>
        <v>9455.1850007368885</v>
      </c>
      <c r="U19" s="28">
        <f>'62'!$D17*'63'!U19</f>
        <v>0</v>
      </c>
      <c r="V19" s="28">
        <f>'62'!$D17*'63'!V19</f>
        <v>131586.39013701922</v>
      </c>
      <c r="W19" s="28">
        <f>'62'!$D17*'63'!W19</f>
        <v>901.8668056159928</v>
      </c>
      <c r="X19" s="28">
        <f>'62'!$D17*'63'!X19</f>
        <v>90407.621165651683</v>
      </c>
      <c r="Y19" s="28">
        <f>'62'!$D17*'63'!Y19</f>
        <v>3723.3017880179955</v>
      </c>
      <c r="Z19" s="28">
        <f>'62'!$D17*'63'!Z19</f>
        <v>0</v>
      </c>
      <c r="AA19" s="28">
        <f>SUM(B19:Z19)</f>
        <v>960000.16763323522</v>
      </c>
    </row>
    <row r="20" spans="1:27">
      <c r="A20" s="18" t="s">
        <v>226</v>
      </c>
      <c r="B20" s="28">
        <f>'62'!$D18*'63'!B20</f>
        <v>28050.315464794578</v>
      </c>
      <c r="C20" s="28">
        <f>'62'!$D18*'63'!C20</f>
        <v>15712.208134821825</v>
      </c>
      <c r="D20" s="28">
        <f>'62'!$D18*'63'!D20</f>
        <v>8692.8920714369033</v>
      </c>
      <c r="E20" s="28">
        <f>'62'!$D18*'63'!E20</f>
        <v>4493.8209691017018</v>
      </c>
      <c r="F20" s="28">
        <f>'62'!$D18*'63'!F20</f>
        <v>964.41321033710346</v>
      </c>
      <c r="G20" s="28">
        <f>'62'!$D18*'63'!G20</f>
        <v>2507.0405958802735</v>
      </c>
      <c r="H20" s="28">
        <f>'62'!$D18*'63'!H20</f>
        <v>0</v>
      </c>
      <c r="I20" s="28">
        <f>'62'!$D18*'63'!I20</f>
        <v>0</v>
      </c>
      <c r="J20" s="28">
        <f>'62'!$D18*'63'!J20</f>
        <v>1792.0743704848162</v>
      </c>
      <c r="K20" s="28">
        <f>'62'!$D18*'63'!K20</f>
        <v>2635.2381125335878</v>
      </c>
      <c r="L20" s="28">
        <f>'62'!$D18*'63'!L20</f>
        <v>8872.6175999530642</v>
      </c>
      <c r="M20" s="28">
        <f>'62'!$D18*'63'!M20</f>
        <v>3630.7167298667241</v>
      </c>
      <c r="N20" s="28">
        <f>'62'!$D18*'63'!N20</f>
        <v>253.70417064504574</v>
      </c>
      <c r="O20" s="28">
        <f>'62'!$D18*'63'!O20</f>
        <v>176.57280136788719</v>
      </c>
      <c r="P20" s="28">
        <f>'62'!$D18*'63'!P20</f>
        <v>5761.5184986767454</v>
      </c>
      <c r="Q20" s="28">
        <f>'62'!$D18*'63'!Q20</f>
        <v>3177.1457228729264</v>
      </c>
      <c r="R20" s="28">
        <f>'62'!$D18*'63'!R20</f>
        <v>0</v>
      </c>
      <c r="S20" s="28">
        <f>'62'!$D18*'63'!S20</f>
        <v>0</v>
      </c>
      <c r="T20" s="28">
        <f>'62'!$D18*'63'!T20</f>
        <v>1132.6523698799397</v>
      </c>
      <c r="U20" s="28">
        <f>'62'!$D18*'63'!U20</f>
        <v>0</v>
      </c>
      <c r="V20" s="28">
        <f>'62'!$D18*'63'!V20</f>
        <v>15762.95298516376</v>
      </c>
      <c r="W20" s="28">
        <f>'62'!$D18*'63'!W20</f>
        <v>108.03612775608246</v>
      </c>
      <c r="X20" s="28">
        <f>'62'!$D18*'63'!X20</f>
        <v>10830.079618802023</v>
      </c>
      <c r="Y20" s="28">
        <f>'62'!$D18*'63'!Y20</f>
        <v>446.0205266896557</v>
      </c>
      <c r="Z20" s="28">
        <f>'62'!$D18*'63'!Z20</f>
        <v>0</v>
      </c>
      <c r="AA20" s="28">
        <f>SUM(B20:Z20)</f>
        <v>115000.02008106463</v>
      </c>
    </row>
    <row r="21" spans="1:27">
      <c r="A21" s="18" t="s">
        <v>225</v>
      </c>
      <c r="B21" s="28">
        <f>'62'!$D19*'63'!B21</f>
        <v>24.391578665038764</v>
      </c>
      <c r="C21" s="28">
        <f>'62'!$D19*'63'!C21</f>
        <v>13.662789682453761</v>
      </c>
      <c r="D21" s="28">
        <f>'62'!$D19*'63'!D21</f>
        <v>7.5590365838581768</v>
      </c>
      <c r="E21" s="28">
        <f>'62'!$D19*'63'!E21</f>
        <v>3.9076704079145235</v>
      </c>
      <c r="F21" s="28">
        <f>'62'!$D19*'63'!F21</f>
        <v>0.83862018290182905</v>
      </c>
      <c r="G21" s="28">
        <f>'62'!$D19*'63'!G21</f>
        <v>2.1800353007654554</v>
      </c>
      <c r="H21" s="28">
        <f>'62'!$D19*'63'!H21</f>
        <v>0</v>
      </c>
      <c r="I21" s="28">
        <f>'62'!$D19*'63'!I21</f>
        <v>0</v>
      </c>
      <c r="J21" s="28">
        <f>'62'!$D19*'63'!J21</f>
        <v>1.5583255395520141</v>
      </c>
      <c r="K21" s="28">
        <f>'62'!$D19*'63'!K21</f>
        <v>2.2915114022031196</v>
      </c>
      <c r="L21" s="28">
        <f>'62'!$D19*'63'!L21</f>
        <v>7.7153196521330987</v>
      </c>
      <c r="M21" s="28">
        <f>'62'!$D19*'63'!M21</f>
        <v>3.1571449824928037</v>
      </c>
      <c r="N21" s="28">
        <f>'62'!$D19*'63'!N21</f>
        <v>0.22061232230003977</v>
      </c>
      <c r="O21" s="28">
        <f>'62'!$D19*'63'!O21</f>
        <v>0.15354156640685843</v>
      </c>
      <c r="P21" s="28">
        <f>'62'!$D19*'63'!P21</f>
        <v>5.0100160858058658</v>
      </c>
      <c r="Q21" s="28">
        <f>'62'!$D19*'63'!Q21</f>
        <v>2.7627354111938489</v>
      </c>
      <c r="R21" s="28">
        <f>'62'!$D19*'63'!R21</f>
        <v>0</v>
      </c>
      <c r="S21" s="28">
        <f>'62'!$D19*'63'!S21</f>
        <v>0</v>
      </c>
      <c r="T21" s="28">
        <f>'62'!$D19*'63'!T21</f>
        <v>0.98491510424342577</v>
      </c>
      <c r="U21" s="28">
        <f>'62'!$D19*'63'!U21</f>
        <v>0</v>
      </c>
      <c r="V21" s="28">
        <f>'62'!$D19*'63'!V21</f>
        <v>13.706915639272834</v>
      </c>
      <c r="W21" s="28">
        <f>'62'!$D19*'63'!W21</f>
        <v>9.3944458918332585E-2</v>
      </c>
      <c r="X21" s="28">
        <f>'62'!$D19*'63'!X21</f>
        <v>9.4174605380887169</v>
      </c>
      <c r="Y21" s="28">
        <f>'62'!$D19*'63'!Y21</f>
        <v>0.38784393625187452</v>
      </c>
      <c r="Z21" s="28">
        <f>'62'!$D19*'63'!Z21</f>
        <v>0</v>
      </c>
      <c r="AA21" s="28">
        <f>SUM(B21:Z21)</f>
        <v>100.00001746179535</v>
      </c>
    </row>
    <row r="22" spans="1:27">
      <c r="A22" s="18" t="s">
        <v>224</v>
      </c>
      <c r="B22" s="28">
        <f>'62'!$D20*'63'!B22</f>
        <v>0</v>
      </c>
      <c r="C22" s="28">
        <f>'62'!$D20*'63'!C22</f>
        <v>0</v>
      </c>
      <c r="D22" s="28">
        <f>'62'!$D20*'63'!D22</f>
        <v>0</v>
      </c>
      <c r="E22" s="28">
        <f>'62'!$D20*'63'!E22</f>
        <v>0</v>
      </c>
      <c r="F22" s="28">
        <f>'62'!$D20*'63'!F22</f>
        <v>0</v>
      </c>
      <c r="G22" s="28">
        <f>'62'!$D20*'63'!G22</f>
        <v>0</v>
      </c>
      <c r="H22" s="28">
        <f>'62'!$D20*'63'!H22</f>
        <v>0</v>
      </c>
      <c r="I22" s="28">
        <f>'62'!$D20*'63'!I22</f>
        <v>0</v>
      </c>
      <c r="J22" s="28">
        <f>'62'!$D20*'63'!J22</f>
        <v>0</v>
      </c>
      <c r="K22" s="28">
        <f>'62'!$D20*'63'!K22</f>
        <v>0</v>
      </c>
      <c r="L22" s="28">
        <f>'62'!$D20*'63'!L22</f>
        <v>0</v>
      </c>
      <c r="M22" s="28">
        <f>'62'!$D20*'63'!M22</f>
        <v>0</v>
      </c>
      <c r="N22" s="28">
        <f>'62'!$D20*'63'!N22</f>
        <v>0</v>
      </c>
      <c r="O22" s="28">
        <f>'62'!$D20*'63'!O22</f>
        <v>0</v>
      </c>
      <c r="P22" s="28">
        <f>'62'!$D20*'63'!P22</f>
        <v>0</v>
      </c>
      <c r="Q22" s="28">
        <f>'62'!$D20*'63'!Q22</f>
        <v>0</v>
      </c>
      <c r="R22" s="28">
        <f>'62'!$D20*'63'!R22</f>
        <v>0</v>
      </c>
      <c r="S22" s="28">
        <f>'62'!$D20*'63'!S22</f>
        <v>0</v>
      </c>
      <c r="T22" s="28">
        <f>'62'!$D20*'63'!T22</f>
        <v>0</v>
      </c>
      <c r="U22" s="28">
        <f>'62'!$D20*'63'!U22</f>
        <v>0</v>
      </c>
      <c r="V22" s="28">
        <f>'62'!$D20*'63'!V22</f>
        <v>0</v>
      </c>
      <c r="W22" s="28">
        <f>'62'!$D20*'63'!W22</f>
        <v>0</v>
      </c>
      <c r="X22" s="28">
        <f>'62'!$D20*'63'!X22</f>
        <v>0</v>
      </c>
      <c r="Y22" s="28">
        <f>'62'!$D20*'63'!Y22</f>
        <v>0</v>
      </c>
      <c r="Z22" s="28">
        <f>'62'!$D20*'63'!Z22</f>
        <v>0</v>
      </c>
      <c r="AA22" s="28">
        <f>SUM(B22:Z22)</f>
        <v>0</v>
      </c>
    </row>
    <row r="23" spans="1:27">
      <c r="A23" s="18" t="s">
        <v>223</v>
      </c>
      <c r="B23" s="28">
        <f>'62'!$D21*'63'!B23</f>
        <v>112201.26185917831</v>
      </c>
      <c r="C23" s="28">
        <f>'62'!$D21*'63'!C23</f>
        <v>62848.832539287301</v>
      </c>
      <c r="D23" s="28">
        <f>'62'!$D21*'63'!D23</f>
        <v>34771.568285747613</v>
      </c>
      <c r="E23" s="28">
        <f>'62'!$D21*'63'!E23</f>
        <v>17975.283876406807</v>
      </c>
      <c r="F23" s="28">
        <f>'62'!$D21*'63'!F23</f>
        <v>3857.6528413484139</v>
      </c>
      <c r="G23" s="28">
        <f>'62'!$D21*'63'!G23</f>
        <v>10028.162383521094</v>
      </c>
      <c r="H23" s="28">
        <f>'62'!$D21*'63'!H23</f>
        <v>0</v>
      </c>
      <c r="I23" s="28">
        <f>'62'!$D21*'63'!I23</f>
        <v>0</v>
      </c>
      <c r="J23" s="28">
        <f>'62'!$D21*'63'!J23</f>
        <v>7168.2974819392648</v>
      </c>
      <c r="K23" s="28">
        <f>'62'!$D21*'63'!K23</f>
        <v>10540.952450134351</v>
      </c>
      <c r="L23" s="28">
        <f>'62'!$D21*'63'!L23</f>
        <v>35490.470399812257</v>
      </c>
      <c r="M23" s="28">
        <f>'62'!$D21*'63'!M23</f>
        <v>14522.866919466896</v>
      </c>
      <c r="N23" s="28">
        <f>'62'!$D21*'63'!N23</f>
        <v>1014.8166825801829</v>
      </c>
      <c r="O23" s="28">
        <f>'62'!$D21*'63'!O23</f>
        <v>706.29120547154878</v>
      </c>
      <c r="P23" s="28">
        <f>'62'!$D21*'63'!P23</f>
        <v>23046.073994706981</v>
      </c>
      <c r="Q23" s="28">
        <f>'62'!$D21*'63'!Q23</f>
        <v>12708.582891491706</v>
      </c>
      <c r="R23" s="28">
        <f>'62'!$D21*'63'!R23</f>
        <v>0</v>
      </c>
      <c r="S23" s="28">
        <f>'62'!$D21*'63'!S23</f>
        <v>0</v>
      </c>
      <c r="T23" s="28">
        <f>'62'!$D21*'63'!T23</f>
        <v>4530.6094795197587</v>
      </c>
      <c r="U23" s="28">
        <f>'62'!$D21*'63'!U23</f>
        <v>0</v>
      </c>
      <c r="V23" s="28">
        <f>'62'!$D21*'63'!V23</f>
        <v>63051.81194065504</v>
      </c>
      <c r="W23" s="28">
        <f>'62'!$D21*'63'!W23</f>
        <v>432.14451102432986</v>
      </c>
      <c r="X23" s="28">
        <f>'62'!$D21*'63'!X23</f>
        <v>43320.318475208092</v>
      </c>
      <c r="Y23" s="28">
        <f>'62'!$D21*'63'!Y23</f>
        <v>1784.0821067586228</v>
      </c>
      <c r="Z23" s="28">
        <f>'62'!$D21*'63'!Z23</f>
        <v>0</v>
      </c>
      <c r="AA23" s="28">
        <f>SUM(B23:Z23)</f>
        <v>460000.08032425854</v>
      </c>
    </row>
    <row r="24" spans="1:27">
      <c r="A24" s="18" t="s">
        <v>222</v>
      </c>
      <c r="B24" s="28">
        <f>'62'!$D22*'63'!B24</f>
        <v>0</v>
      </c>
      <c r="C24" s="28">
        <f>'62'!$D22*'63'!C24</f>
        <v>0</v>
      </c>
      <c r="D24" s="28">
        <f>'62'!$D22*'63'!D24</f>
        <v>0</v>
      </c>
      <c r="E24" s="28">
        <f>'62'!$D22*'63'!E24</f>
        <v>0</v>
      </c>
      <c r="F24" s="28">
        <f>'62'!$D22*'63'!F24</f>
        <v>0</v>
      </c>
      <c r="G24" s="28">
        <f>'62'!$D22*'63'!G24</f>
        <v>0</v>
      </c>
      <c r="H24" s="28">
        <f>'62'!$D22*'63'!H24</f>
        <v>0</v>
      </c>
      <c r="I24" s="28">
        <f>'62'!$D22*'63'!I24</f>
        <v>0</v>
      </c>
      <c r="J24" s="28">
        <f>'62'!$D22*'63'!J24</f>
        <v>0</v>
      </c>
      <c r="K24" s="28">
        <f>'62'!$D22*'63'!K24</f>
        <v>0</v>
      </c>
      <c r="L24" s="28">
        <f>'62'!$D22*'63'!L24</f>
        <v>0</v>
      </c>
      <c r="M24" s="28">
        <f>'62'!$D22*'63'!M24</f>
        <v>0</v>
      </c>
      <c r="N24" s="28">
        <f>'62'!$D22*'63'!N24</f>
        <v>0</v>
      </c>
      <c r="O24" s="28">
        <f>'62'!$D22*'63'!O24</f>
        <v>0</v>
      </c>
      <c r="P24" s="28">
        <f>'62'!$D22*'63'!P24</f>
        <v>0</v>
      </c>
      <c r="Q24" s="28">
        <f>'62'!$D22*'63'!Q24</f>
        <v>0</v>
      </c>
      <c r="R24" s="28">
        <f>'62'!$D22*'63'!R24</f>
        <v>0</v>
      </c>
      <c r="S24" s="28">
        <f>'62'!$D22*'63'!S24</f>
        <v>0</v>
      </c>
      <c r="T24" s="28">
        <f>'62'!$D22*'63'!T24</f>
        <v>0</v>
      </c>
      <c r="U24" s="28">
        <f>'62'!$D22*'63'!U24</f>
        <v>0</v>
      </c>
      <c r="V24" s="28">
        <f>'62'!$D22*'63'!V24</f>
        <v>0</v>
      </c>
      <c r="W24" s="28">
        <f>'62'!$D22*'63'!W24</f>
        <v>0</v>
      </c>
      <c r="X24" s="28">
        <f>'62'!$D22*'63'!X24</f>
        <v>0</v>
      </c>
      <c r="Y24" s="28">
        <f>'62'!$D22*'63'!Y24</f>
        <v>0</v>
      </c>
      <c r="Z24" s="28">
        <f>'62'!$D22*'63'!Z24</f>
        <v>0</v>
      </c>
      <c r="AA24" s="28">
        <f>SUM(B24:Z24)</f>
        <v>0</v>
      </c>
    </row>
    <row r="25" spans="1:27">
      <c r="A25" s="18" t="s">
        <v>221</v>
      </c>
      <c r="B25" s="28">
        <f>'62'!$D23*'63'!B25</f>
        <v>0</v>
      </c>
      <c r="C25" s="28">
        <f>'62'!$D23*'63'!C25</f>
        <v>0</v>
      </c>
      <c r="D25" s="28">
        <f>'62'!$D23*'63'!D25</f>
        <v>0</v>
      </c>
      <c r="E25" s="28">
        <f>'62'!$D23*'63'!E25</f>
        <v>0</v>
      </c>
      <c r="F25" s="28">
        <f>'62'!$D23*'63'!F25</f>
        <v>0</v>
      </c>
      <c r="G25" s="28">
        <f>'62'!$D23*'63'!G25</f>
        <v>0</v>
      </c>
      <c r="H25" s="28">
        <f>'62'!$D23*'63'!H25</f>
        <v>0</v>
      </c>
      <c r="I25" s="28">
        <f>'62'!$D23*'63'!I25</f>
        <v>0</v>
      </c>
      <c r="J25" s="28">
        <f>'62'!$D23*'63'!J25</f>
        <v>0</v>
      </c>
      <c r="K25" s="28">
        <f>'62'!$D23*'63'!K25</f>
        <v>0</v>
      </c>
      <c r="L25" s="28">
        <f>'62'!$D23*'63'!L25</f>
        <v>0</v>
      </c>
      <c r="M25" s="28">
        <f>'62'!$D23*'63'!M25</f>
        <v>0</v>
      </c>
      <c r="N25" s="28">
        <f>'62'!$D23*'63'!N25</f>
        <v>0</v>
      </c>
      <c r="O25" s="28">
        <f>'62'!$D23*'63'!O25</f>
        <v>0</v>
      </c>
      <c r="P25" s="28">
        <f>'62'!$D23*'63'!P25</f>
        <v>0</v>
      </c>
      <c r="Q25" s="28">
        <f>'62'!$D23*'63'!Q25</f>
        <v>0</v>
      </c>
      <c r="R25" s="28">
        <f>'62'!$D23*'63'!R25</f>
        <v>0</v>
      </c>
      <c r="S25" s="28">
        <f>'62'!$D23*'63'!S25</f>
        <v>0</v>
      </c>
      <c r="T25" s="28">
        <f>'62'!$D23*'63'!T25</f>
        <v>0</v>
      </c>
      <c r="U25" s="28">
        <f>'62'!$D23*'63'!U25</f>
        <v>0</v>
      </c>
      <c r="V25" s="28">
        <f>'62'!$D23*'63'!V25</f>
        <v>0</v>
      </c>
      <c r="W25" s="28">
        <f>'62'!$D23*'63'!W25</f>
        <v>0</v>
      </c>
      <c r="X25" s="28">
        <f>'62'!$D23*'63'!X25</f>
        <v>0</v>
      </c>
      <c r="Y25" s="28">
        <f>'62'!$D23*'63'!Y25</f>
        <v>0</v>
      </c>
      <c r="Z25" s="28">
        <f>'62'!$D23*'63'!Z25</f>
        <v>0</v>
      </c>
      <c r="AA25" s="28">
        <f>SUM(B25:Z25)</f>
        <v>0</v>
      </c>
    </row>
    <row r="26" spans="1:27">
      <c r="A26" s="18" t="s">
        <v>220</v>
      </c>
      <c r="B26" s="28">
        <f>'62'!$D24*'63'!B26</f>
        <v>292.69894398046517</v>
      </c>
      <c r="C26" s="28">
        <f>'62'!$D24*'63'!C26</f>
        <v>163.95347618944513</v>
      </c>
      <c r="D26" s="28">
        <f>'62'!$D24*'63'!D26</f>
        <v>90.708439006298121</v>
      </c>
      <c r="E26" s="28">
        <f>'62'!$D24*'63'!E26</f>
        <v>46.892044894974283</v>
      </c>
      <c r="F26" s="28">
        <f>'62'!$D24*'63'!F26</f>
        <v>10.063442194821949</v>
      </c>
      <c r="G26" s="28">
        <f>'62'!$D24*'63'!G26</f>
        <v>26.160423609185461</v>
      </c>
      <c r="H26" s="28">
        <f>'62'!$D24*'63'!H26</f>
        <v>0</v>
      </c>
      <c r="I26" s="28">
        <f>'62'!$D24*'63'!I26</f>
        <v>0</v>
      </c>
      <c r="J26" s="28">
        <f>'62'!$D24*'63'!J26</f>
        <v>18.699906474624171</v>
      </c>
      <c r="K26" s="28">
        <f>'62'!$D24*'63'!K26</f>
        <v>27.498136826437435</v>
      </c>
      <c r="L26" s="28">
        <f>'62'!$D24*'63'!L26</f>
        <v>92.583835825597177</v>
      </c>
      <c r="M26" s="28">
        <f>'62'!$D24*'63'!M26</f>
        <v>37.885739789913643</v>
      </c>
      <c r="N26" s="28">
        <f>'62'!$D24*'63'!N26</f>
        <v>2.6473478676004771</v>
      </c>
      <c r="O26" s="28">
        <f>'62'!$D24*'63'!O26</f>
        <v>1.842498796882301</v>
      </c>
      <c r="P26" s="28">
        <f>'62'!$D24*'63'!P26</f>
        <v>60.120193029670389</v>
      </c>
      <c r="Q26" s="28">
        <f>'62'!$D24*'63'!Q26</f>
        <v>33.15282493432619</v>
      </c>
      <c r="R26" s="28">
        <f>'62'!$D24*'63'!R26</f>
        <v>0</v>
      </c>
      <c r="S26" s="28">
        <f>'62'!$D24*'63'!S26</f>
        <v>0</v>
      </c>
      <c r="T26" s="28">
        <f>'62'!$D24*'63'!T26</f>
        <v>11.818981250921109</v>
      </c>
      <c r="U26" s="28">
        <f>'62'!$D24*'63'!U26</f>
        <v>0</v>
      </c>
      <c r="V26" s="28">
        <f>'62'!$D24*'63'!V26</f>
        <v>164.482987671274</v>
      </c>
      <c r="W26" s="28">
        <f>'62'!$D24*'63'!W26</f>
        <v>1.127333507019991</v>
      </c>
      <c r="X26" s="28">
        <f>'62'!$D24*'63'!X26</f>
        <v>113.0095264570646</v>
      </c>
      <c r="Y26" s="28">
        <f>'62'!$D24*'63'!Y26</f>
        <v>4.6541272350224938</v>
      </c>
      <c r="Z26" s="28">
        <f>'62'!$D24*'63'!Z26</f>
        <v>0</v>
      </c>
      <c r="AA26" s="28">
        <f>SUM(B26:Z26)</f>
        <v>1200.0002095415441</v>
      </c>
    </row>
    <row r="27" spans="1:27">
      <c r="A27" s="18" t="s">
        <v>219</v>
      </c>
      <c r="B27" s="28">
        <f>'62'!$D25*'63'!B27</f>
        <v>0</v>
      </c>
      <c r="C27" s="28">
        <f>'62'!$D25*'63'!C27</f>
        <v>0</v>
      </c>
      <c r="D27" s="28">
        <f>'62'!$D25*'63'!D27</f>
        <v>0</v>
      </c>
      <c r="E27" s="28">
        <f>'62'!$D25*'63'!E27</f>
        <v>0</v>
      </c>
      <c r="F27" s="28">
        <f>'62'!$D25*'63'!F27</f>
        <v>0</v>
      </c>
      <c r="G27" s="28">
        <f>'62'!$D25*'63'!G27</f>
        <v>0</v>
      </c>
      <c r="H27" s="28">
        <f>'62'!$D25*'63'!H27</f>
        <v>0</v>
      </c>
      <c r="I27" s="28">
        <f>'62'!$D25*'63'!I27</f>
        <v>0</v>
      </c>
      <c r="J27" s="28">
        <f>'62'!$D25*'63'!J27</f>
        <v>0</v>
      </c>
      <c r="K27" s="28">
        <f>'62'!$D25*'63'!K27</f>
        <v>0</v>
      </c>
      <c r="L27" s="28">
        <f>'62'!$D25*'63'!L27</f>
        <v>0</v>
      </c>
      <c r="M27" s="28">
        <f>'62'!$D25*'63'!M27</f>
        <v>0</v>
      </c>
      <c r="N27" s="28">
        <f>'62'!$D25*'63'!N27</f>
        <v>0</v>
      </c>
      <c r="O27" s="28">
        <f>'62'!$D25*'63'!O27</f>
        <v>0</v>
      </c>
      <c r="P27" s="28">
        <f>'62'!$D25*'63'!P27</f>
        <v>0</v>
      </c>
      <c r="Q27" s="28">
        <f>'62'!$D25*'63'!Q27</f>
        <v>0</v>
      </c>
      <c r="R27" s="28">
        <f>'62'!$D25*'63'!R27</f>
        <v>0</v>
      </c>
      <c r="S27" s="28">
        <f>'62'!$D25*'63'!S27</f>
        <v>0</v>
      </c>
      <c r="T27" s="28">
        <f>'62'!$D25*'63'!T27</f>
        <v>0</v>
      </c>
      <c r="U27" s="28">
        <f>'62'!$D25*'63'!U27</f>
        <v>0</v>
      </c>
      <c r="V27" s="28">
        <f>'62'!$D25*'63'!V27</f>
        <v>0</v>
      </c>
      <c r="W27" s="28">
        <f>'62'!$D25*'63'!W27</f>
        <v>0</v>
      </c>
      <c r="X27" s="28">
        <f>'62'!$D25*'63'!X27</f>
        <v>0</v>
      </c>
      <c r="Y27" s="28">
        <f>'62'!$D25*'63'!Y27</f>
        <v>0</v>
      </c>
      <c r="Z27" s="28">
        <f>'62'!$D25*'63'!Z27</f>
        <v>0</v>
      </c>
      <c r="AA27" s="28">
        <f>SUM(B27:Z27)</f>
        <v>0</v>
      </c>
    </row>
    <row r="28" spans="1:27">
      <c r="A28" s="18" t="s">
        <v>218</v>
      </c>
      <c r="B28" s="28">
        <f>'62'!$D26*'63'!B28</f>
        <v>7463.8230715018617</v>
      </c>
      <c r="C28" s="28">
        <f>'62'!$D26*'63'!C28</f>
        <v>4180.8136428308508</v>
      </c>
      <c r="D28" s="28">
        <f>'62'!$D26*'63'!D28</f>
        <v>2313.0651946606022</v>
      </c>
      <c r="E28" s="28">
        <f>'62'!$D26*'63'!E28</f>
        <v>1195.7471448218441</v>
      </c>
      <c r="F28" s="28">
        <f>'62'!$D26*'63'!F28</f>
        <v>256.61777596795969</v>
      </c>
      <c r="G28" s="28">
        <f>'62'!$D26*'63'!G28</f>
        <v>667.09080203422934</v>
      </c>
      <c r="H28" s="28">
        <f>'62'!$D26*'63'!H28</f>
        <v>0</v>
      </c>
      <c r="I28" s="28">
        <f>'62'!$D26*'63'!I28</f>
        <v>0</v>
      </c>
      <c r="J28" s="28">
        <f>'62'!$D26*'63'!J28</f>
        <v>476.84761510291634</v>
      </c>
      <c r="K28" s="28">
        <f>'62'!$D26*'63'!K28</f>
        <v>701.20248907415464</v>
      </c>
      <c r="L28" s="28">
        <f>'62'!$D26*'63'!L28</f>
        <v>2360.8878135527279</v>
      </c>
      <c r="M28" s="28">
        <f>'62'!$D26*'63'!M28</f>
        <v>966.08636464279789</v>
      </c>
      <c r="N28" s="28">
        <f>'62'!$D26*'63'!N28</f>
        <v>67.507370623812164</v>
      </c>
      <c r="O28" s="28">
        <f>'62'!$D26*'63'!O28</f>
        <v>46.983719320498679</v>
      </c>
      <c r="P28" s="28">
        <f>'62'!$D26*'63'!P28</f>
        <v>1533.0649222565949</v>
      </c>
      <c r="Q28" s="28">
        <f>'62'!$D26*'63'!Q28</f>
        <v>845.39703582531774</v>
      </c>
      <c r="R28" s="28">
        <f>'62'!$D26*'63'!R28</f>
        <v>0</v>
      </c>
      <c r="S28" s="28">
        <f>'62'!$D26*'63'!S28</f>
        <v>0</v>
      </c>
      <c r="T28" s="28">
        <f>'62'!$D26*'63'!T28</f>
        <v>301.3840218984883</v>
      </c>
      <c r="U28" s="28">
        <f>'62'!$D26*'63'!U28</f>
        <v>0</v>
      </c>
      <c r="V28" s="28">
        <f>'62'!$D26*'63'!V28</f>
        <v>4194.3161856174875</v>
      </c>
      <c r="W28" s="28">
        <f>'62'!$D26*'63'!W28</f>
        <v>28.74700442900977</v>
      </c>
      <c r="X28" s="28">
        <f>'62'!$D26*'63'!X28</f>
        <v>2881.7429246551474</v>
      </c>
      <c r="Y28" s="28">
        <f>'62'!$D26*'63'!Y28</f>
        <v>118.6802444930736</v>
      </c>
      <c r="Z28" s="28">
        <f>'62'!$D26*'63'!Z28</f>
        <v>0</v>
      </c>
      <c r="AA28" s="28">
        <f>SUM(B28:Z28)</f>
        <v>30600.005343309367</v>
      </c>
    </row>
    <row r="29" spans="1:27">
      <c r="A29" s="18" t="s">
        <v>217</v>
      </c>
      <c r="B29" s="28">
        <f>'62'!$D27*'63'!B29</f>
        <v>112201.26185917831</v>
      </c>
      <c r="C29" s="28">
        <f>'62'!$D27*'63'!C29</f>
        <v>62848.832539287301</v>
      </c>
      <c r="D29" s="28">
        <f>'62'!$D27*'63'!D29</f>
        <v>34771.568285747613</v>
      </c>
      <c r="E29" s="28">
        <f>'62'!$D27*'63'!E29</f>
        <v>17975.283876406807</v>
      </c>
      <c r="F29" s="28">
        <f>'62'!$D27*'63'!F29</f>
        <v>3857.6528413484139</v>
      </c>
      <c r="G29" s="28">
        <f>'62'!$D27*'63'!G29</f>
        <v>10028.162383521094</v>
      </c>
      <c r="H29" s="28">
        <f>'62'!$D27*'63'!H29</f>
        <v>0</v>
      </c>
      <c r="I29" s="28">
        <f>'62'!$D27*'63'!I29</f>
        <v>0</v>
      </c>
      <c r="J29" s="28">
        <f>'62'!$D27*'63'!J29</f>
        <v>7168.2974819392648</v>
      </c>
      <c r="K29" s="28">
        <f>'62'!$D27*'63'!K29</f>
        <v>10540.952450134351</v>
      </c>
      <c r="L29" s="28">
        <f>'62'!$D27*'63'!L29</f>
        <v>35490.470399812257</v>
      </c>
      <c r="M29" s="28">
        <f>'62'!$D27*'63'!M29</f>
        <v>14522.866919466896</v>
      </c>
      <c r="N29" s="28">
        <f>'62'!$D27*'63'!N29</f>
        <v>1014.8166825801829</v>
      </c>
      <c r="O29" s="28">
        <f>'62'!$D27*'63'!O29</f>
        <v>706.29120547154878</v>
      </c>
      <c r="P29" s="28">
        <f>'62'!$D27*'63'!P29</f>
        <v>23046.073994706981</v>
      </c>
      <c r="Q29" s="28">
        <f>'62'!$D27*'63'!Q29</f>
        <v>12708.582891491706</v>
      </c>
      <c r="R29" s="28">
        <f>'62'!$D27*'63'!R29</f>
        <v>0</v>
      </c>
      <c r="S29" s="28">
        <f>'62'!$D27*'63'!S29</f>
        <v>0</v>
      </c>
      <c r="T29" s="28">
        <f>'62'!$D27*'63'!T29</f>
        <v>4530.6094795197587</v>
      </c>
      <c r="U29" s="28">
        <f>'62'!$D27*'63'!U29</f>
        <v>0</v>
      </c>
      <c r="V29" s="28">
        <f>'62'!$D27*'63'!V29</f>
        <v>63051.81194065504</v>
      </c>
      <c r="W29" s="28">
        <f>'62'!$D27*'63'!W29</f>
        <v>432.14451102432986</v>
      </c>
      <c r="X29" s="28">
        <f>'62'!$D27*'63'!X29</f>
        <v>43320.318475208092</v>
      </c>
      <c r="Y29" s="28">
        <f>'62'!$D27*'63'!Y29</f>
        <v>1784.0821067586228</v>
      </c>
      <c r="Z29" s="28">
        <f>'62'!$D27*'63'!Z29</f>
        <v>0</v>
      </c>
      <c r="AA29" s="28">
        <f>SUM(B29:Z29)</f>
        <v>460000.08032425854</v>
      </c>
    </row>
    <row r="30" spans="1:27">
      <c r="A30" s="18" t="s">
        <v>216</v>
      </c>
      <c r="B30" s="28">
        <f>'62'!$D28*'63'!B30</f>
        <v>0</v>
      </c>
      <c r="C30" s="28">
        <f>'62'!$D28*'63'!C30</f>
        <v>0</v>
      </c>
      <c r="D30" s="28">
        <f>'62'!$D28*'63'!D30</f>
        <v>0</v>
      </c>
      <c r="E30" s="28">
        <f>'62'!$D28*'63'!E30</f>
        <v>0</v>
      </c>
      <c r="F30" s="28">
        <f>'62'!$D28*'63'!F30</f>
        <v>0</v>
      </c>
      <c r="G30" s="28">
        <f>'62'!$D28*'63'!G30</f>
        <v>0</v>
      </c>
      <c r="H30" s="28">
        <f>'62'!$D28*'63'!H30</f>
        <v>0</v>
      </c>
      <c r="I30" s="28">
        <f>'62'!$D28*'63'!I30</f>
        <v>0</v>
      </c>
      <c r="J30" s="28">
        <f>'62'!$D28*'63'!J30</f>
        <v>0</v>
      </c>
      <c r="K30" s="28">
        <f>'62'!$D28*'63'!K30</f>
        <v>0</v>
      </c>
      <c r="L30" s="28">
        <f>'62'!$D28*'63'!L30</f>
        <v>0</v>
      </c>
      <c r="M30" s="28">
        <f>'62'!$D28*'63'!M30</f>
        <v>0</v>
      </c>
      <c r="N30" s="28">
        <f>'62'!$D28*'63'!N30</f>
        <v>0</v>
      </c>
      <c r="O30" s="28">
        <f>'62'!$D28*'63'!O30</f>
        <v>0</v>
      </c>
      <c r="P30" s="28">
        <f>'62'!$D28*'63'!P30</f>
        <v>0</v>
      </c>
      <c r="Q30" s="28">
        <f>'62'!$D28*'63'!Q30</f>
        <v>0</v>
      </c>
      <c r="R30" s="28">
        <f>'62'!$D28*'63'!R30</f>
        <v>0</v>
      </c>
      <c r="S30" s="28">
        <f>'62'!$D28*'63'!S30</f>
        <v>0</v>
      </c>
      <c r="T30" s="28">
        <f>'62'!$D28*'63'!T30</f>
        <v>0</v>
      </c>
      <c r="U30" s="28">
        <f>'62'!$D28*'63'!U30</f>
        <v>0</v>
      </c>
      <c r="V30" s="28">
        <f>'62'!$D28*'63'!V30</f>
        <v>0</v>
      </c>
      <c r="W30" s="28">
        <f>'62'!$D28*'63'!W30</f>
        <v>0</v>
      </c>
      <c r="X30" s="28">
        <f>'62'!$D28*'63'!X30</f>
        <v>0</v>
      </c>
      <c r="Y30" s="28">
        <f>'62'!$D28*'63'!Y30</f>
        <v>0</v>
      </c>
      <c r="Z30" s="28">
        <f>'62'!$D28*'63'!Z30</f>
        <v>0</v>
      </c>
      <c r="AA30" s="28">
        <f>SUM(B30:Z30)</f>
        <v>0</v>
      </c>
    </row>
    <row r="31" spans="1:27">
      <c r="A31" s="18" t="s">
        <v>215</v>
      </c>
      <c r="B31" s="28">
        <f>'62'!$D29*'63'!B31</f>
        <v>151154.6129872452</v>
      </c>
      <c r="C31" s="28">
        <f>'62'!$D29*'63'!C31</f>
        <v>84668.307662165957</v>
      </c>
      <c r="D31" s="28">
        <f>'62'!$D29*'63'!D31</f>
        <v>46843.349710169117</v>
      </c>
      <c r="E31" s="28">
        <f>'62'!$D29*'63'!E31</f>
        <v>24215.833517846302</v>
      </c>
      <c r="F31" s="28">
        <f>'62'!$D29*'63'!F31</f>
        <v>5196.9292734426344</v>
      </c>
      <c r="G31" s="28">
        <f>'62'!$D29*'63'!G31</f>
        <v>13509.678758843525</v>
      </c>
      <c r="H31" s="28">
        <f>'62'!$D29*'63'!H31</f>
        <v>0</v>
      </c>
      <c r="I31" s="28">
        <f>'62'!$D29*'63'!I31</f>
        <v>0</v>
      </c>
      <c r="J31" s="28">
        <f>'62'!$D29*'63'!J31</f>
        <v>9656.9433686038319</v>
      </c>
      <c r="K31" s="28">
        <f>'62'!$D29*'63'!K31</f>
        <v>14200.496159452732</v>
      </c>
      <c r="L31" s="28">
        <f>'62'!$D29*'63'!L31</f>
        <v>47811.83588426881</v>
      </c>
      <c r="M31" s="28">
        <f>'62'!$D29*'63'!M31</f>
        <v>19564.827456507905</v>
      </c>
      <c r="N31" s="28">
        <f>'62'!$D29*'63'!N31</f>
        <v>1367.1345612933465</v>
      </c>
      <c r="O31" s="28">
        <f>'62'!$D29*'63'!O31</f>
        <v>951.49708702330167</v>
      </c>
      <c r="P31" s="28">
        <f>'62'!$D29*'63'!P31</f>
        <v>31047.069683738948</v>
      </c>
      <c r="Q31" s="28">
        <f>'62'!$D29*'63'!Q31</f>
        <v>17120.67134316828</v>
      </c>
      <c r="R31" s="28">
        <f>'62'!$D29*'63'!R31</f>
        <v>0</v>
      </c>
      <c r="S31" s="28">
        <f>'62'!$D29*'63'!S31</f>
        <v>0</v>
      </c>
      <c r="T31" s="28">
        <f>'62'!$D29*'63'!T31</f>
        <v>6103.5189009965097</v>
      </c>
      <c r="U31" s="28">
        <f>'62'!$D29*'63'!U31</f>
        <v>0</v>
      </c>
      <c r="V31" s="28">
        <f>'62'!$D29*'63'!V31</f>
        <v>84941.756216573762</v>
      </c>
      <c r="W31" s="28">
        <f>'62'!$D29*'63'!W31</f>
        <v>582.17381191690697</v>
      </c>
      <c r="X31" s="28">
        <f>'62'!$D29*'63'!X31</f>
        <v>58360.002954535776</v>
      </c>
      <c r="Y31" s="28">
        <f>'62'!$D29*'63'!Y31</f>
        <v>2403.4688729528661</v>
      </c>
      <c r="Z31" s="28">
        <f>'62'!$D29*'63'!Z31</f>
        <v>0</v>
      </c>
      <c r="AA31" s="28">
        <f>SUM(B31:Z31)</f>
        <v>619700.10821074573</v>
      </c>
    </row>
    <row r="32" spans="1:27">
      <c r="A32" s="18" t="s">
        <v>214</v>
      </c>
      <c r="B32" s="28">
        <f>'62'!$D30*'63'!B32</f>
        <v>0</v>
      </c>
      <c r="C32" s="28">
        <f>'62'!$D30*'63'!C32</f>
        <v>0</v>
      </c>
      <c r="D32" s="28">
        <f>'62'!$D30*'63'!D32</f>
        <v>0</v>
      </c>
      <c r="E32" s="28">
        <f>'62'!$D30*'63'!E32</f>
        <v>0</v>
      </c>
      <c r="F32" s="28">
        <f>'62'!$D30*'63'!F32</f>
        <v>0</v>
      </c>
      <c r="G32" s="28">
        <f>'62'!$D30*'63'!G32</f>
        <v>0</v>
      </c>
      <c r="H32" s="28">
        <f>'62'!$D30*'63'!H32</f>
        <v>0</v>
      </c>
      <c r="I32" s="28">
        <f>'62'!$D30*'63'!I32</f>
        <v>0</v>
      </c>
      <c r="J32" s="28">
        <f>'62'!$D30*'63'!J32</f>
        <v>0</v>
      </c>
      <c r="K32" s="28">
        <f>'62'!$D30*'63'!K32</f>
        <v>0</v>
      </c>
      <c r="L32" s="28">
        <f>'62'!$D30*'63'!L32</f>
        <v>0</v>
      </c>
      <c r="M32" s="28">
        <f>'62'!$D30*'63'!M32</f>
        <v>0</v>
      </c>
      <c r="N32" s="28">
        <f>'62'!$D30*'63'!N32</f>
        <v>0</v>
      </c>
      <c r="O32" s="28">
        <f>'62'!$D30*'63'!O32</f>
        <v>0</v>
      </c>
      <c r="P32" s="28">
        <f>'62'!$D30*'63'!P32</f>
        <v>0</v>
      </c>
      <c r="Q32" s="28">
        <f>'62'!$D30*'63'!Q32</f>
        <v>0</v>
      </c>
      <c r="R32" s="28">
        <f>'62'!$D30*'63'!R32</f>
        <v>0</v>
      </c>
      <c r="S32" s="28">
        <f>'62'!$D30*'63'!S32</f>
        <v>0</v>
      </c>
      <c r="T32" s="28">
        <f>'62'!$D30*'63'!T32</f>
        <v>0</v>
      </c>
      <c r="U32" s="28">
        <f>'62'!$D30*'63'!U32</f>
        <v>0</v>
      </c>
      <c r="V32" s="28">
        <f>'62'!$D30*'63'!V32</f>
        <v>0</v>
      </c>
      <c r="W32" s="28">
        <f>'62'!$D30*'63'!W32</f>
        <v>0</v>
      </c>
      <c r="X32" s="28">
        <f>'62'!$D30*'63'!X32</f>
        <v>0</v>
      </c>
      <c r="Y32" s="28">
        <f>'62'!$D30*'63'!Y32</f>
        <v>0</v>
      </c>
      <c r="Z32" s="28">
        <f>'62'!$D30*'63'!Z32</f>
        <v>0</v>
      </c>
      <c r="AA32" s="28">
        <f>SUM(B32:Z32)</f>
        <v>0</v>
      </c>
    </row>
    <row r="33" spans="1:27">
      <c r="A33" s="18" t="s">
        <v>213</v>
      </c>
      <c r="B33" s="28">
        <f>'62'!$D31*'63'!B33</f>
        <v>0</v>
      </c>
      <c r="C33" s="28">
        <f>'62'!$D31*'63'!C33</f>
        <v>0</v>
      </c>
      <c r="D33" s="28">
        <f>'62'!$D31*'63'!D33</f>
        <v>0</v>
      </c>
      <c r="E33" s="28">
        <f>'62'!$D31*'63'!E33</f>
        <v>0</v>
      </c>
      <c r="F33" s="28">
        <f>'62'!$D31*'63'!F33</f>
        <v>0</v>
      </c>
      <c r="G33" s="28">
        <f>'62'!$D31*'63'!G33</f>
        <v>0</v>
      </c>
      <c r="H33" s="28">
        <f>'62'!$D31*'63'!H33</f>
        <v>0</v>
      </c>
      <c r="I33" s="28">
        <f>'62'!$D31*'63'!I33</f>
        <v>0</v>
      </c>
      <c r="J33" s="28">
        <f>'62'!$D31*'63'!J33</f>
        <v>0</v>
      </c>
      <c r="K33" s="28">
        <f>'62'!$D31*'63'!K33</f>
        <v>0</v>
      </c>
      <c r="L33" s="28">
        <f>'62'!$D31*'63'!L33</f>
        <v>0</v>
      </c>
      <c r="M33" s="28">
        <f>'62'!$D31*'63'!M33</f>
        <v>0</v>
      </c>
      <c r="N33" s="28">
        <f>'62'!$D31*'63'!N33</f>
        <v>0</v>
      </c>
      <c r="O33" s="28">
        <f>'62'!$D31*'63'!O33</f>
        <v>0</v>
      </c>
      <c r="P33" s="28">
        <f>'62'!$D31*'63'!P33</f>
        <v>0</v>
      </c>
      <c r="Q33" s="28">
        <f>'62'!$D31*'63'!Q33</f>
        <v>0</v>
      </c>
      <c r="R33" s="28">
        <f>'62'!$D31*'63'!R33</f>
        <v>0</v>
      </c>
      <c r="S33" s="28">
        <f>'62'!$D31*'63'!S33</f>
        <v>0</v>
      </c>
      <c r="T33" s="28">
        <f>'62'!$D31*'63'!T33</f>
        <v>0</v>
      </c>
      <c r="U33" s="28">
        <f>'62'!$D31*'63'!U33</f>
        <v>0</v>
      </c>
      <c r="V33" s="28">
        <f>'62'!$D31*'63'!V33</f>
        <v>0</v>
      </c>
      <c r="W33" s="28">
        <f>'62'!$D31*'63'!W33</f>
        <v>0</v>
      </c>
      <c r="X33" s="28">
        <f>'62'!$D31*'63'!X33</f>
        <v>0</v>
      </c>
      <c r="Y33" s="28">
        <f>'62'!$D31*'63'!Y33</f>
        <v>0</v>
      </c>
      <c r="Z33" s="28">
        <f>'62'!$D31*'63'!Z33</f>
        <v>0</v>
      </c>
      <c r="AA33" s="28">
        <f>SUM(B33:Z33)</f>
        <v>0</v>
      </c>
    </row>
    <row r="34" spans="1:27">
      <c r="A34" s="18" t="s">
        <v>212</v>
      </c>
      <c r="B34" s="28">
        <f>'62'!$D32*'63'!B34</f>
        <v>0</v>
      </c>
      <c r="C34" s="28">
        <f>'62'!$D32*'63'!C34</f>
        <v>0</v>
      </c>
      <c r="D34" s="28">
        <f>'62'!$D32*'63'!D34</f>
        <v>0</v>
      </c>
      <c r="E34" s="28">
        <f>'62'!$D32*'63'!E34</f>
        <v>0</v>
      </c>
      <c r="F34" s="28">
        <f>'62'!$D32*'63'!F34</f>
        <v>0</v>
      </c>
      <c r="G34" s="28">
        <f>'62'!$D32*'63'!G34</f>
        <v>0</v>
      </c>
      <c r="H34" s="28">
        <f>'62'!$D32*'63'!H34</f>
        <v>0</v>
      </c>
      <c r="I34" s="28">
        <f>'62'!$D32*'63'!I34</f>
        <v>0</v>
      </c>
      <c r="J34" s="28">
        <f>'62'!$D32*'63'!J34</f>
        <v>0</v>
      </c>
      <c r="K34" s="28">
        <f>'62'!$D32*'63'!K34</f>
        <v>0</v>
      </c>
      <c r="L34" s="28">
        <f>'62'!$D32*'63'!L34</f>
        <v>0</v>
      </c>
      <c r="M34" s="28">
        <f>'62'!$D32*'63'!M34</f>
        <v>0</v>
      </c>
      <c r="N34" s="28">
        <f>'62'!$D32*'63'!N34</f>
        <v>0</v>
      </c>
      <c r="O34" s="28">
        <f>'62'!$D32*'63'!O34</f>
        <v>0</v>
      </c>
      <c r="P34" s="28">
        <f>'62'!$D32*'63'!P34</f>
        <v>0</v>
      </c>
      <c r="Q34" s="28">
        <f>'62'!$D32*'63'!Q34</f>
        <v>0</v>
      </c>
      <c r="R34" s="28">
        <f>'62'!$D32*'63'!R34</f>
        <v>0</v>
      </c>
      <c r="S34" s="28">
        <f>'62'!$D32*'63'!S34</f>
        <v>0</v>
      </c>
      <c r="T34" s="28">
        <f>'62'!$D32*'63'!T34</f>
        <v>0</v>
      </c>
      <c r="U34" s="28">
        <f>'62'!$D32*'63'!U34</f>
        <v>0</v>
      </c>
      <c r="V34" s="28">
        <f>'62'!$D32*'63'!V34</f>
        <v>0</v>
      </c>
      <c r="W34" s="28">
        <f>'62'!$D32*'63'!W34</f>
        <v>0</v>
      </c>
      <c r="X34" s="28">
        <f>'62'!$D32*'63'!X34</f>
        <v>0</v>
      </c>
      <c r="Y34" s="28">
        <f>'62'!$D32*'63'!Y34</f>
        <v>0</v>
      </c>
      <c r="Z34" s="28">
        <f>'62'!$D32*'63'!Z34</f>
        <v>0</v>
      </c>
      <c r="AA34" s="28">
        <f>SUM(B34:Z34)</f>
        <v>0</v>
      </c>
    </row>
    <row r="35" spans="1:27">
      <c r="A35" s="18" t="s">
        <v>211</v>
      </c>
      <c r="B35" s="28">
        <f>'62'!$D33*'63'!B35</f>
        <v>0</v>
      </c>
      <c r="C35" s="28">
        <f>'62'!$D33*'63'!C35</f>
        <v>0</v>
      </c>
      <c r="D35" s="28">
        <f>'62'!$D33*'63'!D35</f>
        <v>0</v>
      </c>
      <c r="E35" s="28">
        <f>'62'!$D33*'63'!E35</f>
        <v>0</v>
      </c>
      <c r="F35" s="28">
        <f>'62'!$D33*'63'!F35</f>
        <v>0</v>
      </c>
      <c r="G35" s="28">
        <f>'62'!$D33*'63'!G35</f>
        <v>0</v>
      </c>
      <c r="H35" s="28">
        <f>'62'!$D33*'63'!H35</f>
        <v>0</v>
      </c>
      <c r="I35" s="28">
        <f>'62'!$D33*'63'!I35</f>
        <v>0</v>
      </c>
      <c r="J35" s="28">
        <f>'62'!$D33*'63'!J35</f>
        <v>0</v>
      </c>
      <c r="K35" s="28">
        <f>'62'!$D33*'63'!K35</f>
        <v>0</v>
      </c>
      <c r="L35" s="28">
        <f>'62'!$D33*'63'!L35</f>
        <v>0</v>
      </c>
      <c r="M35" s="28">
        <f>'62'!$D33*'63'!M35</f>
        <v>0</v>
      </c>
      <c r="N35" s="28">
        <f>'62'!$D33*'63'!N35</f>
        <v>0</v>
      </c>
      <c r="O35" s="28">
        <f>'62'!$D33*'63'!O35</f>
        <v>0</v>
      </c>
      <c r="P35" s="28">
        <f>'62'!$D33*'63'!P35</f>
        <v>0</v>
      </c>
      <c r="Q35" s="28">
        <f>'62'!$D33*'63'!Q35</f>
        <v>0</v>
      </c>
      <c r="R35" s="28">
        <f>'62'!$D33*'63'!R35</f>
        <v>0</v>
      </c>
      <c r="S35" s="28">
        <f>'62'!$D33*'63'!S35</f>
        <v>0</v>
      </c>
      <c r="T35" s="28">
        <f>'62'!$D33*'63'!T35</f>
        <v>0</v>
      </c>
      <c r="U35" s="28">
        <f>'62'!$D33*'63'!U35</f>
        <v>0</v>
      </c>
      <c r="V35" s="28">
        <f>'62'!$D33*'63'!V35</f>
        <v>0</v>
      </c>
      <c r="W35" s="28">
        <f>'62'!$D33*'63'!W35</f>
        <v>0</v>
      </c>
      <c r="X35" s="28">
        <f>'62'!$D33*'63'!X35</f>
        <v>0</v>
      </c>
      <c r="Y35" s="28">
        <f>'62'!$D33*'63'!Y35</f>
        <v>0</v>
      </c>
      <c r="Z35" s="28">
        <f>'62'!$D33*'63'!Z35</f>
        <v>0</v>
      </c>
      <c r="AA35" s="28">
        <f>SUM(B35:Z35)</f>
        <v>0</v>
      </c>
    </row>
    <row r="36" spans="1:27">
      <c r="A36" s="18" t="s">
        <v>210</v>
      </c>
      <c r="B36" s="28">
        <f>'62'!$D34*'63'!B36</f>
        <v>-23684.222883752638</v>
      </c>
      <c r="C36" s="28">
        <f>'62'!$D34*'63'!C36</f>
        <v>-13266.568781662601</v>
      </c>
      <c r="D36" s="28">
        <f>'62'!$D34*'63'!D36</f>
        <v>-7339.8245229262893</v>
      </c>
      <c r="E36" s="28">
        <f>'62'!$D34*'63'!E36</f>
        <v>-3794.3479660850026</v>
      </c>
      <c r="F36" s="28">
        <f>'62'!$D34*'63'!F36</f>
        <v>-814.30019759767606</v>
      </c>
      <c r="G36" s="28">
        <f>'62'!$D34*'63'!G36</f>
        <v>-2116.8142770432569</v>
      </c>
      <c r="H36" s="28">
        <f>'62'!$D34*'63'!H36</f>
        <v>0</v>
      </c>
      <c r="I36" s="28">
        <f>'62'!$D34*'63'!I36</f>
        <v>0</v>
      </c>
      <c r="J36" s="28">
        <f>'62'!$D34*'63'!J36</f>
        <v>-1513.1340989050057</v>
      </c>
      <c r="K36" s="28">
        <f>'62'!$D34*'63'!K36</f>
        <v>-2225.0575715392292</v>
      </c>
      <c r="L36" s="28">
        <f>'62'!$D34*'63'!L36</f>
        <v>-7491.5753822212391</v>
      </c>
      <c r="M36" s="28">
        <f>'62'!$D34*'63'!M36</f>
        <v>-3065.5877780005126</v>
      </c>
      <c r="N36" s="28">
        <f>'62'!$D34*'63'!N36</f>
        <v>-214.21456495333859</v>
      </c>
      <c r="O36" s="28">
        <f>'62'!$D34*'63'!O36</f>
        <v>-149.08886098105953</v>
      </c>
      <c r="P36" s="28">
        <f>'62'!$D34*'63'!P36</f>
        <v>-4864.7256193174953</v>
      </c>
      <c r="Q36" s="28">
        <f>'62'!$D34*'63'!Q36</f>
        <v>-2682.6160842692275</v>
      </c>
      <c r="R36" s="28">
        <f>'62'!$D34*'63'!R36</f>
        <v>0</v>
      </c>
      <c r="S36" s="28">
        <f>'62'!$D34*'63'!S36</f>
        <v>0</v>
      </c>
      <c r="T36" s="28">
        <f>'62'!$D34*'63'!T36</f>
        <v>-956.3525662203665</v>
      </c>
      <c r="U36" s="28">
        <f>'62'!$D34*'63'!U36</f>
        <v>0</v>
      </c>
      <c r="V36" s="28">
        <f>'62'!$D34*'63'!V36</f>
        <v>-13309.415085733923</v>
      </c>
      <c r="W36" s="28">
        <f>'62'!$D34*'63'!W36</f>
        <v>-91.220069609700943</v>
      </c>
      <c r="X36" s="28">
        <f>'62'!$D34*'63'!X36</f>
        <v>-9144.3541824841432</v>
      </c>
      <c r="Y36" s="28">
        <f>'62'!$D34*'63'!Y36</f>
        <v>-376.59646210057014</v>
      </c>
      <c r="Z36" s="28">
        <f>'62'!$D34*'63'!Z36</f>
        <v>0</v>
      </c>
      <c r="AA36" s="28">
        <f>SUM(B36:Z36)</f>
        <v>-97100.016955403262</v>
      </c>
    </row>
    <row r="37" spans="1:27">
      <c r="A37" s="18" t="s">
        <v>209</v>
      </c>
      <c r="B37" s="28">
        <f>'62'!$D35*'63'!B37</f>
        <v>24.391578665038764</v>
      </c>
      <c r="C37" s="28">
        <f>'62'!$D35*'63'!C37</f>
        <v>13.662789682453761</v>
      </c>
      <c r="D37" s="28">
        <f>'62'!$D35*'63'!D37</f>
        <v>7.5590365838581768</v>
      </c>
      <c r="E37" s="28">
        <f>'62'!$D35*'63'!E37</f>
        <v>3.9076704079145235</v>
      </c>
      <c r="F37" s="28">
        <f>'62'!$D35*'63'!F37</f>
        <v>0.83862018290182905</v>
      </c>
      <c r="G37" s="28">
        <f>'62'!$D35*'63'!G37</f>
        <v>2.1800353007654554</v>
      </c>
      <c r="H37" s="28">
        <f>'62'!$D35*'63'!H37</f>
        <v>0</v>
      </c>
      <c r="I37" s="28">
        <f>'62'!$D35*'63'!I37</f>
        <v>0</v>
      </c>
      <c r="J37" s="28">
        <f>'62'!$D35*'63'!J37</f>
        <v>1.5583255395520141</v>
      </c>
      <c r="K37" s="28">
        <f>'62'!$D35*'63'!K37</f>
        <v>2.2915114022031196</v>
      </c>
      <c r="L37" s="28">
        <f>'62'!$D35*'63'!L37</f>
        <v>7.7153196521330987</v>
      </c>
      <c r="M37" s="28">
        <f>'62'!$D35*'63'!M37</f>
        <v>3.1571449824928037</v>
      </c>
      <c r="N37" s="28">
        <f>'62'!$D35*'63'!N37</f>
        <v>0.22061232230003977</v>
      </c>
      <c r="O37" s="28">
        <f>'62'!$D35*'63'!O37</f>
        <v>0.15354156640685843</v>
      </c>
      <c r="P37" s="28">
        <f>'62'!$D35*'63'!P37</f>
        <v>5.0100160858058658</v>
      </c>
      <c r="Q37" s="28">
        <f>'62'!$D35*'63'!Q37</f>
        <v>2.7627354111938489</v>
      </c>
      <c r="R37" s="28">
        <f>'62'!$D35*'63'!R37</f>
        <v>0</v>
      </c>
      <c r="S37" s="28">
        <f>'62'!$D35*'63'!S37</f>
        <v>0</v>
      </c>
      <c r="T37" s="28">
        <f>'62'!$D35*'63'!T37</f>
        <v>0.98491510424342577</v>
      </c>
      <c r="U37" s="28">
        <f>'62'!$D35*'63'!U37</f>
        <v>0</v>
      </c>
      <c r="V37" s="28">
        <f>'62'!$D35*'63'!V37</f>
        <v>13.706915639272834</v>
      </c>
      <c r="W37" s="28">
        <f>'62'!$D35*'63'!W37</f>
        <v>9.3944458918332585E-2</v>
      </c>
      <c r="X37" s="28">
        <f>'62'!$D35*'63'!X37</f>
        <v>9.4174605380887169</v>
      </c>
      <c r="Y37" s="28">
        <f>'62'!$D35*'63'!Y37</f>
        <v>0.38784393625187452</v>
      </c>
      <c r="Z37" s="28">
        <f>'62'!$D35*'63'!Z37</f>
        <v>0</v>
      </c>
      <c r="AA37" s="28">
        <f>SUM(B37:Z37)</f>
        <v>100.00001746179535</v>
      </c>
    </row>
    <row r="38" spans="1:27">
      <c r="A38" s="18" t="s">
        <v>208</v>
      </c>
      <c r="B38" s="28">
        <f>'62'!$D36*'63'!B38</f>
        <v>1170.7957759218607</v>
      </c>
      <c r="C38" s="28">
        <f>'62'!$D36*'63'!C38</f>
        <v>655.81390475778051</v>
      </c>
      <c r="D38" s="28">
        <f>'62'!$D36*'63'!D38</f>
        <v>362.83375602519249</v>
      </c>
      <c r="E38" s="28">
        <f>'62'!$D36*'63'!E38</f>
        <v>187.56817957989713</v>
      </c>
      <c r="F38" s="28">
        <f>'62'!$D36*'63'!F38</f>
        <v>40.253768779287796</v>
      </c>
      <c r="G38" s="28">
        <f>'62'!$D36*'63'!G38</f>
        <v>104.64169443674184</v>
      </c>
      <c r="H38" s="28">
        <f>'62'!$D36*'63'!H38</f>
        <v>0</v>
      </c>
      <c r="I38" s="28">
        <f>'62'!$D36*'63'!I38</f>
        <v>0</v>
      </c>
      <c r="J38" s="28">
        <f>'62'!$D36*'63'!J38</f>
        <v>74.799625898496686</v>
      </c>
      <c r="K38" s="28">
        <f>'62'!$D36*'63'!K38</f>
        <v>109.99254730574974</v>
      </c>
      <c r="L38" s="28">
        <f>'62'!$D36*'63'!L38</f>
        <v>370.33534330238871</v>
      </c>
      <c r="M38" s="28">
        <f>'62'!$D36*'63'!M38</f>
        <v>151.54295915965457</v>
      </c>
      <c r="N38" s="28">
        <f>'62'!$D36*'63'!N38</f>
        <v>10.589391470401909</v>
      </c>
      <c r="O38" s="28">
        <f>'62'!$D36*'63'!O38</f>
        <v>7.369995187529204</v>
      </c>
      <c r="P38" s="28">
        <f>'62'!$D36*'63'!P38</f>
        <v>240.48077211868156</v>
      </c>
      <c r="Q38" s="28">
        <f>'62'!$D36*'63'!Q38</f>
        <v>132.61129973730476</v>
      </c>
      <c r="R38" s="28">
        <f>'62'!$D36*'63'!R38</f>
        <v>0</v>
      </c>
      <c r="S38" s="28">
        <f>'62'!$D36*'63'!S38</f>
        <v>0</v>
      </c>
      <c r="T38" s="28">
        <f>'62'!$D36*'63'!T38</f>
        <v>47.275925003684435</v>
      </c>
      <c r="U38" s="28">
        <f>'62'!$D36*'63'!U38</f>
        <v>0</v>
      </c>
      <c r="V38" s="28">
        <f>'62'!$D36*'63'!V38</f>
        <v>657.93195068509601</v>
      </c>
      <c r="W38" s="28">
        <f>'62'!$D36*'63'!W38</f>
        <v>4.5093340280799641</v>
      </c>
      <c r="X38" s="28">
        <f>'62'!$D36*'63'!X38</f>
        <v>452.03810582825838</v>
      </c>
      <c r="Y38" s="28">
        <f>'62'!$D36*'63'!Y38</f>
        <v>18.616508940089975</v>
      </c>
      <c r="Z38" s="28">
        <f>'62'!$D36*'63'!Z38</f>
        <v>0</v>
      </c>
      <c r="AA38" s="28">
        <f>SUM(B38:Z38)</f>
        <v>4800.0008381661764</v>
      </c>
    </row>
    <row r="39" spans="1:27">
      <c r="A39" s="18" t="s">
        <v>207</v>
      </c>
      <c r="B39" s="28">
        <f>'62'!$D37*'63'!B39</f>
        <v>0</v>
      </c>
      <c r="C39" s="28">
        <f>'62'!$D37*'63'!C39</f>
        <v>0</v>
      </c>
      <c r="D39" s="28">
        <f>'62'!$D37*'63'!D39</f>
        <v>0</v>
      </c>
      <c r="E39" s="28">
        <f>'62'!$D37*'63'!E39</f>
        <v>0</v>
      </c>
      <c r="F39" s="28">
        <f>'62'!$D37*'63'!F39</f>
        <v>0</v>
      </c>
      <c r="G39" s="28">
        <f>'62'!$D37*'63'!G39</f>
        <v>0</v>
      </c>
      <c r="H39" s="28">
        <f>'62'!$D37*'63'!H39</f>
        <v>0</v>
      </c>
      <c r="I39" s="28">
        <f>'62'!$D37*'63'!I39</f>
        <v>0</v>
      </c>
      <c r="J39" s="28">
        <f>'62'!$D37*'63'!J39</f>
        <v>0</v>
      </c>
      <c r="K39" s="28">
        <f>'62'!$D37*'63'!K39</f>
        <v>0</v>
      </c>
      <c r="L39" s="28">
        <f>'62'!$D37*'63'!L39</f>
        <v>0</v>
      </c>
      <c r="M39" s="28">
        <f>'62'!$D37*'63'!M39</f>
        <v>0</v>
      </c>
      <c r="N39" s="28">
        <f>'62'!$D37*'63'!N39</f>
        <v>0</v>
      </c>
      <c r="O39" s="28">
        <f>'62'!$D37*'63'!O39</f>
        <v>0</v>
      </c>
      <c r="P39" s="28">
        <f>'62'!$D37*'63'!P39</f>
        <v>0</v>
      </c>
      <c r="Q39" s="28">
        <f>'62'!$D37*'63'!Q39</f>
        <v>0</v>
      </c>
      <c r="R39" s="28">
        <f>'62'!$D37*'63'!R39</f>
        <v>0</v>
      </c>
      <c r="S39" s="28">
        <f>'62'!$D37*'63'!S39</f>
        <v>0</v>
      </c>
      <c r="T39" s="28">
        <f>'62'!$D37*'63'!T39</f>
        <v>0</v>
      </c>
      <c r="U39" s="28">
        <f>'62'!$D37*'63'!U39</f>
        <v>0</v>
      </c>
      <c r="V39" s="28">
        <f>'62'!$D37*'63'!V39</f>
        <v>0</v>
      </c>
      <c r="W39" s="28">
        <f>'62'!$D37*'63'!W39</f>
        <v>0</v>
      </c>
      <c r="X39" s="28">
        <f>'62'!$D37*'63'!X39</f>
        <v>0</v>
      </c>
      <c r="Y39" s="28">
        <f>'62'!$D37*'63'!Y39</f>
        <v>0</v>
      </c>
      <c r="Z39" s="28">
        <f>'62'!$D37*'63'!Z39</f>
        <v>0</v>
      </c>
      <c r="AA39" s="28">
        <f>SUM(B39:Z39)</f>
        <v>0</v>
      </c>
    </row>
    <row r="40" spans="1:27">
      <c r="A40" s="18" t="s">
        <v>206</v>
      </c>
      <c r="B40" s="28">
        <f>'62'!$D38*'63'!B40</f>
        <v>16683.839806886514</v>
      </c>
      <c r="C40" s="28">
        <f>'62'!$D38*'63'!C40</f>
        <v>9345.3481427983716</v>
      </c>
      <c r="D40" s="28">
        <f>'62'!$D38*'63'!D40</f>
        <v>5170.3810233589929</v>
      </c>
      <c r="E40" s="28">
        <f>'62'!$D38*'63'!E40</f>
        <v>2672.8465590135343</v>
      </c>
      <c r="F40" s="28">
        <f>'62'!$D38*'63'!F40</f>
        <v>573.61620510485113</v>
      </c>
      <c r="G40" s="28">
        <f>'62'!$D38*'63'!G40</f>
        <v>1491.1441457235715</v>
      </c>
      <c r="H40" s="28">
        <f>'62'!$D38*'63'!H40</f>
        <v>0</v>
      </c>
      <c r="I40" s="28">
        <f>'62'!$D38*'63'!I40</f>
        <v>0</v>
      </c>
      <c r="J40" s="28">
        <f>'62'!$D38*'63'!J40</f>
        <v>1065.8946690535777</v>
      </c>
      <c r="K40" s="28">
        <f>'62'!$D38*'63'!K40</f>
        <v>1567.3937991069338</v>
      </c>
      <c r="L40" s="28">
        <f>'62'!$D38*'63'!L40</f>
        <v>5277.2786420590392</v>
      </c>
      <c r="M40" s="28">
        <f>'62'!$D38*'63'!M40</f>
        <v>2159.4871680250776</v>
      </c>
      <c r="N40" s="28">
        <f>'62'!$D38*'63'!N40</f>
        <v>150.8988284532272</v>
      </c>
      <c r="O40" s="28">
        <f>'62'!$D38*'63'!O40</f>
        <v>105.02243142229116</v>
      </c>
      <c r="P40" s="28">
        <f>'62'!$D38*'63'!P40</f>
        <v>3426.8510026912122</v>
      </c>
      <c r="Q40" s="28">
        <f>'62'!$D38*'63'!Q40</f>
        <v>1889.7110212565926</v>
      </c>
      <c r="R40" s="28">
        <f>'62'!$D38*'63'!R40</f>
        <v>0</v>
      </c>
      <c r="S40" s="28">
        <f>'62'!$D38*'63'!S40</f>
        <v>0</v>
      </c>
      <c r="T40" s="28">
        <f>'62'!$D38*'63'!T40</f>
        <v>673.68193130250324</v>
      </c>
      <c r="U40" s="28">
        <f>'62'!$D38*'63'!U40</f>
        <v>0</v>
      </c>
      <c r="V40" s="28">
        <f>'62'!$D38*'63'!V40</f>
        <v>9375.5302972626196</v>
      </c>
      <c r="W40" s="28">
        <f>'62'!$D38*'63'!W40</f>
        <v>64.258009900139484</v>
      </c>
      <c r="X40" s="28">
        <f>'62'!$D38*'63'!X40</f>
        <v>6441.5430080526821</v>
      </c>
      <c r="Y40" s="28">
        <f>'62'!$D38*'63'!Y40</f>
        <v>265.28525239628215</v>
      </c>
      <c r="Z40" s="28">
        <f>'62'!$D38*'63'!Z40</f>
        <v>0</v>
      </c>
      <c r="AA40" s="28">
        <f>SUM(B40:Z40)</f>
        <v>68400.011943868012</v>
      </c>
    </row>
    <row r="41" spans="1:27">
      <c r="A41" s="18" t="s">
        <v>205</v>
      </c>
      <c r="B41" s="28">
        <f>'62'!$D39*'63'!B41</f>
        <v>146.34947199023259</v>
      </c>
      <c r="C41" s="28">
        <f>'62'!$D39*'63'!C41</f>
        <v>81.976738094722563</v>
      </c>
      <c r="D41" s="28">
        <f>'62'!$D39*'63'!D41</f>
        <v>45.354219503149061</v>
      </c>
      <c r="E41" s="28">
        <f>'62'!$D39*'63'!E41</f>
        <v>23.446022447487142</v>
      </c>
      <c r="F41" s="28">
        <f>'62'!$D39*'63'!F41</f>
        <v>5.0317210974109745</v>
      </c>
      <c r="G41" s="28">
        <f>'62'!$D39*'63'!G41</f>
        <v>13.08021180459273</v>
      </c>
      <c r="H41" s="28">
        <f>'62'!$D39*'63'!H41</f>
        <v>0</v>
      </c>
      <c r="I41" s="28">
        <f>'62'!$D39*'63'!I41</f>
        <v>0</v>
      </c>
      <c r="J41" s="28">
        <f>'62'!$D39*'63'!J41</f>
        <v>9.3499532373120857</v>
      </c>
      <c r="K41" s="28">
        <f>'62'!$D39*'63'!K41</f>
        <v>13.749068413218717</v>
      </c>
      <c r="L41" s="28">
        <f>'62'!$D39*'63'!L41</f>
        <v>46.291917912798588</v>
      </c>
      <c r="M41" s="28">
        <f>'62'!$D39*'63'!M41</f>
        <v>18.942869894956821</v>
      </c>
      <c r="N41" s="28">
        <f>'62'!$D39*'63'!N41</f>
        <v>1.3236739338002386</v>
      </c>
      <c r="O41" s="28">
        <f>'62'!$D39*'63'!O41</f>
        <v>0.9212493984411505</v>
      </c>
      <c r="P41" s="28">
        <f>'62'!$D39*'63'!P41</f>
        <v>30.060096514835195</v>
      </c>
      <c r="Q41" s="28">
        <f>'62'!$D39*'63'!Q41</f>
        <v>16.576412467163095</v>
      </c>
      <c r="R41" s="28">
        <f>'62'!$D39*'63'!R41</f>
        <v>0</v>
      </c>
      <c r="S41" s="28">
        <f>'62'!$D39*'63'!S41</f>
        <v>0</v>
      </c>
      <c r="T41" s="28">
        <f>'62'!$D39*'63'!T41</f>
        <v>5.9094906254605544</v>
      </c>
      <c r="U41" s="28">
        <f>'62'!$D39*'63'!U41</f>
        <v>0</v>
      </c>
      <c r="V41" s="28">
        <f>'62'!$D39*'63'!V41</f>
        <v>82.241493835637002</v>
      </c>
      <c r="W41" s="28">
        <f>'62'!$D39*'63'!W41</f>
        <v>0.56366675350999551</v>
      </c>
      <c r="X41" s="28">
        <f>'62'!$D39*'63'!X41</f>
        <v>56.504763228532298</v>
      </c>
      <c r="Y41" s="28">
        <f>'62'!$D39*'63'!Y41</f>
        <v>2.3270636175112469</v>
      </c>
      <c r="Z41" s="28">
        <f>'62'!$D39*'63'!Z41</f>
        <v>0</v>
      </c>
      <c r="AA41" s="28">
        <f>SUM(B41:Z41)</f>
        <v>600.00010477077205</v>
      </c>
    </row>
    <row r="42" spans="1:27">
      <c r="A42" s="18" t="s">
        <v>204</v>
      </c>
      <c r="B42" s="28">
        <f>'62'!$D40*'63'!B42</f>
        <v>66832.925542206212</v>
      </c>
      <c r="C42" s="28">
        <f>'62'!$D40*'63'!C42</f>
        <v>37436.043729923302</v>
      </c>
      <c r="D42" s="28">
        <f>'62'!$D40*'63'!D42</f>
        <v>20711.760239771404</v>
      </c>
      <c r="E42" s="28">
        <f>'62'!$D40*'63'!E42</f>
        <v>10707.016917685794</v>
      </c>
      <c r="F42" s="28">
        <f>'62'!$D40*'63'!F42</f>
        <v>2297.8193011510116</v>
      </c>
      <c r="G42" s="28">
        <f>'62'!$D40*'63'!G42</f>
        <v>5973.2967240973476</v>
      </c>
      <c r="H42" s="28">
        <f>'62'!$D40*'63'!H42</f>
        <v>0</v>
      </c>
      <c r="I42" s="28">
        <f>'62'!$D40*'63'!I42</f>
        <v>0</v>
      </c>
      <c r="J42" s="28">
        <f>'62'!$D40*'63'!J42</f>
        <v>4269.8119783725188</v>
      </c>
      <c r="K42" s="28">
        <f>'62'!$D40*'63'!K42</f>
        <v>6278.7412420365481</v>
      </c>
      <c r="L42" s="28">
        <f>'62'!$D40*'63'!L42</f>
        <v>21139.975846844689</v>
      </c>
      <c r="M42" s="28">
        <f>'62'!$D40*'63'!M42</f>
        <v>8650.5772520302817</v>
      </c>
      <c r="N42" s="28">
        <f>'62'!$D40*'63'!N42</f>
        <v>604.47776310210895</v>
      </c>
      <c r="O42" s="28">
        <f>'62'!$D40*'63'!O42</f>
        <v>420.70389195479208</v>
      </c>
      <c r="P42" s="28">
        <f>'62'!$D40*'63'!P42</f>
        <v>13727.444075108071</v>
      </c>
      <c r="Q42" s="28">
        <f>'62'!$D40*'63'!Q42</f>
        <v>7569.8950266711463</v>
      </c>
      <c r="R42" s="28">
        <f>'62'!$D40*'63'!R42</f>
        <v>0</v>
      </c>
      <c r="S42" s="28">
        <f>'62'!$D40*'63'!S42</f>
        <v>0</v>
      </c>
      <c r="T42" s="28">
        <f>'62'!$D40*'63'!T42</f>
        <v>2698.6673856269867</v>
      </c>
      <c r="U42" s="28">
        <f>'62'!$D40*'63'!U42</f>
        <v>0</v>
      </c>
      <c r="V42" s="28">
        <f>'62'!$D40*'63'!V42</f>
        <v>37556.948851607565</v>
      </c>
      <c r="W42" s="28">
        <f>'62'!$D40*'63'!W42</f>
        <v>257.40781743623126</v>
      </c>
      <c r="X42" s="28">
        <f>'62'!$D40*'63'!X42</f>
        <v>25803.841874363083</v>
      </c>
      <c r="Y42" s="28">
        <f>'62'!$D40*'63'!Y42</f>
        <v>1062.6923853301362</v>
      </c>
      <c r="Z42" s="28">
        <f>'62'!$D40*'63'!Z42</f>
        <v>0</v>
      </c>
      <c r="AA42" s="28">
        <f>SUM(B42:Z42)</f>
        <v>274000.04784531926</v>
      </c>
    </row>
    <row r="43" spans="1:27">
      <c r="A43" s="18" t="s">
        <v>203</v>
      </c>
      <c r="B43" s="28">
        <f>'62'!$D41*'63'!B43</f>
        <v>0</v>
      </c>
      <c r="C43" s="28">
        <f>'62'!$D41*'63'!C43</f>
        <v>0</v>
      </c>
      <c r="D43" s="28">
        <f>'62'!$D41*'63'!D43</f>
        <v>0</v>
      </c>
      <c r="E43" s="28">
        <f>'62'!$D41*'63'!E43</f>
        <v>0</v>
      </c>
      <c r="F43" s="28">
        <f>'62'!$D41*'63'!F43</f>
        <v>0</v>
      </c>
      <c r="G43" s="28">
        <f>'62'!$D41*'63'!G43</f>
        <v>0</v>
      </c>
      <c r="H43" s="28">
        <f>'62'!$D41*'63'!H43</f>
        <v>0</v>
      </c>
      <c r="I43" s="28">
        <f>'62'!$D41*'63'!I43</f>
        <v>0</v>
      </c>
      <c r="J43" s="28">
        <f>'62'!$D41*'63'!J43</f>
        <v>0</v>
      </c>
      <c r="K43" s="28">
        <f>'62'!$D41*'63'!K43</f>
        <v>0</v>
      </c>
      <c r="L43" s="28">
        <f>'62'!$D41*'63'!L43</f>
        <v>0</v>
      </c>
      <c r="M43" s="28">
        <f>'62'!$D41*'63'!M43</f>
        <v>0</v>
      </c>
      <c r="N43" s="28">
        <f>'62'!$D41*'63'!N43</f>
        <v>0</v>
      </c>
      <c r="O43" s="28">
        <f>'62'!$D41*'63'!O43</f>
        <v>0</v>
      </c>
      <c r="P43" s="28">
        <f>'62'!$D41*'63'!P43</f>
        <v>0</v>
      </c>
      <c r="Q43" s="28">
        <f>'62'!$D41*'63'!Q43</f>
        <v>0</v>
      </c>
      <c r="R43" s="28">
        <f>'62'!$D41*'63'!R43</f>
        <v>0</v>
      </c>
      <c r="S43" s="28">
        <f>'62'!$D41*'63'!S43</f>
        <v>0</v>
      </c>
      <c r="T43" s="28">
        <f>'62'!$D41*'63'!T43</f>
        <v>0</v>
      </c>
      <c r="U43" s="28">
        <f>'62'!$D41*'63'!U43</f>
        <v>0</v>
      </c>
      <c r="V43" s="28">
        <f>'62'!$D41*'63'!V43</f>
        <v>0</v>
      </c>
      <c r="W43" s="28">
        <f>'62'!$D41*'63'!W43</f>
        <v>0</v>
      </c>
      <c r="X43" s="28">
        <f>'62'!$D41*'63'!X43</f>
        <v>0</v>
      </c>
      <c r="Y43" s="28">
        <f>'62'!$D41*'63'!Y43</f>
        <v>0</v>
      </c>
      <c r="Z43" s="28">
        <f>'62'!$D41*'63'!Z43</f>
        <v>0</v>
      </c>
      <c r="AA43" s="28">
        <f>SUM(B43:Z43)</f>
        <v>0</v>
      </c>
    </row>
    <row r="44" spans="1:27">
      <c r="A44" s="18" t="s">
        <v>202</v>
      </c>
      <c r="B44" s="28">
        <f>'62'!$D42*'63'!B44</f>
        <v>11512.825129898296</v>
      </c>
      <c r="C44" s="28">
        <f>'62'!$D42*'63'!C44</f>
        <v>6448.8367301181752</v>
      </c>
      <c r="D44" s="28">
        <f>'62'!$D42*'63'!D44</f>
        <v>3567.8652675810595</v>
      </c>
      <c r="E44" s="28">
        <f>'62'!$D42*'63'!E44</f>
        <v>1844.4204325356552</v>
      </c>
      <c r="F44" s="28">
        <f>'62'!$D42*'63'!F44</f>
        <v>395.82872632966331</v>
      </c>
      <c r="G44" s="28">
        <f>'62'!$D42*'63'!G44</f>
        <v>1028.9766619612949</v>
      </c>
      <c r="H44" s="28">
        <f>'62'!$D42*'63'!H44</f>
        <v>0</v>
      </c>
      <c r="I44" s="28">
        <f>'62'!$D42*'63'!I44</f>
        <v>0</v>
      </c>
      <c r="J44" s="28">
        <f>'62'!$D42*'63'!J44</f>
        <v>735.52965466855073</v>
      </c>
      <c r="K44" s="28">
        <f>'62'!$D42*'63'!K44</f>
        <v>1081.5933818398726</v>
      </c>
      <c r="L44" s="28">
        <f>'62'!$D42*'63'!L44</f>
        <v>3641.6308758068226</v>
      </c>
      <c r="M44" s="28">
        <f>'62'!$D42*'63'!M44</f>
        <v>1490.1724317366034</v>
      </c>
      <c r="N44" s="28">
        <f>'62'!$D42*'63'!N44</f>
        <v>104.12901612561876</v>
      </c>
      <c r="O44" s="28">
        <f>'62'!$D42*'63'!O44</f>
        <v>72.47161934403718</v>
      </c>
      <c r="P44" s="28">
        <f>'62'!$D42*'63'!P44</f>
        <v>2364.7275925003687</v>
      </c>
      <c r="Q44" s="28">
        <f>'62'!$D42*'63'!Q44</f>
        <v>1304.0111140834968</v>
      </c>
      <c r="R44" s="28">
        <f>'62'!$D42*'63'!R44</f>
        <v>0</v>
      </c>
      <c r="S44" s="28">
        <f>'62'!$D42*'63'!S44</f>
        <v>0</v>
      </c>
      <c r="T44" s="28">
        <f>'62'!$D42*'63'!T44</f>
        <v>464.87992920289696</v>
      </c>
      <c r="U44" s="28">
        <f>'62'!$D42*'63'!U44</f>
        <v>0</v>
      </c>
      <c r="V44" s="28">
        <f>'62'!$D42*'63'!V44</f>
        <v>6469.6641817367781</v>
      </c>
      <c r="W44" s="28">
        <f>'62'!$D42*'63'!W44</f>
        <v>44.341784609452979</v>
      </c>
      <c r="X44" s="28">
        <f>'62'!$D42*'63'!X44</f>
        <v>4445.0413739778742</v>
      </c>
      <c r="Y44" s="28">
        <f>'62'!$D42*'63'!Y44</f>
        <v>183.06233791088476</v>
      </c>
      <c r="Z44" s="28">
        <f>'62'!$D42*'63'!Z44</f>
        <v>0</v>
      </c>
      <c r="AA44" s="28">
        <f>SUM(B44:Z44)</f>
        <v>47200.008241967407</v>
      </c>
    </row>
    <row r="45" spans="1:27">
      <c r="A45" s="18" t="s">
        <v>201</v>
      </c>
      <c r="B45" s="28">
        <f>'62'!$D43*'63'!B45</f>
        <v>14805.688249678529</v>
      </c>
      <c r="C45" s="28">
        <f>'62'!$D43*'63'!C45</f>
        <v>8293.3133372494322</v>
      </c>
      <c r="D45" s="28">
        <f>'62'!$D43*'63'!D45</f>
        <v>4588.3352064019136</v>
      </c>
      <c r="E45" s="28">
        <f>'62'!$D43*'63'!E45</f>
        <v>2371.9559376041157</v>
      </c>
      <c r="F45" s="28">
        <f>'62'!$D43*'63'!F45</f>
        <v>509.04245102141027</v>
      </c>
      <c r="G45" s="28">
        <f>'62'!$D43*'63'!G45</f>
        <v>1323.2814275646313</v>
      </c>
      <c r="H45" s="28">
        <f>'62'!$D43*'63'!H45</f>
        <v>0</v>
      </c>
      <c r="I45" s="28">
        <f>'62'!$D43*'63'!I45</f>
        <v>0</v>
      </c>
      <c r="J45" s="28">
        <f>'62'!$D43*'63'!J45</f>
        <v>945.90360250807259</v>
      </c>
      <c r="K45" s="28">
        <f>'62'!$D43*'63'!K45</f>
        <v>1390.9474211372935</v>
      </c>
      <c r="L45" s="28">
        <f>'62'!$D43*'63'!L45</f>
        <v>4683.1990288447905</v>
      </c>
      <c r="M45" s="28">
        <f>'62'!$D43*'63'!M45</f>
        <v>1916.387004373132</v>
      </c>
      <c r="N45" s="28">
        <f>'62'!$D43*'63'!N45</f>
        <v>133.91167963612415</v>
      </c>
      <c r="O45" s="28">
        <f>'62'!$D43*'63'!O45</f>
        <v>93.199730808963068</v>
      </c>
      <c r="P45" s="28">
        <f>'62'!$D43*'63'!P45</f>
        <v>3041.0797640841606</v>
      </c>
      <c r="Q45" s="28">
        <f>'62'!$D43*'63'!Q45</f>
        <v>1676.9803945946662</v>
      </c>
      <c r="R45" s="28">
        <f>'62'!$D43*'63'!R45</f>
        <v>0</v>
      </c>
      <c r="S45" s="28">
        <f>'62'!$D43*'63'!S45</f>
        <v>0</v>
      </c>
      <c r="T45" s="28">
        <f>'62'!$D43*'63'!T45</f>
        <v>597.84346827575951</v>
      </c>
      <c r="U45" s="28">
        <f>'62'!$D43*'63'!U45</f>
        <v>0</v>
      </c>
      <c r="V45" s="28">
        <f>'62'!$D43*'63'!V45</f>
        <v>8320.0977930386107</v>
      </c>
      <c r="W45" s="28">
        <f>'62'!$D43*'63'!W45</f>
        <v>57.024286563427879</v>
      </c>
      <c r="X45" s="28">
        <f>'62'!$D43*'63'!X45</f>
        <v>5716.398546619851</v>
      </c>
      <c r="Y45" s="28">
        <f>'62'!$D43*'63'!Y45</f>
        <v>235.42126930488783</v>
      </c>
      <c r="Z45" s="28">
        <f>'62'!$D43*'63'!Z45</f>
        <v>0</v>
      </c>
      <c r="AA45" s="28">
        <f>SUM(B45:Z45)</f>
        <v>60700.010599309775</v>
      </c>
    </row>
    <row r="46" spans="1:27">
      <c r="A46" s="18" t="s">
        <v>200</v>
      </c>
      <c r="B46" s="28">
        <f>'62'!$D44*'63'!B46</f>
        <v>9756.6314660155058</v>
      </c>
      <c r="C46" s="28">
        <f>'62'!$D44*'63'!C46</f>
        <v>5465.1158729815043</v>
      </c>
      <c r="D46" s="28">
        <f>'62'!$D44*'63'!D46</f>
        <v>3023.6146335432704</v>
      </c>
      <c r="E46" s="28">
        <f>'62'!$D44*'63'!E46</f>
        <v>1563.0681631658094</v>
      </c>
      <c r="F46" s="28">
        <f>'62'!$D44*'63'!F46</f>
        <v>335.44807316073161</v>
      </c>
      <c r="G46" s="28">
        <f>'62'!$D44*'63'!G46</f>
        <v>872.01412030618212</v>
      </c>
      <c r="H46" s="28">
        <f>'62'!$D44*'63'!H46</f>
        <v>0</v>
      </c>
      <c r="I46" s="28">
        <f>'62'!$D44*'63'!I46</f>
        <v>0</v>
      </c>
      <c r="J46" s="28">
        <f>'62'!$D44*'63'!J46</f>
        <v>623.33021582080562</v>
      </c>
      <c r="K46" s="28">
        <f>'62'!$D44*'63'!K46</f>
        <v>916.60456088124783</v>
      </c>
      <c r="L46" s="28">
        <f>'62'!$D44*'63'!L46</f>
        <v>3086.1278608532393</v>
      </c>
      <c r="M46" s="28">
        <f>'62'!$D44*'63'!M46</f>
        <v>1262.8579929971215</v>
      </c>
      <c r="N46" s="28">
        <f>'62'!$D44*'63'!N46</f>
        <v>88.244928920015909</v>
      </c>
      <c r="O46" s="28">
        <f>'62'!$D44*'63'!O46</f>
        <v>61.416626562743367</v>
      </c>
      <c r="P46" s="28">
        <f>'62'!$D44*'63'!P46</f>
        <v>2004.0064343223462</v>
      </c>
      <c r="Q46" s="28">
        <f>'62'!$D44*'63'!Q46</f>
        <v>1105.0941644775396</v>
      </c>
      <c r="R46" s="28">
        <f>'62'!$D44*'63'!R46</f>
        <v>0</v>
      </c>
      <c r="S46" s="28">
        <f>'62'!$D44*'63'!S46</f>
        <v>0</v>
      </c>
      <c r="T46" s="28">
        <f>'62'!$D44*'63'!T46</f>
        <v>393.96604169737031</v>
      </c>
      <c r="U46" s="28">
        <f>'62'!$D44*'63'!U46</f>
        <v>0</v>
      </c>
      <c r="V46" s="28">
        <f>'62'!$D44*'63'!V46</f>
        <v>5482.7662557091335</v>
      </c>
      <c r="W46" s="28">
        <f>'62'!$D44*'63'!W46</f>
        <v>37.577783567333036</v>
      </c>
      <c r="X46" s="28">
        <f>'62'!$D44*'63'!X46</f>
        <v>3766.9842152354863</v>
      </c>
      <c r="Y46" s="28">
        <f>'62'!$D44*'63'!Y46</f>
        <v>155.13757450074979</v>
      </c>
      <c r="Z46" s="28">
        <f>'62'!$D44*'63'!Z46</f>
        <v>0</v>
      </c>
      <c r="AA46" s="28">
        <f>SUM(B46:Z46)</f>
        <v>40000.006984718137</v>
      </c>
    </row>
    <row r="47" spans="1:27">
      <c r="A47" s="18" t="s">
        <v>199</v>
      </c>
      <c r="B47" s="28">
        <f>'62'!$D45*'63'!B47</f>
        <v>32879.84804047225</v>
      </c>
      <c r="C47" s="28">
        <f>'62'!$D45*'63'!C47</f>
        <v>18417.440491947669</v>
      </c>
      <c r="D47" s="28">
        <f>'62'!$D45*'63'!D47</f>
        <v>10189.581315040821</v>
      </c>
      <c r="E47" s="28">
        <f>'62'!$D45*'63'!E47</f>
        <v>5267.5397098687781</v>
      </c>
      <c r="F47" s="28">
        <f>'62'!$D45*'63'!F47</f>
        <v>1130.4600065516656</v>
      </c>
      <c r="G47" s="28">
        <f>'62'!$D45*'63'!G47</f>
        <v>2938.6875854318337</v>
      </c>
      <c r="H47" s="28">
        <f>'62'!$D45*'63'!H47</f>
        <v>0</v>
      </c>
      <c r="I47" s="28">
        <f>'62'!$D45*'63'!I47</f>
        <v>0</v>
      </c>
      <c r="J47" s="28">
        <f>'62'!$D45*'63'!J47</f>
        <v>2100.622827316115</v>
      </c>
      <c r="K47" s="28">
        <f>'62'!$D45*'63'!K47</f>
        <v>3088.9573701698055</v>
      </c>
      <c r="L47" s="28">
        <f>'62'!$D45*'63'!L47</f>
        <v>10400.250891075417</v>
      </c>
      <c r="M47" s="28">
        <f>'62'!$D45*'63'!M47</f>
        <v>4255.831436400299</v>
      </c>
      <c r="N47" s="28">
        <f>'62'!$D45*'63'!N47</f>
        <v>297.38541046045361</v>
      </c>
      <c r="O47" s="28">
        <f>'62'!$D45*'63'!O47</f>
        <v>206.97403151644517</v>
      </c>
      <c r="P47" s="28">
        <f>'62'!$D45*'63'!P47</f>
        <v>6753.5016836663071</v>
      </c>
      <c r="Q47" s="28">
        <f>'62'!$D45*'63'!Q47</f>
        <v>3724.1673342893082</v>
      </c>
      <c r="R47" s="28">
        <f>'62'!$D45*'63'!R47</f>
        <v>0</v>
      </c>
      <c r="S47" s="28">
        <f>'62'!$D45*'63'!S47</f>
        <v>0</v>
      </c>
      <c r="T47" s="28">
        <f>'62'!$D45*'63'!T47</f>
        <v>1327.6655605201379</v>
      </c>
      <c r="U47" s="28">
        <f>'62'!$D45*'63'!U47</f>
        <v>0</v>
      </c>
      <c r="V47" s="28">
        <f>'62'!$D45*'63'!V47</f>
        <v>18476.922281739782</v>
      </c>
      <c r="W47" s="28">
        <f>'62'!$D45*'63'!W47</f>
        <v>126.63713062191232</v>
      </c>
      <c r="X47" s="28">
        <f>'62'!$D45*'63'!X47</f>
        <v>12694.736805343589</v>
      </c>
      <c r="Y47" s="28">
        <f>'62'!$D45*'63'!Y47</f>
        <v>522.8136260675268</v>
      </c>
      <c r="Z47" s="28">
        <f>'62'!$D45*'63'!Z47</f>
        <v>0</v>
      </c>
      <c r="AA47" s="28">
        <f>SUM(B47:Z47)</f>
        <v>134800.02353850013</v>
      </c>
    </row>
    <row r="48" spans="1:27">
      <c r="A48" s="18" t="s">
        <v>198</v>
      </c>
      <c r="B48" s="28">
        <f>'62'!$D46*'63'!B48</f>
        <v>5853.9788796093035</v>
      </c>
      <c r="C48" s="28">
        <f>'62'!$D46*'63'!C48</f>
        <v>3279.0695237889026</v>
      </c>
      <c r="D48" s="28">
        <f>'62'!$D46*'63'!D48</f>
        <v>1814.1687801259625</v>
      </c>
      <c r="E48" s="28">
        <f>'62'!$D46*'63'!E48</f>
        <v>937.84089789948564</v>
      </c>
      <c r="F48" s="28">
        <f>'62'!$D46*'63'!F48</f>
        <v>201.26884389643899</v>
      </c>
      <c r="G48" s="28">
        <f>'62'!$D46*'63'!G48</f>
        <v>523.2084721837092</v>
      </c>
      <c r="H48" s="28">
        <f>'62'!$D46*'63'!H48</f>
        <v>0</v>
      </c>
      <c r="I48" s="28">
        <f>'62'!$D46*'63'!I48</f>
        <v>0</v>
      </c>
      <c r="J48" s="28">
        <f>'62'!$D46*'63'!J48</f>
        <v>373.99812949248337</v>
      </c>
      <c r="K48" s="28">
        <f>'62'!$D46*'63'!K48</f>
        <v>549.96273652874868</v>
      </c>
      <c r="L48" s="28">
        <f>'62'!$D46*'63'!L48</f>
        <v>1851.6767165119436</v>
      </c>
      <c r="M48" s="28">
        <f>'62'!$D46*'63'!M48</f>
        <v>757.71479579827292</v>
      </c>
      <c r="N48" s="28">
        <f>'62'!$D46*'63'!N48</f>
        <v>52.946957352009541</v>
      </c>
      <c r="O48" s="28">
        <f>'62'!$D46*'63'!O48</f>
        <v>36.849975937646022</v>
      </c>
      <c r="P48" s="28">
        <f>'62'!$D46*'63'!P48</f>
        <v>1202.4038605934077</v>
      </c>
      <c r="Q48" s="28">
        <f>'62'!$D46*'63'!Q48</f>
        <v>663.0564986865237</v>
      </c>
      <c r="R48" s="28">
        <f>'62'!$D46*'63'!R48</f>
        <v>0</v>
      </c>
      <c r="S48" s="28">
        <f>'62'!$D46*'63'!S48</f>
        <v>0</v>
      </c>
      <c r="T48" s="28">
        <f>'62'!$D46*'63'!T48</f>
        <v>236.37962501842219</v>
      </c>
      <c r="U48" s="28">
        <f>'62'!$D46*'63'!U48</f>
        <v>0</v>
      </c>
      <c r="V48" s="28">
        <f>'62'!$D46*'63'!V48</f>
        <v>3289.6597534254802</v>
      </c>
      <c r="W48" s="28">
        <f>'62'!$D46*'63'!W48</f>
        <v>22.546670140399819</v>
      </c>
      <c r="X48" s="28">
        <f>'62'!$D46*'63'!X48</f>
        <v>2260.1905291412918</v>
      </c>
      <c r="Y48" s="28">
        <f>'62'!$D46*'63'!Y48</f>
        <v>93.082544700449887</v>
      </c>
      <c r="Z48" s="28">
        <f>'62'!$D46*'63'!Z48</f>
        <v>0</v>
      </c>
      <c r="AA48" s="28">
        <f>SUM(B48:Z48)</f>
        <v>24000.004190830881</v>
      </c>
    </row>
    <row r="49" spans="1:27">
      <c r="A49" s="18" t="s">
        <v>197</v>
      </c>
      <c r="B49" s="28">
        <f>'62'!$D47*'63'!B49</f>
        <v>6878.4251835409314</v>
      </c>
      <c r="C49" s="28">
        <f>'62'!$D47*'63'!C49</f>
        <v>3852.9066904519605</v>
      </c>
      <c r="D49" s="28">
        <f>'62'!$D47*'63'!D49</f>
        <v>2131.6483166480057</v>
      </c>
      <c r="E49" s="28">
        <f>'62'!$D47*'63'!E49</f>
        <v>1101.9630550318957</v>
      </c>
      <c r="F49" s="28">
        <f>'62'!$D47*'63'!F49</f>
        <v>236.4908915783158</v>
      </c>
      <c r="G49" s="28">
        <f>'62'!$D47*'63'!G49</f>
        <v>614.76995481585834</v>
      </c>
      <c r="H49" s="28">
        <f>'62'!$D47*'63'!H49</f>
        <v>0</v>
      </c>
      <c r="I49" s="28">
        <f>'62'!$D47*'63'!I49</f>
        <v>0</v>
      </c>
      <c r="J49" s="28">
        <f>'62'!$D47*'63'!J49</f>
        <v>439.44780215366802</v>
      </c>
      <c r="K49" s="28">
        <f>'62'!$D47*'63'!K49</f>
        <v>646.20621542127969</v>
      </c>
      <c r="L49" s="28">
        <f>'62'!$D47*'63'!L49</f>
        <v>2175.7201419015337</v>
      </c>
      <c r="M49" s="28">
        <f>'62'!$D47*'63'!M49</f>
        <v>890.31488506297069</v>
      </c>
      <c r="N49" s="28">
        <f>'62'!$D47*'63'!N49</f>
        <v>62.212674888611211</v>
      </c>
      <c r="O49" s="28">
        <f>'62'!$D47*'63'!O49</f>
        <v>43.298721726734072</v>
      </c>
      <c r="P49" s="28">
        <f>'62'!$D47*'63'!P49</f>
        <v>1412.824536197254</v>
      </c>
      <c r="Q49" s="28">
        <f>'62'!$D47*'63'!Q49</f>
        <v>779.09138595666536</v>
      </c>
      <c r="R49" s="28">
        <f>'62'!$D47*'63'!R49</f>
        <v>0</v>
      </c>
      <c r="S49" s="28">
        <f>'62'!$D47*'63'!S49</f>
        <v>0</v>
      </c>
      <c r="T49" s="28">
        <f>'62'!$D47*'63'!T49</f>
        <v>277.74605939664605</v>
      </c>
      <c r="U49" s="28">
        <f>'62'!$D47*'63'!U49</f>
        <v>0</v>
      </c>
      <c r="V49" s="28">
        <f>'62'!$D47*'63'!V49</f>
        <v>3865.3502102749394</v>
      </c>
      <c r="W49" s="28">
        <f>'62'!$D47*'63'!W49</f>
        <v>26.492337414969789</v>
      </c>
      <c r="X49" s="28">
        <f>'62'!$D47*'63'!X49</f>
        <v>2655.7238717410182</v>
      </c>
      <c r="Y49" s="28">
        <f>'62'!$D47*'63'!Y49</f>
        <v>109.37199002302862</v>
      </c>
      <c r="Z49" s="28">
        <f>'62'!$D47*'63'!Z49</f>
        <v>0</v>
      </c>
      <c r="AA49" s="28">
        <f>SUM(B49:Z49)</f>
        <v>28200.004924226287</v>
      </c>
    </row>
    <row r="50" spans="1:27">
      <c r="A50" s="18" t="s">
        <v>196</v>
      </c>
      <c r="B50" s="28">
        <f>'62'!$D48*'63'!B50</f>
        <v>24.391578665038764</v>
      </c>
      <c r="C50" s="28">
        <f>'62'!$D48*'63'!C50</f>
        <v>13.662789682453761</v>
      </c>
      <c r="D50" s="28">
        <f>'62'!$D48*'63'!D50</f>
        <v>7.5590365838581768</v>
      </c>
      <c r="E50" s="28">
        <f>'62'!$D48*'63'!E50</f>
        <v>3.9076704079145235</v>
      </c>
      <c r="F50" s="28">
        <f>'62'!$D48*'63'!F50</f>
        <v>0.83862018290182905</v>
      </c>
      <c r="G50" s="28">
        <f>'62'!$D48*'63'!G50</f>
        <v>2.1800353007654554</v>
      </c>
      <c r="H50" s="28">
        <f>'62'!$D48*'63'!H50</f>
        <v>0</v>
      </c>
      <c r="I50" s="28">
        <f>'62'!$D48*'63'!I50</f>
        <v>0</v>
      </c>
      <c r="J50" s="28">
        <f>'62'!$D48*'63'!J50</f>
        <v>1.5583255395520141</v>
      </c>
      <c r="K50" s="28">
        <f>'62'!$D48*'63'!K50</f>
        <v>2.2915114022031196</v>
      </c>
      <c r="L50" s="28">
        <f>'62'!$D48*'63'!L50</f>
        <v>7.7153196521330987</v>
      </c>
      <c r="M50" s="28">
        <f>'62'!$D48*'63'!M50</f>
        <v>3.1571449824928037</v>
      </c>
      <c r="N50" s="28">
        <f>'62'!$D48*'63'!N50</f>
        <v>0.22061232230003977</v>
      </c>
      <c r="O50" s="28">
        <f>'62'!$D48*'63'!O50</f>
        <v>0.15354156640685843</v>
      </c>
      <c r="P50" s="28">
        <f>'62'!$D48*'63'!P50</f>
        <v>5.0100160858058658</v>
      </c>
      <c r="Q50" s="28">
        <f>'62'!$D48*'63'!Q50</f>
        <v>2.7627354111938489</v>
      </c>
      <c r="R50" s="28">
        <f>'62'!$D48*'63'!R50</f>
        <v>0</v>
      </c>
      <c r="S50" s="28">
        <f>'62'!$D48*'63'!S50</f>
        <v>0</v>
      </c>
      <c r="T50" s="28">
        <f>'62'!$D48*'63'!T50</f>
        <v>0.98491510424342577</v>
      </c>
      <c r="U50" s="28">
        <f>'62'!$D48*'63'!U50</f>
        <v>0</v>
      </c>
      <c r="V50" s="28">
        <f>'62'!$D48*'63'!V50</f>
        <v>13.706915639272834</v>
      </c>
      <c r="W50" s="28">
        <f>'62'!$D48*'63'!W50</f>
        <v>9.3944458918332585E-2</v>
      </c>
      <c r="X50" s="28">
        <f>'62'!$D48*'63'!X50</f>
        <v>9.4174605380887169</v>
      </c>
      <c r="Y50" s="28">
        <f>'62'!$D48*'63'!Y50</f>
        <v>0.38784393625187452</v>
      </c>
      <c r="Z50" s="28">
        <f>'62'!$D48*'63'!Z50</f>
        <v>0</v>
      </c>
      <c r="AA50" s="28">
        <f>SUM(B50:Z50)</f>
        <v>100.00001746179535</v>
      </c>
    </row>
    <row r="51" spans="1:27">
      <c r="A51" s="18" t="s">
        <v>195</v>
      </c>
      <c r="B51" s="28">
        <f>'62'!$D49*'63'!B51</f>
        <v>24.391578665038764</v>
      </c>
      <c r="C51" s="28">
        <f>'62'!$D49*'63'!C51</f>
        <v>13.662789682453761</v>
      </c>
      <c r="D51" s="28">
        <f>'62'!$D49*'63'!D51</f>
        <v>7.5590365838581768</v>
      </c>
      <c r="E51" s="28">
        <f>'62'!$D49*'63'!E51</f>
        <v>3.9076704079145235</v>
      </c>
      <c r="F51" s="28">
        <f>'62'!$D49*'63'!F51</f>
        <v>0.83862018290182905</v>
      </c>
      <c r="G51" s="28">
        <f>'62'!$D49*'63'!G51</f>
        <v>2.1800353007654554</v>
      </c>
      <c r="H51" s="28">
        <f>'62'!$D49*'63'!H51</f>
        <v>0</v>
      </c>
      <c r="I51" s="28">
        <f>'62'!$D49*'63'!I51</f>
        <v>0</v>
      </c>
      <c r="J51" s="28">
        <f>'62'!$D49*'63'!J51</f>
        <v>1.5583255395520141</v>
      </c>
      <c r="K51" s="28">
        <f>'62'!$D49*'63'!K51</f>
        <v>2.2915114022031196</v>
      </c>
      <c r="L51" s="28">
        <f>'62'!$D49*'63'!L51</f>
        <v>7.7153196521330987</v>
      </c>
      <c r="M51" s="28">
        <f>'62'!$D49*'63'!M51</f>
        <v>3.1571449824928037</v>
      </c>
      <c r="N51" s="28">
        <f>'62'!$D49*'63'!N51</f>
        <v>0.22061232230003977</v>
      </c>
      <c r="O51" s="28">
        <f>'62'!$D49*'63'!O51</f>
        <v>0.15354156640685843</v>
      </c>
      <c r="P51" s="28">
        <f>'62'!$D49*'63'!P51</f>
        <v>5.0100160858058658</v>
      </c>
      <c r="Q51" s="28">
        <f>'62'!$D49*'63'!Q51</f>
        <v>2.7627354111938489</v>
      </c>
      <c r="R51" s="28">
        <f>'62'!$D49*'63'!R51</f>
        <v>0</v>
      </c>
      <c r="S51" s="28">
        <f>'62'!$D49*'63'!S51</f>
        <v>0</v>
      </c>
      <c r="T51" s="28">
        <f>'62'!$D49*'63'!T51</f>
        <v>0.98491510424342577</v>
      </c>
      <c r="U51" s="28">
        <f>'62'!$D49*'63'!U51</f>
        <v>0</v>
      </c>
      <c r="V51" s="28">
        <f>'62'!$D49*'63'!V51</f>
        <v>13.706915639272834</v>
      </c>
      <c r="W51" s="28">
        <f>'62'!$D49*'63'!W51</f>
        <v>9.3944458918332585E-2</v>
      </c>
      <c r="X51" s="28">
        <f>'62'!$D49*'63'!X51</f>
        <v>9.4174605380887169</v>
      </c>
      <c r="Y51" s="28">
        <f>'62'!$D49*'63'!Y51</f>
        <v>0.38784393625187452</v>
      </c>
      <c r="Z51" s="28">
        <f>'62'!$D49*'63'!Z51</f>
        <v>0</v>
      </c>
      <c r="AA51" s="28">
        <f>SUM(B51:Z51)</f>
        <v>100.00001746179535</v>
      </c>
    </row>
    <row r="52" spans="1:27">
      <c r="A52" s="18" t="s">
        <v>194</v>
      </c>
      <c r="B52" s="28">
        <f>'62'!$D50*'63'!B52</f>
        <v>114640.41972568218</v>
      </c>
      <c r="C52" s="28">
        <f>'62'!$D50*'63'!C52</f>
        <v>64215.111507532674</v>
      </c>
      <c r="D52" s="28">
        <f>'62'!$D50*'63'!D52</f>
        <v>35527.471944133431</v>
      </c>
      <c r="E52" s="28">
        <f>'62'!$D50*'63'!E52</f>
        <v>18366.050917198259</v>
      </c>
      <c r="F52" s="28">
        <f>'62'!$D50*'63'!F52</f>
        <v>3941.5148596385966</v>
      </c>
      <c r="G52" s="28">
        <f>'62'!$D50*'63'!G52</f>
        <v>10246.165913597639</v>
      </c>
      <c r="H52" s="28">
        <f>'62'!$D50*'63'!H52</f>
        <v>0</v>
      </c>
      <c r="I52" s="28">
        <f>'62'!$D50*'63'!I52</f>
        <v>0</v>
      </c>
      <c r="J52" s="28">
        <f>'62'!$D50*'63'!J52</f>
        <v>7324.1300358944663</v>
      </c>
      <c r="K52" s="28">
        <f>'62'!$D50*'63'!K52</f>
        <v>10770.103590354662</v>
      </c>
      <c r="L52" s="28">
        <f>'62'!$D50*'63'!L52</f>
        <v>36262.002365025561</v>
      </c>
      <c r="M52" s="28">
        <f>'62'!$D50*'63'!M52</f>
        <v>14838.581417716177</v>
      </c>
      <c r="N52" s="28">
        <f>'62'!$D50*'63'!N52</f>
        <v>1036.8779148101869</v>
      </c>
      <c r="O52" s="28">
        <f>'62'!$D50*'63'!O52</f>
        <v>721.64536211223458</v>
      </c>
      <c r="P52" s="28">
        <f>'62'!$D50*'63'!P52</f>
        <v>23547.075603287569</v>
      </c>
      <c r="Q52" s="28">
        <f>'62'!$D50*'63'!Q52</f>
        <v>12984.85643261109</v>
      </c>
      <c r="R52" s="28">
        <f>'62'!$D50*'63'!R52</f>
        <v>0</v>
      </c>
      <c r="S52" s="28">
        <f>'62'!$D50*'63'!S52</f>
        <v>0</v>
      </c>
      <c r="T52" s="28">
        <f>'62'!$D50*'63'!T52</f>
        <v>4629.1009899441015</v>
      </c>
      <c r="U52" s="28">
        <f>'62'!$D50*'63'!U52</f>
        <v>0</v>
      </c>
      <c r="V52" s="28">
        <f>'62'!$D50*'63'!V52</f>
        <v>64422.503504582324</v>
      </c>
      <c r="W52" s="28">
        <f>'62'!$D50*'63'!W52</f>
        <v>441.53895691616316</v>
      </c>
      <c r="X52" s="28">
        <f>'62'!$D50*'63'!X52</f>
        <v>44262.06452901697</v>
      </c>
      <c r="Y52" s="28">
        <f>'62'!$D50*'63'!Y52</f>
        <v>1822.8665003838103</v>
      </c>
      <c r="Z52" s="28">
        <f>'62'!$D50*'63'!Z52</f>
        <v>0</v>
      </c>
      <c r="AA52" s="28">
        <f>SUM(B52:Z52)</f>
        <v>470000.08207043813</v>
      </c>
    </row>
    <row r="53" spans="1:27">
      <c r="A53" s="18" t="s">
        <v>193</v>
      </c>
      <c r="B53" s="28">
        <f>'62'!$D51*'63'!B53</f>
        <v>0</v>
      </c>
      <c r="C53" s="28">
        <f>'62'!$D51*'63'!C53</f>
        <v>0</v>
      </c>
      <c r="D53" s="28">
        <f>'62'!$D51*'63'!D53</f>
        <v>0</v>
      </c>
      <c r="E53" s="28">
        <f>'62'!$D51*'63'!E53</f>
        <v>0</v>
      </c>
      <c r="F53" s="28">
        <f>'62'!$D51*'63'!F53</f>
        <v>0</v>
      </c>
      <c r="G53" s="28">
        <f>'62'!$D51*'63'!G53</f>
        <v>0</v>
      </c>
      <c r="H53" s="28">
        <f>'62'!$D51*'63'!H53</f>
        <v>0</v>
      </c>
      <c r="I53" s="28">
        <f>'62'!$D51*'63'!I53</f>
        <v>0</v>
      </c>
      <c r="J53" s="28">
        <f>'62'!$D51*'63'!J53</f>
        <v>0</v>
      </c>
      <c r="K53" s="28">
        <f>'62'!$D51*'63'!K53</f>
        <v>0</v>
      </c>
      <c r="L53" s="28">
        <f>'62'!$D51*'63'!L53</f>
        <v>0</v>
      </c>
      <c r="M53" s="28">
        <f>'62'!$D51*'63'!M53</f>
        <v>0</v>
      </c>
      <c r="N53" s="28">
        <f>'62'!$D51*'63'!N53</f>
        <v>0</v>
      </c>
      <c r="O53" s="28">
        <f>'62'!$D51*'63'!O53</f>
        <v>0</v>
      </c>
      <c r="P53" s="28">
        <f>'62'!$D51*'63'!P53</f>
        <v>0</v>
      </c>
      <c r="Q53" s="28">
        <f>'62'!$D51*'63'!Q53</f>
        <v>0</v>
      </c>
      <c r="R53" s="28">
        <f>'62'!$D51*'63'!R53</f>
        <v>0</v>
      </c>
      <c r="S53" s="28">
        <f>'62'!$D51*'63'!S53</f>
        <v>0</v>
      </c>
      <c r="T53" s="28">
        <f>'62'!$D51*'63'!T53</f>
        <v>0</v>
      </c>
      <c r="U53" s="28">
        <f>'62'!$D51*'63'!U53</f>
        <v>0</v>
      </c>
      <c r="V53" s="28">
        <f>'62'!$D51*'63'!V53</f>
        <v>0</v>
      </c>
      <c r="W53" s="28">
        <f>'62'!$D51*'63'!W53</f>
        <v>0</v>
      </c>
      <c r="X53" s="28">
        <f>'62'!$D51*'63'!X53</f>
        <v>0</v>
      </c>
      <c r="Y53" s="28">
        <f>'62'!$D51*'63'!Y53</f>
        <v>0</v>
      </c>
      <c r="Z53" s="28">
        <f>'62'!$D51*'63'!Z53</f>
        <v>0</v>
      </c>
      <c r="AA53" s="28">
        <f>SUM(B53:Z53)</f>
        <v>0</v>
      </c>
    </row>
    <row r="54" spans="1:27">
      <c r="A54" s="18" t="s">
        <v>35</v>
      </c>
      <c r="B54" s="28">
        <f>'62'!$D52*'63'!B54</f>
        <v>0</v>
      </c>
      <c r="C54" s="28">
        <f>'62'!$D52*'63'!C54</f>
        <v>0</v>
      </c>
      <c r="D54" s="28">
        <f>'62'!$D52*'63'!D54</f>
        <v>0</v>
      </c>
      <c r="E54" s="28">
        <f>'62'!$D52*'63'!E54</f>
        <v>0</v>
      </c>
      <c r="F54" s="28">
        <f>'62'!$D52*'63'!F54</f>
        <v>0</v>
      </c>
      <c r="G54" s="28">
        <f>'62'!$D52*'63'!G54</f>
        <v>0</v>
      </c>
      <c r="H54" s="28">
        <f>'62'!$D52*'63'!H54</f>
        <v>0</v>
      </c>
      <c r="I54" s="28">
        <f>'62'!$D52*'63'!I54</f>
        <v>0</v>
      </c>
      <c r="J54" s="28">
        <f>'62'!$D52*'63'!J54</f>
        <v>0</v>
      </c>
      <c r="K54" s="28">
        <f>'62'!$D52*'63'!K54</f>
        <v>0</v>
      </c>
      <c r="L54" s="28">
        <f>'62'!$D52*'63'!L54</f>
        <v>0</v>
      </c>
      <c r="M54" s="28">
        <f>'62'!$D52*'63'!M54</f>
        <v>0</v>
      </c>
      <c r="N54" s="28">
        <f>'62'!$D52*'63'!N54</f>
        <v>0</v>
      </c>
      <c r="O54" s="28">
        <f>'62'!$D52*'63'!O54</f>
        <v>0</v>
      </c>
      <c r="P54" s="28">
        <f>'62'!$D52*'63'!P54</f>
        <v>0</v>
      </c>
      <c r="Q54" s="28">
        <f>'62'!$D52*'63'!Q54</f>
        <v>0</v>
      </c>
      <c r="R54" s="28">
        <f>'62'!$D52*'63'!R54</f>
        <v>0</v>
      </c>
      <c r="S54" s="28">
        <f>'62'!$D52*'63'!S54</f>
        <v>0</v>
      </c>
      <c r="T54" s="28">
        <f>'62'!$D52*'63'!T54</f>
        <v>0</v>
      </c>
      <c r="U54" s="28">
        <f>'62'!$D52*'63'!U54</f>
        <v>0</v>
      </c>
      <c r="V54" s="28">
        <f>'62'!$D52*'63'!V54</f>
        <v>0</v>
      </c>
      <c r="W54" s="28">
        <f>'62'!$D52*'63'!W54</f>
        <v>0</v>
      </c>
      <c r="X54" s="28">
        <f>'62'!$D52*'63'!X54</f>
        <v>0</v>
      </c>
      <c r="Y54" s="28">
        <f>'62'!$D52*'63'!Y54</f>
        <v>0</v>
      </c>
      <c r="Z54" s="28">
        <f>'62'!$D52*'63'!Z54</f>
        <v>0</v>
      </c>
      <c r="AA54" s="28">
        <f>SUM(B54:Z54)</f>
        <v>0</v>
      </c>
    </row>
    <row r="55" spans="1:27">
      <c r="A55" s="18" t="s">
        <v>35</v>
      </c>
      <c r="B55" s="28">
        <f>'62'!$D53*'63'!B55</f>
        <v>0</v>
      </c>
      <c r="C55" s="28">
        <f>'62'!$D53*'63'!C55</f>
        <v>0</v>
      </c>
      <c r="D55" s="28">
        <f>'62'!$D53*'63'!D55</f>
        <v>0</v>
      </c>
      <c r="E55" s="28">
        <f>'62'!$D53*'63'!E55</f>
        <v>0</v>
      </c>
      <c r="F55" s="28">
        <f>'62'!$D53*'63'!F55</f>
        <v>0</v>
      </c>
      <c r="G55" s="28">
        <f>'62'!$D53*'63'!G55</f>
        <v>0</v>
      </c>
      <c r="H55" s="28">
        <f>'62'!$D53*'63'!H55</f>
        <v>0</v>
      </c>
      <c r="I55" s="28">
        <f>'62'!$D53*'63'!I55</f>
        <v>0</v>
      </c>
      <c r="J55" s="28">
        <f>'62'!$D53*'63'!J55</f>
        <v>0</v>
      </c>
      <c r="K55" s="28">
        <f>'62'!$D53*'63'!K55</f>
        <v>0</v>
      </c>
      <c r="L55" s="28">
        <f>'62'!$D53*'63'!L55</f>
        <v>0</v>
      </c>
      <c r="M55" s="28">
        <f>'62'!$D53*'63'!M55</f>
        <v>0</v>
      </c>
      <c r="N55" s="28">
        <f>'62'!$D53*'63'!N55</f>
        <v>0</v>
      </c>
      <c r="O55" s="28">
        <f>'62'!$D53*'63'!O55</f>
        <v>0</v>
      </c>
      <c r="P55" s="28">
        <f>'62'!$D53*'63'!P55</f>
        <v>0</v>
      </c>
      <c r="Q55" s="28">
        <f>'62'!$D53*'63'!Q55</f>
        <v>0</v>
      </c>
      <c r="R55" s="28">
        <f>'62'!$D53*'63'!R55</f>
        <v>0</v>
      </c>
      <c r="S55" s="28">
        <f>'62'!$D53*'63'!S55</f>
        <v>0</v>
      </c>
      <c r="T55" s="28">
        <f>'62'!$D53*'63'!T55</f>
        <v>0</v>
      </c>
      <c r="U55" s="28">
        <f>'62'!$D53*'63'!U55</f>
        <v>0</v>
      </c>
      <c r="V55" s="28">
        <f>'62'!$D53*'63'!V55</f>
        <v>0</v>
      </c>
      <c r="W55" s="28">
        <f>'62'!$D53*'63'!W55</f>
        <v>0</v>
      </c>
      <c r="X55" s="28">
        <f>'62'!$D53*'63'!X55</f>
        <v>0</v>
      </c>
      <c r="Y55" s="28">
        <f>'62'!$D53*'63'!Y55</f>
        <v>0</v>
      </c>
      <c r="Z55" s="28">
        <f>'62'!$D53*'63'!Z55</f>
        <v>0</v>
      </c>
      <c r="AA55" s="28">
        <f>SUM(B55:Z55)</f>
        <v>0</v>
      </c>
    </row>
    <row r="56" spans="1:27">
      <c r="A56" s="18" t="s">
        <v>35</v>
      </c>
      <c r="B56" s="28">
        <f>'62'!$D54*'63'!B56</f>
        <v>0</v>
      </c>
      <c r="C56" s="28">
        <f>'62'!$D54*'63'!C56</f>
        <v>0</v>
      </c>
      <c r="D56" s="28">
        <f>'62'!$D54*'63'!D56</f>
        <v>0</v>
      </c>
      <c r="E56" s="28">
        <f>'62'!$D54*'63'!E56</f>
        <v>0</v>
      </c>
      <c r="F56" s="28">
        <f>'62'!$D54*'63'!F56</f>
        <v>0</v>
      </c>
      <c r="G56" s="28">
        <f>'62'!$D54*'63'!G56</f>
        <v>0</v>
      </c>
      <c r="H56" s="28">
        <f>'62'!$D54*'63'!H56</f>
        <v>0</v>
      </c>
      <c r="I56" s="28">
        <f>'62'!$D54*'63'!I56</f>
        <v>0</v>
      </c>
      <c r="J56" s="28">
        <f>'62'!$D54*'63'!J56</f>
        <v>0</v>
      </c>
      <c r="K56" s="28">
        <f>'62'!$D54*'63'!K56</f>
        <v>0</v>
      </c>
      <c r="L56" s="28">
        <f>'62'!$D54*'63'!L56</f>
        <v>0</v>
      </c>
      <c r="M56" s="28">
        <f>'62'!$D54*'63'!M56</f>
        <v>0</v>
      </c>
      <c r="N56" s="28">
        <f>'62'!$D54*'63'!N56</f>
        <v>0</v>
      </c>
      <c r="O56" s="28">
        <f>'62'!$D54*'63'!O56</f>
        <v>0</v>
      </c>
      <c r="P56" s="28">
        <f>'62'!$D54*'63'!P56</f>
        <v>0</v>
      </c>
      <c r="Q56" s="28">
        <f>'62'!$D54*'63'!Q56</f>
        <v>0</v>
      </c>
      <c r="R56" s="28">
        <f>'62'!$D54*'63'!R56</f>
        <v>0</v>
      </c>
      <c r="S56" s="28">
        <f>'62'!$D54*'63'!S56</f>
        <v>0</v>
      </c>
      <c r="T56" s="28">
        <f>'62'!$D54*'63'!T56</f>
        <v>0</v>
      </c>
      <c r="U56" s="28">
        <f>'62'!$D54*'63'!U56</f>
        <v>0</v>
      </c>
      <c r="V56" s="28">
        <f>'62'!$D54*'63'!V56</f>
        <v>0</v>
      </c>
      <c r="W56" s="28">
        <f>'62'!$D54*'63'!W56</f>
        <v>0</v>
      </c>
      <c r="X56" s="28">
        <f>'62'!$D54*'63'!X56</f>
        <v>0</v>
      </c>
      <c r="Y56" s="28">
        <f>'62'!$D54*'63'!Y56</f>
        <v>0</v>
      </c>
      <c r="Z56" s="28">
        <f>'62'!$D54*'63'!Z56</f>
        <v>0</v>
      </c>
      <c r="AA56" s="28">
        <f>SUM(B56:Z56)</f>
        <v>0</v>
      </c>
    </row>
    <row r="57" spans="1:27">
      <c r="A57" s="18" t="s">
        <v>35</v>
      </c>
      <c r="B57" s="28">
        <f>'62'!$D55*'63'!B57</f>
        <v>0</v>
      </c>
      <c r="C57" s="28">
        <f>'62'!$D55*'63'!C57</f>
        <v>0</v>
      </c>
      <c r="D57" s="28">
        <f>'62'!$D55*'63'!D57</f>
        <v>0</v>
      </c>
      <c r="E57" s="28">
        <f>'62'!$D55*'63'!E57</f>
        <v>0</v>
      </c>
      <c r="F57" s="28">
        <f>'62'!$D55*'63'!F57</f>
        <v>0</v>
      </c>
      <c r="G57" s="28">
        <f>'62'!$D55*'63'!G57</f>
        <v>0</v>
      </c>
      <c r="H57" s="28">
        <f>'62'!$D55*'63'!H57</f>
        <v>0</v>
      </c>
      <c r="I57" s="28">
        <f>'62'!$D55*'63'!I57</f>
        <v>0</v>
      </c>
      <c r="J57" s="28">
        <f>'62'!$D55*'63'!J57</f>
        <v>0</v>
      </c>
      <c r="K57" s="28">
        <f>'62'!$D55*'63'!K57</f>
        <v>0</v>
      </c>
      <c r="L57" s="28">
        <f>'62'!$D55*'63'!L57</f>
        <v>0</v>
      </c>
      <c r="M57" s="28">
        <f>'62'!$D55*'63'!M57</f>
        <v>0</v>
      </c>
      <c r="N57" s="28">
        <f>'62'!$D55*'63'!N57</f>
        <v>0</v>
      </c>
      <c r="O57" s="28">
        <f>'62'!$D55*'63'!O57</f>
        <v>0</v>
      </c>
      <c r="P57" s="28">
        <f>'62'!$D55*'63'!P57</f>
        <v>0</v>
      </c>
      <c r="Q57" s="28">
        <f>'62'!$D55*'63'!Q57</f>
        <v>0</v>
      </c>
      <c r="R57" s="28">
        <f>'62'!$D55*'63'!R57</f>
        <v>0</v>
      </c>
      <c r="S57" s="28">
        <f>'62'!$D55*'63'!S57</f>
        <v>0</v>
      </c>
      <c r="T57" s="28">
        <f>'62'!$D55*'63'!T57</f>
        <v>0</v>
      </c>
      <c r="U57" s="28">
        <f>'62'!$D55*'63'!U57</f>
        <v>0</v>
      </c>
      <c r="V57" s="28">
        <f>'62'!$D55*'63'!V57</f>
        <v>0</v>
      </c>
      <c r="W57" s="28">
        <f>'62'!$D55*'63'!W57</f>
        <v>0</v>
      </c>
      <c r="X57" s="28">
        <f>'62'!$D55*'63'!X57</f>
        <v>0</v>
      </c>
      <c r="Y57" s="28">
        <f>'62'!$D55*'63'!Y57</f>
        <v>0</v>
      </c>
      <c r="Z57" s="28">
        <f>'62'!$D55*'63'!Z57</f>
        <v>0</v>
      </c>
      <c r="AA57" s="28">
        <f>SUM(B57:Z57)</f>
        <v>0</v>
      </c>
    </row>
    <row r="58" spans="1:27">
      <c r="A58" s="18" t="s">
        <v>35</v>
      </c>
      <c r="B58" s="28">
        <f>'62'!$D56*'63'!B58</f>
        <v>0</v>
      </c>
      <c r="C58" s="28">
        <f>'62'!$D56*'63'!C58</f>
        <v>0</v>
      </c>
      <c r="D58" s="28">
        <f>'62'!$D56*'63'!D58</f>
        <v>0</v>
      </c>
      <c r="E58" s="28">
        <f>'62'!$D56*'63'!E58</f>
        <v>0</v>
      </c>
      <c r="F58" s="28">
        <f>'62'!$D56*'63'!F58</f>
        <v>0</v>
      </c>
      <c r="G58" s="28">
        <f>'62'!$D56*'63'!G58</f>
        <v>0</v>
      </c>
      <c r="H58" s="28">
        <f>'62'!$D56*'63'!H58</f>
        <v>0</v>
      </c>
      <c r="I58" s="28">
        <f>'62'!$D56*'63'!I58</f>
        <v>0</v>
      </c>
      <c r="J58" s="28">
        <f>'62'!$D56*'63'!J58</f>
        <v>0</v>
      </c>
      <c r="K58" s="28">
        <f>'62'!$D56*'63'!K58</f>
        <v>0</v>
      </c>
      <c r="L58" s="28">
        <f>'62'!$D56*'63'!L58</f>
        <v>0</v>
      </c>
      <c r="M58" s="28">
        <f>'62'!$D56*'63'!M58</f>
        <v>0</v>
      </c>
      <c r="N58" s="28">
        <f>'62'!$D56*'63'!N58</f>
        <v>0</v>
      </c>
      <c r="O58" s="28">
        <f>'62'!$D56*'63'!O58</f>
        <v>0</v>
      </c>
      <c r="P58" s="28">
        <f>'62'!$D56*'63'!P58</f>
        <v>0</v>
      </c>
      <c r="Q58" s="28">
        <f>'62'!$D56*'63'!Q58</f>
        <v>0</v>
      </c>
      <c r="R58" s="28">
        <f>'62'!$D56*'63'!R58</f>
        <v>0</v>
      </c>
      <c r="S58" s="28">
        <f>'62'!$D56*'63'!S58</f>
        <v>0</v>
      </c>
      <c r="T58" s="28">
        <f>'62'!$D56*'63'!T58</f>
        <v>0</v>
      </c>
      <c r="U58" s="28">
        <f>'62'!$D56*'63'!U58</f>
        <v>0</v>
      </c>
      <c r="V58" s="28">
        <f>'62'!$D56*'63'!V58</f>
        <v>0</v>
      </c>
      <c r="W58" s="28">
        <f>'62'!$D56*'63'!W58</f>
        <v>0</v>
      </c>
      <c r="X58" s="28">
        <f>'62'!$D56*'63'!X58</f>
        <v>0</v>
      </c>
      <c r="Y58" s="28">
        <f>'62'!$D56*'63'!Y58</f>
        <v>0</v>
      </c>
      <c r="Z58" s="28">
        <f>'62'!$D56*'63'!Z58</f>
        <v>0</v>
      </c>
      <c r="AA58" s="28">
        <f>SUM(B58:Z58)</f>
        <v>0</v>
      </c>
    </row>
    <row r="59" spans="1:27">
      <c r="A59" s="18" t="s">
        <v>35</v>
      </c>
      <c r="B59" s="28">
        <f>'62'!$D57*'63'!B59</f>
        <v>0</v>
      </c>
      <c r="C59" s="28">
        <f>'62'!$D57*'63'!C59</f>
        <v>0</v>
      </c>
      <c r="D59" s="28">
        <f>'62'!$D57*'63'!D59</f>
        <v>0</v>
      </c>
      <c r="E59" s="28">
        <f>'62'!$D57*'63'!E59</f>
        <v>0</v>
      </c>
      <c r="F59" s="28">
        <f>'62'!$D57*'63'!F59</f>
        <v>0</v>
      </c>
      <c r="G59" s="28">
        <f>'62'!$D57*'63'!G59</f>
        <v>0</v>
      </c>
      <c r="H59" s="28">
        <f>'62'!$D57*'63'!H59</f>
        <v>0</v>
      </c>
      <c r="I59" s="28">
        <f>'62'!$D57*'63'!I59</f>
        <v>0</v>
      </c>
      <c r="J59" s="28">
        <f>'62'!$D57*'63'!J59</f>
        <v>0</v>
      </c>
      <c r="K59" s="28">
        <f>'62'!$D57*'63'!K59</f>
        <v>0</v>
      </c>
      <c r="L59" s="28">
        <f>'62'!$D57*'63'!L59</f>
        <v>0</v>
      </c>
      <c r="M59" s="28">
        <f>'62'!$D57*'63'!M59</f>
        <v>0</v>
      </c>
      <c r="N59" s="28">
        <f>'62'!$D57*'63'!N59</f>
        <v>0</v>
      </c>
      <c r="O59" s="28">
        <f>'62'!$D57*'63'!O59</f>
        <v>0</v>
      </c>
      <c r="P59" s="28">
        <f>'62'!$D57*'63'!P59</f>
        <v>0</v>
      </c>
      <c r="Q59" s="28">
        <f>'62'!$D57*'63'!Q59</f>
        <v>0</v>
      </c>
      <c r="R59" s="28">
        <f>'62'!$D57*'63'!R59</f>
        <v>0</v>
      </c>
      <c r="S59" s="28">
        <f>'62'!$D57*'63'!S59</f>
        <v>0</v>
      </c>
      <c r="T59" s="28">
        <f>'62'!$D57*'63'!T59</f>
        <v>0</v>
      </c>
      <c r="U59" s="28">
        <f>'62'!$D57*'63'!U59</f>
        <v>0</v>
      </c>
      <c r="V59" s="28">
        <f>'62'!$D57*'63'!V59</f>
        <v>0</v>
      </c>
      <c r="W59" s="28">
        <f>'62'!$D57*'63'!W59</f>
        <v>0</v>
      </c>
      <c r="X59" s="28">
        <f>'62'!$D57*'63'!X59</f>
        <v>0</v>
      </c>
      <c r="Y59" s="28">
        <f>'62'!$D57*'63'!Y59</f>
        <v>0</v>
      </c>
      <c r="Z59" s="28">
        <f>'62'!$D57*'63'!Z59</f>
        <v>0</v>
      </c>
      <c r="AA59" s="28">
        <f>SUM(B59:Z59)</f>
        <v>0</v>
      </c>
    </row>
    <row r="60" spans="1:27">
      <c r="A60" s="18" t="s">
        <v>186</v>
      </c>
      <c r="B60" s="28">
        <f>'62'!$D58*'63'!B60</f>
        <v>37824.021035875609</v>
      </c>
      <c r="C60" s="28">
        <f>'62'!$D58*'63'!C60</f>
        <v>21186.887960581047</v>
      </c>
      <c r="D60" s="28">
        <f>'62'!$D58*'63'!D60</f>
        <v>11721.798030588874</v>
      </c>
      <c r="E60" s="28">
        <f>'62'!$D58*'63'!E60</f>
        <v>6059.6245015530521</v>
      </c>
      <c r="F60" s="28">
        <f>'62'!$D58*'63'!F60</f>
        <v>1300.4483176258664</v>
      </c>
      <c r="G60" s="28">
        <f>'62'!$D58*'63'!G60</f>
        <v>3380.5807408969913</v>
      </c>
      <c r="H60" s="28">
        <f>'62'!$D58*'63'!H60</f>
        <v>0</v>
      </c>
      <c r="I60" s="28">
        <f>'62'!$D58*'63'!I60</f>
        <v>0</v>
      </c>
      <c r="J60" s="28">
        <f>'62'!$D58*'63'!J60</f>
        <v>2416.4954141833082</v>
      </c>
      <c r="K60" s="28">
        <f>'62'!$D58*'63'!K60</f>
        <v>3553.4467313963778</v>
      </c>
      <c r="L60" s="28">
        <f>'62'!$D58*'63'!L60</f>
        <v>11964.146184562796</v>
      </c>
      <c r="M60" s="28">
        <f>'62'!$D58*'63'!M60</f>
        <v>4895.7847243515907</v>
      </c>
      <c r="N60" s="28">
        <f>'62'!$D58*'63'!N60</f>
        <v>342.10352819067168</v>
      </c>
      <c r="O60" s="28">
        <f>'62'!$D58*'63'!O60</f>
        <v>238.09690702711535</v>
      </c>
      <c r="P60" s="28">
        <f>'62'!$D58*'63'!P60</f>
        <v>7769.0319442591563</v>
      </c>
      <c r="Q60" s="28">
        <f>'62'!$D58*'63'!Q60</f>
        <v>4284.1738021383017</v>
      </c>
      <c r="R60" s="28">
        <f>'62'!$D58*'63'!R60</f>
        <v>0</v>
      </c>
      <c r="S60" s="28">
        <f>'62'!$D58*'63'!S60</f>
        <v>0</v>
      </c>
      <c r="T60" s="28">
        <f>'62'!$D58*'63'!T60</f>
        <v>1527.3078521502803</v>
      </c>
      <c r="U60" s="28">
        <f>'62'!$D58*'63'!U60</f>
        <v>0</v>
      </c>
      <c r="V60" s="28">
        <f>'62'!$D58*'63'!V60</f>
        <v>21255.314081820386</v>
      </c>
      <c r="W60" s="28">
        <f>'62'!$D58*'63'!W60</f>
        <v>145.67967244465834</v>
      </c>
      <c r="X60" s="28">
        <f>'62'!$D58*'63'!X60</f>
        <v>14603.656056414173</v>
      </c>
      <c r="Y60" s="28">
        <f>'62'!$D58*'63'!Y60</f>
        <v>601.42959194578179</v>
      </c>
      <c r="Z60" s="28">
        <f>'62'!$D58*'63'!Z60</f>
        <v>0</v>
      </c>
      <c r="AA60" s="28">
        <f>SUM(B60:Z60)</f>
        <v>155070.02707800604</v>
      </c>
    </row>
    <row r="61" spans="1:27">
      <c r="A61" s="18" t="s">
        <v>35</v>
      </c>
      <c r="B61" s="28">
        <f>'62'!$D59*'63'!B61</f>
        <v>0</v>
      </c>
      <c r="C61" s="28">
        <f>'62'!$D59*'63'!C61</f>
        <v>0</v>
      </c>
      <c r="D61" s="28">
        <f>'62'!$D59*'63'!D61</f>
        <v>0</v>
      </c>
      <c r="E61" s="28">
        <f>'62'!$D59*'63'!E61</f>
        <v>0</v>
      </c>
      <c r="F61" s="28">
        <f>'62'!$D59*'63'!F61</f>
        <v>0</v>
      </c>
      <c r="G61" s="28">
        <f>'62'!$D59*'63'!G61</f>
        <v>0</v>
      </c>
      <c r="H61" s="28">
        <f>'62'!$D59*'63'!H61</f>
        <v>0</v>
      </c>
      <c r="I61" s="28">
        <f>'62'!$D59*'63'!I61</f>
        <v>0</v>
      </c>
      <c r="J61" s="28">
        <f>'62'!$D59*'63'!J61</f>
        <v>0</v>
      </c>
      <c r="K61" s="28">
        <f>'62'!$D59*'63'!K61</f>
        <v>0</v>
      </c>
      <c r="L61" s="28">
        <f>'62'!$D59*'63'!L61</f>
        <v>0</v>
      </c>
      <c r="M61" s="28">
        <f>'62'!$D59*'63'!M61</f>
        <v>0</v>
      </c>
      <c r="N61" s="28">
        <f>'62'!$D59*'63'!N61</f>
        <v>0</v>
      </c>
      <c r="O61" s="28">
        <f>'62'!$D59*'63'!O61</f>
        <v>0</v>
      </c>
      <c r="P61" s="28">
        <f>'62'!$D59*'63'!P61</f>
        <v>0</v>
      </c>
      <c r="Q61" s="28">
        <f>'62'!$D59*'63'!Q61</f>
        <v>0</v>
      </c>
      <c r="R61" s="28">
        <f>'62'!$D59*'63'!R61</f>
        <v>0</v>
      </c>
      <c r="S61" s="28">
        <f>'62'!$D59*'63'!S61</f>
        <v>0</v>
      </c>
      <c r="T61" s="28">
        <f>'62'!$D59*'63'!T61</f>
        <v>0</v>
      </c>
      <c r="U61" s="28">
        <f>'62'!$D59*'63'!U61</f>
        <v>0</v>
      </c>
      <c r="V61" s="28">
        <f>'62'!$D59*'63'!V61</f>
        <v>0</v>
      </c>
      <c r="W61" s="28">
        <f>'62'!$D59*'63'!W61</f>
        <v>0</v>
      </c>
      <c r="X61" s="28">
        <f>'62'!$D59*'63'!X61</f>
        <v>0</v>
      </c>
      <c r="Y61" s="28">
        <f>'62'!$D59*'63'!Y61</f>
        <v>0</v>
      </c>
      <c r="Z61" s="28">
        <f>'62'!$D59*'63'!Z61</f>
        <v>0</v>
      </c>
      <c r="AA61" s="28">
        <f>SUM(B61:Z61)</f>
        <v>0</v>
      </c>
    </row>
    <row r="62" spans="1:27">
      <c r="A62" s="18" t="s">
        <v>35</v>
      </c>
      <c r="B62" s="28">
        <f>'62'!$D60*'63'!B62</f>
        <v>0</v>
      </c>
      <c r="C62" s="28">
        <f>'62'!$D60*'63'!C62</f>
        <v>0</v>
      </c>
      <c r="D62" s="28">
        <f>'62'!$D60*'63'!D62</f>
        <v>0</v>
      </c>
      <c r="E62" s="28">
        <f>'62'!$D60*'63'!E62</f>
        <v>0</v>
      </c>
      <c r="F62" s="28">
        <f>'62'!$D60*'63'!F62</f>
        <v>0</v>
      </c>
      <c r="G62" s="28">
        <f>'62'!$D60*'63'!G62</f>
        <v>0</v>
      </c>
      <c r="H62" s="28">
        <f>'62'!$D60*'63'!H62</f>
        <v>0</v>
      </c>
      <c r="I62" s="28">
        <f>'62'!$D60*'63'!I62</f>
        <v>0</v>
      </c>
      <c r="J62" s="28">
        <f>'62'!$D60*'63'!J62</f>
        <v>0</v>
      </c>
      <c r="K62" s="28">
        <f>'62'!$D60*'63'!K62</f>
        <v>0</v>
      </c>
      <c r="L62" s="28">
        <f>'62'!$D60*'63'!L62</f>
        <v>0</v>
      </c>
      <c r="M62" s="28">
        <f>'62'!$D60*'63'!M62</f>
        <v>0</v>
      </c>
      <c r="N62" s="28">
        <f>'62'!$D60*'63'!N62</f>
        <v>0</v>
      </c>
      <c r="O62" s="28">
        <f>'62'!$D60*'63'!O62</f>
        <v>0</v>
      </c>
      <c r="P62" s="28">
        <f>'62'!$D60*'63'!P62</f>
        <v>0</v>
      </c>
      <c r="Q62" s="28">
        <f>'62'!$D60*'63'!Q62</f>
        <v>0</v>
      </c>
      <c r="R62" s="28">
        <f>'62'!$D60*'63'!R62</f>
        <v>0</v>
      </c>
      <c r="S62" s="28">
        <f>'62'!$D60*'63'!S62</f>
        <v>0</v>
      </c>
      <c r="T62" s="28">
        <f>'62'!$D60*'63'!T62</f>
        <v>0</v>
      </c>
      <c r="U62" s="28">
        <f>'62'!$D60*'63'!U62</f>
        <v>0</v>
      </c>
      <c r="V62" s="28">
        <f>'62'!$D60*'63'!V62</f>
        <v>0</v>
      </c>
      <c r="W62" s="28">
        <f>'62'!$D60*'63'!W62</f>
        <v>0</v>
      </c>
      <c r="X62" s="28">
        <f>'62'!$D60*'63'!X62</f>
        <v>0</v>
      </c>
      <c r="Y62" s="28">
        <f>'62'!$D60*'63'!Y62</f>
        <v>0</v>
      </c>
      <c r="Z62" s="28">
        <f>'62'!$D60*'63'!Z62</f>
        <v>0</v>
      </c>
      <c r="AA62" s="28">
        <f>SUM(B62:Z62)</f>
        <v>0</v>
      </c>
    </row>
    <row r="63" spans="1:27">
      <c r="A63" s="18" t="s">
        <v>183</v>
      </c>
      <c r="B63" s="28">
        <f>'62'!$D61*'63'!B63</f>
        <v>-1396854</v>
      </c>
      <c r="C63" s="28">
        <f>'62'!$D61*'63'!C63</f>
        <v>-782439</v>
      </c>
      <c r="D63" s="28">
        <f>'62'!$D61*'63'!D63</f>
        <v>-432890</v>
      </c>
      <c r="E63" s="28">
        <f>'62'!$D61*'63'!E63</f>
        <v>-223784</v>
      </c>
      <c r="F63" s="28">
        <f>'62'!$D61*'63'!F63</f>
        <v>-48026</v>
      </c>
      <c r="G63" s="28">
        <f>'62'!$D61*'63'!G63</f>
        <v>-124846</v>
      </c>
      <c r="H63" s="28">
        <f>'62'!$D61*'63'!H63</f>
        <v>0</v>
      </c>
      <c r="I63" s="28">
        <f>'62'!$D61*'63'!I63</f>
        <v>0</v>
      </c>
      <c r="J63" s="28">
        <f>'62'!$D61*'63'!J63</f>
        <v>-89242</v>
      </c>
      <c r="K63" s="28">
        <f>'62'!$D61*'63'!K63</f>
        <v>-131230</v>
      </c>
      <c r="L63" s="28">
        <f>'62'!$D61*'63'!L63</f>
        <v>-441840.00000000006</v>
      </c>
      <c r="M63" s="28">
        <f>'62'!$D61*'63'!M63</f>
        <v>-180802.99999999997</v>
      </c>
      <c r="N63" s="28">
        <f>'62'!$D61*'63'!N63</f>
        <v>-12634.000000000002</v>
      </c>
      <c r="O63" s="28">
        <f>'62'!$D61*'63'!O63</f>
        <v>-8793</v>
      </c>
      <c r="P63" s="28">
        <f>'62'!$D61*'63'!P63</f>
        <v>-286913</v>
      </c>
      <c r="Q63" s="28">
        <f>'62'!$D61*'63'!Q63</f>
        <v>-158216</v>
      </c>
      <c r="R63" s="28">
        <f>'62'!$D61*'63'!R63</f>
        <v>0</v>
      </c>
      <c r="S63" s="28">
        <f>'62'!$D61*'63'!S63</f>
        <v>0</v>
      </c>
      <c r="T63" s="28">
        <f>'62'!$D61*'63'!T63</f>
        <v>-56404</v>
      </c>
      <c r="U63" s="28">
        <f>'62'!$D61*'63'!U63</f>
        <v>0</v>
      </c>
      <c r="V63" s="28">
        <f>'62'!$D61*'63'!V63</f>
        <v>-784966</v>
      </c>
      <c r="W63" s="28">
        <f>'62'!$D61*'63'!W63</f>
        <v>-5380</v>
      </c>
      <c r="X63" s="28">
        <f>'62'!$D61*'63'!X63</f>
        <v>-539318</v>
      </c>
      <c r="Y63" s="28">
        <f>'62'!$D61*'63'!Y63</f>
        <v>-22211</v>
      </c>
      <c r="Z63" s="28">
        <f>'62'!$D61*'63'!Z63</f>
        <v>0</v>
      </c>
      <c r="AA63" s="28">
        <f>SUM(B63:Z63)</f>
        <v>-5726789</v>
      </c>
    </row>
    <row r="64" spans="1:27">
      <c r="A64" s="18" t="s">
        <v>35</v>
      </c>
      <c r="B64" s="28">
        <f>'62'!$D62*'63'!B64</f>
        <v>0</v>
      </c>
      <c r="C64" s="28">
        <f>'62'!$D62*'63'!C64</f>
        <v>0</v>
      </c>
      <c r="D64" s="28">
        <f>'62'!$D62*'63'!D64</f>
        <v>0</v>
      </c>
      <c r="E64" s="28">
        <f>'62'!$D62*'63'!E64</f>
        <v>0</v>
      </c>
      <c r="F64" s="28">
        <f>'62'!$D62*'63'!F64</f>
        <v>0</v>
      </c>
      <c r="G64" s="28">
        <f>'62'!$D62*'63'!G64</f>
        <v>0</v>
      </c>
      <c r="H64" s="28">
        <f>'62'!$D62*'63'!H64</f>
        <v>0</v>
      </c>
      <c r="I64" s="28">
        <f>'62'!$D62*'63'!I64</f>
        <v>0</v>
      </c>
      <c r="J64" s="28">
        <f>'62'!$D62*'63'!J64</f>
        <v>0</v>
      </c>
      <c r="K64" s="28">
        <f>'62'!$D62*'63'!K64</f>
        <v>0</v>
      </c>
      <c r="L64" s="28">
        <f>'62'!$D62*'63'!L64</f>
        <v>0</v>
      </c>
      <c r="M64" s="28">
        <f>'62'!$D62*'63'!M64</f>
        <v>0</v>
      </c>
      <c r="N64" s="28">
        <f>'62'!$D62*'63'!N64</f>
        <v>0</v>
      </c>
      <c r="O64" s="28">
        <f>'62'!$D62*'63'!O64</f>
        <v>0</v>
      </c>
      <c r="P64" s="28">
        <f>'62'!$D62*'63'!P64</f>
        <v>0</v>
      </c>
      <c r="Q64" s="28">
        <f>'62'!$D62*'63'!Q64</f>
        <v>0</v>
      </c>
      <c r="R64" s="28">
        <f>'62'!$D62*'63'!R64</f>
        <v>0</v>
      </c>
      <c r="S64" s="28">
        <f>'62'!$D62*'63'!S64</f>
        <v>0</v>
      </c>
      <c r="T64" s="28">
        <f>'62'!$D62*'63'!T64</f>
        <v>0</v>
      </c>
      <c r="U64" s="28">
        <f>'62'!$D62*'63'!U64</f>
        <v>0</v>
      </c>
      <c r="V64" s="28">
        <f>'62'!$D62*'63'!V64</f>
        <v>0</v>
      </c>
      <c r="W64" s="28">
        <f>'62'!$D62*'63'!W64</f>
        <v>0</v>
      </c>
      <c r="X64" s="28">
        <f>'62'!$D62*'63'!X64</f>
        <v>0</v>
      </c>
      <c r="Y64" s="28">
        <f>'62'!$D62*'63'!Y64</f>
        <v>0</v>
      </c>
      <c r="Z64" s="28">
        <f>'62'!$D62*'63'!Z64</f>
        <v>0</v>
      </c>
      <c r="AA64" s="28">
        <f>SUM(B64:Z64)</f>
        <v>0</v>
      </c>
    </row>
    <row r="65" spans="1:27">
      <c r="A65" s="18" t="s">
        <v>35</v>
      </c>
      <c r="B65" s="28">
        <f>'62'!$D63*'63'!B65</f>
        <v>0</v>
      </c>
      <c r="C65" s="28">
        <f>'62'!$D63*'63'!C65</f>
        <v>0</v>
      </c>
      <c r="D65" s="28">
        <f>'62'!$D63*'63'!D65</f>
        <v>0</v>
      </c>
      <c r="E65" s="28">
        <f>'62'!$D63*'63'!E65</f>
        <v>0</v>
      </c>
      <c r="F65" s="28">
        <f>'62'!$D63*'63'!F65</f>
        <v>0</v>
      </c>
      <c r="G65" s="28">
        <f>'62'!$D63*'63'!G65</f>
        <v>0</v>
      </c>
      <c r="H65" s="28">
        <f>'62'!$D63*'63'!H65</f>
        <v>0</v>
      </c>
      <c r="I65" s="28">
        <f>'62'!$D63*'63'!I65</f>
        <v>0</v>
      </c>
      <c r="J65" s="28">
        <f>'62'!$D63*'63'!J65</f>
        <v>0</v>
      </c>
      <c r="K65" s="28">
        <f>'62'!$D63*'63'!K65</f>
        <v>0</v>
      </c>
      <c r="L65" s="28">
        <f>'62'!$D63*'63'!L65</f>
        <v>0</v>
      </c>
      <c r="M65" s="28">
        <f>'62'!$D63*'63'!M65</f>
        <v>0</v>
      </c>
      <c r="N65" s="28">
        <f>'62'!$D63*'63'!N65</f>
        <v>0</v>
      </c>
      <c r="O65" s="28">
        <f>'62'!$D63*'63'!O65</f>
        <v>0</v>
      </c>
      <c r="P65" s="28">
        <f>'62'!$D63*'63'!P65</f>
        <v>0</v>
      </c>
      <c r="Q65" s="28">
        <f>'62'!$D63*'63'!Q65</f>
        <v>0</v>
      </c>
      <c r="R65" s="28">
        <f>'62'!$D63*'63'!R65</f>
        <v>0</v>
      </c>
      <c r="S65" s="28">
        <f>'62'!$D63*'63'!S65</f>
        <v>0</v>
      </c>
      <c r="T65" s="28">
        <f>'62'!$D63*'63'!T65</f>
        <v>0</v>
      </c>
      <c r="U65" s="28">
        <f>'62'!$D63*'63'!U65</f>
        <v>0</v>
      </c>
      <c r="V65" s="28">
        <f>'62'!$D63*'63'!V65</f>
        <v>0</v>
      </c>
      <c r="W65" s="28">
        <f>'62'!$D63*'63'!W65</f>
        <v>0</v>
      </c>
      <c r="X65" s="28">
        <f>'62'!$D63*'63'!X65</f>
        <v>0</v>
      </c>
      <c r="Y65" s="28">
        <f>'62'!$D63*'63'!Y65</f>
        <v>0</v>
      </c>
      <c r="Z65" s="28">
        <f>'62'!$D63*'63'!Z65</f>
        <v>0</v>
      </c>
      <c r="AA65" s="28">
        <f>SUM(B65:Z65)</f>
        <v>0</v>
      </c>
    </row>
    <row r="66" spans="1:27">
      <c r="A66" s="18" t="s">
        <v>35</v>
      </c>
      <c r="B66" s="28">
        <f>'62'!$D64*'63'!B66</f>
        <v>0</v>
      </c>
      <c r="C66" s="28">
        <f>'62'!$D64*'63'!C66</f>
        <v>0</v>
      </c>
      <c r="D66" s="28">
        <f>'62'!$D64*'63'!D66</f>
        <v>0</v>
      </c>
      <c r="E66" s="28">
        <f>'62'!$D64*'63'!E66</f>
        <v>0</v>
      </c>
      <c r="F66" s="28">
        <f>'62'!$D64*'63'!F66</f>
        <v>0</v>
      </c>
      <c r="G66" s="28">
        <f>'62'!$D64*'63'!G66</f>
        <v>0</v>
      </c>
      <c r="H66" s="28">
        <f>'62'!$D64*'63'!H66</f>
        <v>0</v>
      </c>
      <c r="I66" s="28">
        <f>'62'!$D64*'63'!I66</f>
        <v>0</v>
      </c>
      <c r="J66" s="28">
        <f>'62'!$D64*'63'!J66</f>
        <v>0</v>
      </c>
      <c r="K66" s="28">
        <f>'62'!$D64*'63'!K66</f>
        <v>0</v>
      </c>
      <c r="L66" s="28">
        <f>'62'!$D64*'63'!L66</f>
        <v>0</v>
      </c>
      <c r="M66" s="28">
        <f>'62'!$D64*'63'!M66</f>
        <v>0</v>
      </c>
      <c r="N66" s="28">
        <f>'62'!$D64*'63'!N66</f>
        <v>0</v>
      </c>
      <c r="O66" s="28">
        <f>'62'!$D64*'63'!O66</f>
        <v>0</v>
      </c>
      <c r="P66" s="28">
        <f>'62'!$D64*'63'!P66</f>
        <v>0</v>
      </c>
      <c r="Q66" s="28">
        <f>'62'!$D64*'63'!Q66</f>
        <v>0</v>
      </c>
      <c r="R66" s="28">
        <f>'62'!$D64*'63'!R66</f>
        <v>0</v>
      </c>
      <c r="S66" s="28">
        <f>'62'!$D64*'63'!S66</f>
        <v>0</v>
      </c>
      <c r="T66" s="28">
        <f>'62'!$D64*'63'!T66</f>
        <v>0</v>
      </c>
      <c r="U66" s="28">
        <f>'62'!$D64*'63'!U66</f>
        <v>0</v>
      </c>
      <c r="V66" s="28">
        <f>'62'!$D64*'63'!V66</f>
        <v>0</v>
      </c>
      <c r="W66" s="28">
        <f>'62'!$D64*'63'!W66</f>
        <v>0</v>
      </c>
      <c r="X66" s="28">
        <f>'62'!$D64*'63'!X66</f>
        <v>0</v>
      </c>
      <c r="Y66" s="28">
        <f>'62'!$D64*'63'!Y66</f>
        <v>0</v>
      </c>
      <c r="Z66" s="28">
        <f>'62'!$D64*'63'!Z66</f>
        <v>0</v>
      </c>
      <c r="AA66" s="28">
        <f>SUM(B66:Z66)</f>
        <v>0</v>
      </c>
    </row>
    <row r="67" spans="1:27">
      <c r="A67" s="18" t="s">
        <v>35</v>
      </c>
      <c r="B67" s="28">
        <f>'62'!$D65*'63'!B67</f>
        <v>0</v>
      </c>
      <c r="C67" s="28">
        <f>'62'!$D65*'63'!C67</f>
        <v>0</v>
      </c>
      <c r="D67" s="28">
        <f>'62'!$D65*'63'!D67</f>
        <v>0</v>
      </c>
      <c r="E67" s="28">
        <f>'62'!$D65*'63'!E67</f>
        <v>0</v>
      </c>
      <c r="F67" s="28">
        <f>'62'!$D65*'63'!F67</f>
        <v>0</v>
      </c>
      <c r="G67" s="28">
        <f>'62'!$D65*'63'!G67</f>
        <v>0</v>
      </c>
      <c r="H67" s="28">
        <f>'62'!$D65*'63'!H67</f>
        <v>0</v>
      </c>
      <c r="I67" s="28">
        <f>'62'!$D65*'63'!I67</f>
        <v>0</v>
      </c>
      <c r="J67" s="28">
        <f>'62'!$D65*'63'!J67</f>
        <v>0</v>
      </c>
      <c r="K67" s="28">
        <f>'62'!$D65*'63'!K67</f>
        <v>0</v>
      </c>
      <c r="L67" s="28">
        <f>'62'!$D65*'63'!L67</f>
        <v>0</v>
      </c>
      <c r="M67" s="28">
        <f>'62'!$D65*'63'!M67</f>
        <v>0</v>
      </c>
      <c r="N67" s="28">
        <f>'62'!$D65*'63'!N67</f>
        <v>0</v>
      </c>
      <c r="O67" s="28">
        <f>'62'!$D65*'63'!O67</f>
        <v>0</v>
      </c>
      <c r="P67" s="28">
        <f>'62'!$D65*'63'!P67</f>
        <v>0</v>
      </c>
      <c r="Q67" s="28">
        <f>'62'!$D65*'63'!Q67</f>
        <v>0</v>
      </c>
      <c r="R67" s="28">
        <f>'62'!$D65*'63'!R67</f>
        <v>0</v>
      </c>
      <c r="S67" s="28">
        <f>'62'!$D65*'63'!S67</f>
        <v>0</v>
      </c>
      <c r="T67" s="28">
        <f>'62'!$D65*'63'!T67</f>
        <v>0</v>
      </c>
      <c r="U67" s="28">
        <f>'62'!$D65*'63'!U67</f>
        <v>0</v>
      </c>
      <c r="V67" s="28">
        <f>'62'!$D65*'63'!V67</f>
        <v>0</v>
      </c>
      <c r="W67" s="28">
        <f>'62'!$D65*'63'!W67</f>
        <v>0</v>
      </c>
      <c r="X67" s="28">
        <f>'62'!$D65*'63'!X67</f>
        <v>0</v>
      </c>
      <c r="Y67" s="28">
        <f>'62'!$D65*'63'!Y67</f>
        <v>0</v>
      </c>
      <c r="Z67" s="28">
        <f>'62'!$D65*'63'!Z67</f>
        <v>0</v>
      </c>
      <c r="AA67" s="28">
        <f>SUM(B67:Z67)</f>
        <v>0</v>
      </c>
    </row>
    <row r="68" spans="1:27">
      <c r="A68" s="18" t="s">
        <v>35</v>
      </c>
      <c r="B68" s="28">
        <f>'62'!$D66*'63'!B68</f>
        <v>0</v>
      </c>
      <c r="C68" s="28">
        <f>'62'!$D66*'63'!C68</f>
        <v>0</v>
      </c>
      <c r="D68" s="28">
        <f>'62'!$D66*'63'!D68</f>
        <v>0</v>
      </c>
      <c r="E68" s="28">
        <f>'62'!$D66*'63'!E68</f>
        <v>0</v>
      </c>
      <c r="F68" s="28">
        <f>'62'!$D66*'63'!F68</f>
        <v>0</v>
      </c>
      <c r="G68" s="28">
        <f>'62'!$D66*'63'!G68</f>
        <v>0</v>
      </c>
      <c r="H68" s="28">
        <f>'62'!$D66*'63'!H68</f>
        <v>0</v>
      </c>
      <c r="I68" s="28">
        <f>'62'!$D66*'63'!I68</f>
        <v>0</v>
      </c>
      <c r="J68" s="28">
        <f>'62'!$D66*'63'!J68</f>
        <v>0</v>
      </c>
      <c r="K68" s="28">
        <f>'62'!$D66*'63'!K68</f>
        <v>0</v>
      </c>
      <c r="L68" s="28">
        <f>'62'!$D66*'63'!L68</f>
        <v>0</v>
      </c>
      <c r="M68" s="28">
        <f>'62'!$D66*'63'!M68</f>
        <v>0</v>
      </c>
      <c r="N68" s="28">
        <f>'62'!$D66*'63'!N68</f>
        <v>0</v>
      </c>
      <c r="O68" s="28">
        <f>'62'!$D66*'63'!O68</f>
        <v>0</v>
      </c>
      <c r="P68" s="28">
        <f>'62'!$D66*'63'!P68</f>
        <v>0</v>
      </c>
      <c r="Q68" s="28">
        <f>'62'!$D66*'63'!Q68</f>
        <v>0</v>
      </c>
      <c r="R68" s="28">
        <f>'62'!$D66*'63'!R68</f>
        <v>0</v>
      </c>
      <c r="S68" s="28">
        <f>'62'!$D66*'63'!S68</f>
        <v>0</v>
      </c>
      <c r="T68" s="28">
        <f>'62'!$D66*'63'!T68</f>
        <v>0</v>
      </c>
      <c r="U68" s="28">
        <f>'62'!$D66*'63'!U68</f>
        <v>0</v>
      </c>
      <c r="V68" s="28">
        <f>'62'!$D66*'63'!V68</f>
        <v>0</v>
      </c>
      <c r="W68" s="28">
        <f>'62'!$D66*'63'!W68</f>
        <v>0</v>
      </c>
      <c r="X68" s="28">
        <f>'62'!$D66*'63'!X68</f>
        <v>0</v>
      </c>
      <c r="Y68" s="28">
        <f>'62'!$D66*'63'!Y68</f>
        <v>0</v>
      </c>
      <c r="Z68" s="28">
        <f>'62'!$D66*'63'!Z68</f>
        <v>0</v>
      </c>
      <c r="AA68" s="28">
        <f>SUM(B68:Z68)</f>
        <v>0</v>
      </c>
    </row>
    <row r="70" spans="1:27">
      <c r="A70" s="20" t="s">
        <v>86</v>
      </c>
      <c r="B70" s="29">
        <f>SUM(B9:B69)</f>
        <v>-217333.35638965503</v>
      </c>
      <c r="C70" s="29">
        <f t="shared" ref="C70:Z70" si="0">SUM(C9:C69)</f>
        <v>-121737.91537280579</v>
      </c>
      <c r="D70" s="29">
        <f t="shared" si="0"/>
        <v>-67352.376588761341</v>
      </c>
      <c r="E70" s="29">
        <f t="shared" si="0"/>
        <v>-34818.046715191827</v>
      </c>
      <c r="F70" s="29">
        <f t="shared" si="0"/>
        <v>-7472.2567812882189</v>
      </c>
      <c r="G70" s="29">
        <f t="shared" si="0"/>
        <v>-19424.506936174323</v>
      </c>
      <c r="H70" s="29">
        <f t="shared" si="0"/>
        <v>0</v>
      </c>
      <c r="I70" s="29">
        <f t="shared" si="0"/>
        <v>0</v>
      </c>
      <c r="J70" s="29">
        <f t="shared" si="0"/>
        <v>-13884.961056005573</v>
      </c>
      <c r="K70" s="29">
        <f t="shared" si="0"/>
        <v>-20417.779065682218</v>
      </c>
      <c r="L70" s="29">
        <f t="shared" si="0"/>
        <v>-68744.886858043435</v>
      </c>
      <c r="M70" s="29">
        <f t="shared" si="0"/>
        <v>-28130.730080107751</v>
      </c>
      <c r="N70" s="29">
        <f t="shared" si="0"/>
        <v>-1965.6955019113666</v>
      </c>
      <c r="O70" s="29">
        <f t="shared" si="0"/>
        <v>-1368.0829941670609</v>
      </c>
      <c r="P70" s="29">
        <f t="shared" si="0"/>
        <v>-44640.145127425581</v>
      </c>
      <c r="Q70" s="29">
        <f t="shared" si="0"/>
        <v>-24616.469806111243</v>
      </c>
      <c r="R70" s="29">
        <f t="shared" si="0"/>
        <v>0</v>
      </c>
      <c r="S70" s="29">
        <f t="shared" si="0"/>
        <v>0</v>
      </c>
      <c r="T70" s="29">
        <f t="shared" si="0"/>
        <v>-8775.7708635276867</v>
      </c>
      <c r="U70" s="29">
        <f t="shared" si="0"/>
        <v>0</v>
      </c>
      <c r="V70" s="29">
        <f t="shared" si="0"/>
        <v>-122131.08559073613</v>
      </c>
      <c r="W70" s="29">
        <f t="shared" si="0"/>
        <v>-837.06203896494844</v>
      </c>
      <c r="X70" s="29">
        <f t="shared" si="0"/>
        <v>-83911.268537267228</v>
      </c>
      <c r="Y70" s="29">
        <f t="shared" si="0"/>
        <v>-3455.7592839127246</v>
      </c>
      <c r="Z70" s="29">
        <f t="shared" si="0"/>
        <v>0</v>
      </c>
      <c r="AA70" s="29">
        <f>SUM(AA9:AA69)</f>
        <v>-891018.15558773931</v>
      </c>
    </row>
  </sheetData>
  <pageMargins left="0.7" right="0.7" top="0.75" bottom="0.75" header="0.3" footer="0.3"/>
  <pageSetup scale="31" fitToHeight="10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33"/>
  <sheetViews>
    <sheetView topLeftCell="A7" workbookViewId="0">
      <selection activeCell="C23" sqref="C23"/>
    </sheetView>
  </sheetViews>
  <sheetFormatPr defaultColWidth="9.33203125" defaultRowHeight="13.2"/>
  <cols>
    <col min="1" max="1" width="32.109375" style="18" customWidth="1"/>
    <col min="2" max="2" width="14.109375" style="28" bestFit="1" customWidth="1"/>
    <col min="3" max="3" width="19.44140625" style="28" bestFit="1" customWidth="1"/>
    <col min="4" max="4" width="14.109375" style="28" bestFit="1" customWidth="1"/>
    <col min="5" max="5" width="9.33203125" style="18"/>
    <col min="6" max="6" width="11.88671875" style="18" bestFit="1" customWidth="1"/>
    <col min="7" max="16384" width="9.33203125" style="18"/>
  </cols>
  <sheetData>
    <row r="1" spans="1:4">
      <c r="A1" s="18" t="s">
        <v>313</v>
      </c>
    </row>
    <row r="2" spans="1:4">
      <c r="A2" s="18" t="s">
        <v>1</v>
      </c>
    </row>
    <row r="3" spans="1:4">
      <c r="A3" s="18" t="s">
        <v>117</v>
      </c>
    </row>
    <row r="4" spans="1:4">
      <c r="A4" s="18" t="s">
        <v>312</v>
      </c>
    </row>
    <row r="6" spans="1:4">
      <c r="A6" s="20" t="s">
        <v>311</v>
      </c>
      <c r="B6" s="29" t="s">
        <v>310</v>
      </c>
      <c r="C6" s="29" t="s">
        <v>239</v>
      </c>
      <c r="D6" s="29" t="s">
        <v>309</v>
      </c>
    </row>
    <row r="7" spans="1:4">
      <c r="A7" s="18" t="s">
        <v>308</v>
      </c>
      <c r="B7" s="28">
        <f>'59'!D8</f>
        <v>22233757</v>
      </c>
      <c r="C7" s="198">
        <f>-'64'!B70</f>
        <v>217333.35638965503</v>
      </c>
      <c r="D7" s="28">
        <f>C7+B7</f>
        <v>22451090.356389657</v>
      </c>
    </row>
    <row r="8" spans="1:4">
      <c r="A8" s="18" t="s">
        <v>307</v>
      </c>
      <c r="B8" s="28">
        <f>'59'!D9</f>
        <v>12454096</v>
      </c>
      <c r="C8" s="198">
        <f>-'64'!C70</f>
        <v>121737.91537280579</v>
      </c>
      <c r="D8" s="28">
        <f>C8+B8</f>
        <v>12575833.915372806</v>
      </c>
    </row>
    <row r="9" spans="1:4">
      <c r="A9" s="18" t="s">
        <v>306</v>
      </c>
      <c r="B9" s="28">
        <f>'59'!D10</f>
        <v>6890325</v>
      </c>
      <c r="C9" s="198">
        <f>-'64'!D70</f>
        <v>67352.376588761341</v>
      </c>
      <c r="D9" s="28">
        <f>C9+B9</f>
        <v>6957677.3765887618</v>
      </c>
    </row>
    <row r="10" spans="1:4">
      <c r="A10" s="18" t="s">
        <v>305</v>
      </c>
      <c r="B10" s="28">
        <f>'59'!D11</f>
        <v>3561967</v>
      </c>
      <c r="C10" s="198">
        <f>-'64'!E70</f>
        <v>34818.046715191827</v>
      </c>
      <c r="D10" s="28">
        <f>C10+B10</f>
        <v>3596785.046715192</v>
      </c>
    </row>
    <row r="11" spans="1:4">
      <c r="A11" s="18" t="s">
        <v>98</v>
      </c>
      <c r="B11" s="28">
        <f>'59'!D12</f>
        <v>764430</v>
      </c>
      <c r="C11" s="198">
        <f>-'64'!F70</f>
        <v>7472.2567812882189</v>
      </c>
      <c r="D11" s="28">
        <f>C11+B11</f>
        <v>771902.25678128819</v>
      </c>
    </row>
    <row r="12" spans="1:4">
      <c r="A12" s="18" t="s">
        <v>89</v>
      </c>
      <c r="B12" s="28">
        <f>'59'!D13</f>
        <v>1987172</v>
      </c>
      <c r="C12" s="198">
        <f>-'64'!G70</f>
        <v>19424.506936174323</v>
      </c>
      <c r="D12" s="28">
        <f>C12+B12</f>
        <v>2006596.5069361744</v>
      </c>
    </row>
    <row r="13" spans="1:4">
      <c r="A13" s="18" t="s">
        <v>304</v>
      </c>
      <c r="B13" s="28">
        <f>'59'!D14</f>
        <v>0</v>
      </c>
      <c r="C13" s="198">
        <f>-'64'!H70</f>
        <v>0</v>
      </c>
      <c r="D13" s="28">
        <f>C13+B13</f>
        <v>0</v>
      </c>
    </row>
    <row r="14" spans="1:4">
      <c r="A14" s="18" t="s">
        <v>303</v>
      </c>
      <c r="B14" s="28">
        <f>'59'!D15</f>
        <v>0</v>
      </c>
      <c r="C14" s="198">
        <f>-'64'!I70</f>
        <v>0</v>
      </c>
      <c r="D14" s="28">
        <f>C14+B14</f>
        <v>0</v>
      </c>
    </row>
    <row r="15" spans="1:4">
      <c r="A15" s="18" t="s">
        <v>302</v>
      </c>
      <c r="B15" s="28">
        <f>'59'!D16</f>
        <v>1420470</v>
      </c>
      <c r="C15" s="198">
        <f>-'64'!J70</f>
        <v>13884.961056005573</v>
      </c>
      <c r="D15" s="28">
        <f>C15+B15</f>
        <v>1434354.9610560057</v>
      </c>
    </row>
    <row r="16" spans="1:4">
      <c r="A16" s="18" t="s">
        <v>301</v>
      </c>
      <c r="B16" s="28">
        <f>'59'!D17</f>
        <v>2088791</v>
      </c>
      <c r="C16" s="198">
        <f>-'64'!K70</f>
        <v>20417.779065682218</v>
      </c>
      <c r="D16" s="28">
        <f>C16+B16</f>
        <v>2109208.7790656821</v>
      </c>
    </row>
    <row r="17" spans="1:4">
      <c r="A17" s="18" t="s">
        <v>300</v>
      </c>
      <c r="B17" s="28">
        <f>'59'!D18</f>
        <v>7032786</v>
      </c>
      <c r="C17" s="198">
        <f>-'64'!L70</f>
        <v>68744.886858043435</v>
      </c>
      <c r="D17" s="28">
        <f>C17+B17</f>
        <v>7101530.8868580433</v>
      </c>
    </row>
    <row r="18" spans="1:4">
      <c r="A18" s="18" t="s">
        <v>299</v>
      </c>
      <c r="B18" s="28">
        <f>'59'!D19</f>
        <v>2877847</v>
      </c>
      <c r="C18" s="198">
        <f>-'64'!M70</f>
        <v>28130.730080107751</v>
      </c>
      <c r="D18" s="28">
        <f>C18+B18</f>
        <v>2905977.7300801077</v>
      </c>
    </row>
    <row r="19" spans="1:4">
      <c r="A19" s="18" t="s">
        <v>298</v>
      </c>
      <c r="B19" s="28">
        <f>'59'!D20</f>
        <v>201091</v>
      </c>
      <c r="C19" s="198">
        <f>-'64'!N70</f>
        <v>1965.6955019113666</v>
      </c>
      <c r="D19" s="28">
        <f>C19+B19</f>
        <v>203056.69550191137</v>
      </c>
    </row>
    <row r="20" spans="1:4">
      <c r="A20" s="18" t="s">
        <v>297</v>
      </c>
      <c r="B20" s="28">
        <f>'59'!D21</f>
        <v>139960</v>
      </c>
      <c r="C20" s="198">
        <f>-'64'!O70</f>
        <v>1368.0829941670609</v>
      </c>
      <c r="D20" s="28">
        <f>C20+B20</f>
        <v>141328.08299416705</v>
      </c>
    </row>
    <row r="21" spans="1:4">
      <c r="A21" s="18" t="s">
        <v>296</v>
      </c>
      <c r="B21" s="28">
        <f>'59'!D22</f>
        <v>4566803</v>
      </c>
      <c r="C21" s="198">
        <f>-'64'!P70</f>
        <v>44640.145127425581</v>
      </c>
      <c r="D21" s="28">
        <f>C21+B21</f>
        <v>4611443.1451274259</v>
      </c>
    </row>
    <row r="22" spans="1:4">
      <c r="A22" s="18" t="s">
        <v>295</v>
      </c>
      <c r="B22" s="28">
        <f>'59'!D23</f>
        <v>2518327</v>
      </c>
      <c r="C22" s="198">
        <f>-'64'!Q70</f>
        <v>24616.469806111243</v>
      </c>
      <c r="D22" s="28">
        <f>C22+B22</f>
        <v>2542943.4698061114</v>
      </c>
    </row>
    <row r="23" spans="1:4">
      <c r="A23" s="18" t="s">
        <v>87</v>
      </c>
      <c r="B23" s="28">
        <f>'59'!D24</f>
        <v>0</v>
      </c>
      <c r="C23" s="198">
        <f>-'64'!R70</f>
        <v>0</v>
      </c>
      <c r="D23" s="28">
        <f>C23+B23</f>
        <v>0</v>
      </c>
    </row>
    <row r="24" spans="1:4">
      <c r="A24" s="18" t="s">
        <v>294</v>
      </c>
      <c r="B24" s="28">
        <f>'59'!D25</f>
        <v>0</v>
      </c>
      <c r="C24" s="198">
        <f>-'64'!S70</f>
        <v>0</v>
      </c>
      <c r="D24" s="28">
        <f>C24+B24</f>
        <v>0</v>
      </c>
    </row>
    <row r="25" spans="1:4">
      <c r="A25" s="18" t="s">
        <v>293</v>
      </c>
      <c r="B25" s="28">
        <f>'59'!D26</f>
        <v>897777</v>
      </c>
      <c r="C25" s="198">
        <f>-'64'!T70</f>
        <v>8775.7708635276867</v>
      </c>
      <c r="D25" s="28">
        <f>C25+B25</f>
        <v>906552.77086352766</v>
      </c>
    </row>
    <row r="26" spans="1:4">
      <c r="A26" s="18" t="s">
        <v>94</v>
      </c>
      <c r="B26" s="28">
        <f>'59'!D27</f>
        <v>0</v>
      </c>
      <c r="C26" s="198">
        <f>-'64'!U70</f>
        <v>0</v>
      </c>
      <c r="D26" s="28">
        <f>C26+B26</f>
        <v>0</v>
      </c>
    </row>
    <row r="27" spans="1:4">
      <c r="A27" s="18" t="s">
        <v>91</v>
      </c>
      <c r="B27" s="28">
        <f>'59'!D28</f>
        <v>12494322</v>
      </c>
      <c r="C27" s="198">
        <f>-'64'!V70</f>
        <v>122131.08559073613</v>
      </c>
      <c r="D27" s="28">
        <f>C27+B27</f>
        <v>12616453.085590737</v>
      </c>
    </row>
    <row r="28" spans="1:4">
      <c r="A28" s="18" t="s">
        <v>292</v>
      </c>
      <c r="B28" s="28">
        <f>'59'!D29</f>
        <v>254855</v>
      </c>
      <c r="C28" s="198">
        <f>-'64'!W70</f>
        <v>837.06203896494844</v>
      </c>
      <c r="D28" s="28">
        <f>C28+B28</f>
        <v>255692.06203896494</v>
      </c>
    </row>
    <row r="29" spans="1:4">
      <c r="A29" s="18" t="s">
        <v>291</v>
      </c>
      <c r="B29" s="28">
        <f>'59'!D30</f>
        <v>9316778</v>
      </c>
      <c r="C29" s="198">
        <f>-'64'!X70</f>
        <v>83911.268537267228</v>
      </c>
      <c r="D29" s="28">
        <f>C29+B29</f>
        <v>9400689.268537268</v>
      </c>
    </row>
    <row r="30" spans="1:4">
      <c r="A30" s="18" t="s">
        <v>290</v>
      </c>
      <c r="B30" s="28">
        <f>'59'!D31</f>
        <v>353540</v>
      </c>
      <c r="C30" s="198">
        <f>-'64'!Y70</f>
        <v>3455.7592839127246</v>
      </c>
      <c r="D30" s="28">
        <f>C30+B30</f>
        <v>356995.75928391272</v>
      </c>
    </row>
    <row r="31" spans="1:4">
      <c r="A31" s="18" t="s">
        <v>271</v>
      </c>
      <c r="B31" s="28">
        <f>'59'!D32</f>
        <v>0</v>
      </c>
      <c r="C31" s="198">
        <f>-'64'!Z70</f>
        <v>0</v>
      </c>
      <c r="D31" s="28">
        <f>C31+B31</f>
        <v>0</v>
      </c>
    </row>
    <row r="33" spans="1:4">
      <c r="A33" s="20" t="s">
        <v>86</v>
      </c>
      <c r="B33" s="29">
        <f>SUM(B7:B32)</f>
        <v>92055094</v>
      </c>
      <c r="C33" s="29">
        <f>SUM(C7:C32)</f>
        <v>891018.15558773931</v>
      </c>
      <c r="D33" s="29">
        <f>SUM(D7:D32)</f>
        <v>92946112.155587748</v>
      </c>
    </row>
  </sheetData>
  <pageMargins left="0.7" right="0.7" top="0.75" bottom="0.75" header="0.3" footer="0.3"/>
  <pageSetup fitToHeight="10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10"/>
  <sheetViews>
    <sheetView workbookViewId="0">
      <selection activeCell="C23" sqref="C23"/>
    </sheetView>
  </sheetViews>
  <sheetFormatPr defaultColWidth="9.33203125" defaultRowHeight="13.2"/>
  <cols>
    <col min="1" max="1" width="26.6640625" style="18" customWidth="1"/>
    <col min="2" max="2" width="26.6640625" style="28" customWidth="1"/>
    <col min="3" max="16384" width="9.33203125" style="18"/>
  </cols>
  <sheetData>
    <row r="1" spans="1:2">
      <c r="A1" s="18" t="s">
        <v>317</v>
      </c>
    </row>
    <row r="2" spans="1:2">
      <c r="A2" s="18" t="s">
        <v>1</v>
      </c>
    </row>
    <row r="3" spans="1:2">
      <c r="A3" s="18" t="s">
        <v>110</v>
      </c>
    </row>
    <row r="4" spans="1:2">
      <c r="A4" s="18" t="s">
        <v>316</v>
      </c>
    </row>
    <row r="6" spans="1:2">
      <c r="A6" s="20" t="s">
        <v>151</v>
      </c>
      <c r="B6" s="29" t="s">
        <v>310</v>
      </c>
    </row>
    <row r="7" spans="1:2">
      <c r="A7" s="18" t="s">
        <v>315</v>
      </c>
      <c r="B7" s="28">
        <f>'62'!D68</f>
        <v>-891018</v>
      </c>
    </row>
    <row r="8" spans="1:2">
      <c r="A8" s="18" t="s">
        <v>314</v>
      </c>
      <c r="B8" s="28">
        <f>'62'!E68</f>
        <v>-6223110</v>
      </c>
    </row>
    <row r="10" spans="1:2">
      <c r="A10" s="20" t="s">
        <v>86</v>
      </c>
      <c r="B10" s="29">
        <f>SUM(B7:B9)</f>
        <v>-7114128</v>
      </c>
    </row>
  </sheetData>
  <pageMargins left="0.7" right="0.7" top="0.75" bottom="0.75" header="0.3" footer="0.3"/>
  <pageSetup fitToHeight="10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17"/>
  <sheetViews>
    <sheetView workbookViewId="0">
      <selection activeCell="C23" sqref="C23"/>
    </sheetView>
  </sheetViews>
  <sheetFormatPr defaultColWidth="9.33203125" defaultRowHeight="13.2"/>
  <cols>
    <col min="1" max="1" width="39.33203125" style="18" customWidth="1"/>
    <col min="2" max="2" width="19.109375" style="28" customWidth="1"/>
    <col min="3" max="16384" width="9.33203125" style="18"/>
  </cols>
  <sheetData>
    <row r="1" spans="1:2">
      <c r="A1" s="18" t="s">
        <v>323</v>
      </c>
    </row>
    <row r="2" spans="1:2">
      <c r="A2" s="18" t="s">
        <v>1</v>
      </c>
    </row>
    <row r="3" spans="1:2">
      <c r="A3" s="18" t="s">
        <v>110</v>
      </c>
    </row>
    <row r="4" spans="1:2">
      <c r="A4" s="18" t="s">
        <v>322</v>
      </c>
    </row>
    <row r="6" spans="1:2">
      <c r="A6" s="20" t="s">
        <v>151</v>
      </c>
      <c r="B6" s="29" t="s">
        <v>310</v>
      </c>
    </row>
    <row r="7" spans="1:2">
      <c r="A7" s="18" t="s">
        <v>321</v>
      </c>
    </row>
    <row r="8" spans="1:2">
      <c r="A8" s="34" t="s">
        <v>319</v>
      </c>
      <c r="B8" s="28">
        <f>'65'!B33</f>
        <v>92055094</v>
      </c>
    </row>
    <row r="9" spans="1:2">
      <c r="A9" s="34" t="s">
        <v>175</v>
      </c>
      <c r="B9" s="28">
        <f>'61'!B18</f>
        <v>113288573</v>
      </c>
    </row>
    <row r="10" spans="1:2">
      <c r="A10" s="34" t="s">
        <v>318</v>
      </c>
      <c r="B10" s="28">
        <v>0</v>
      </c>
    </row>
    <row r="11" spans="1:2">
      <c r="A11" s="34" t="s">
        <v>86</v>
      </c>
      <c r="B11" s="28">
        <f>SUM(B8:B10)</f>
        <v>205343667</v>
      </c>
    </row>
    <row r="13" spans="1:2">
      <c r="A13" s="18" t="s">
        <v>320</v>
      </c>
    </row>
    <row r="14" spans="1:2">
      <c r="A14" s="34" t="s">
        <v>319</v>
      </c>
      <c r="B14" s="28">
        <f>'65'!D33</f>
        <v>92946112.155587748</v>
      </c>
    </row>
    <row r="15" spans="1:2">
      <c r="A15" s="34" t="s">
        <v>175</v>
      </c>
      <c r="B15" s="28">
        <f>'61'!B18+-'62'!E68</f>
        <v>119511683</v>
      </c>
    </row>
    <row r="16" spans="1:2">
      <c r="A16" s="34" t="s">
        <v>318</v>
      </c>
      <c r="B16" s="28">
        <v>0</v>
      </c>
    </row>
    <row r="17" spans="1:2">
      <c r="A17" s="34" t="s">
        <v>86</v>
      </c>
      <c r="B17" s="28">
        <f>SUM(B14:B16)</f>
        <v>212457795.15558773</v>
      </c>
    </row>
  </sheetData>
  <pageMargins left="0.7" right="0.7" top="0.75" bottom="0.75" header="0.3" footer="0.3"/>
  <pageSetup fitToHeight="10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4"/>
  <sheetViews>
    <sheetView workbookViewId="0">
      <selection activeCell="C23" sqref="C23"/>
    </sheetView>
  </sheetViews>
  <sheetFormatPr defaultColWidth="9.33203125" defaultRowHeight="13.2"/>
  <cols>
    <col min="1" max="1" width="33.77734375" style="18" customWidth="1"/>
    <col min="2" max="2" width="11.33203125" style="18" customWidth="1"/>
    <col min="3" max="3" width="11" style="18" bestFit="1" customWidth="1"/>
    <col min="4" max="4" width="10.6640625" style="18" bestFit="1" customWidth="1"/>
    <col min="5" max="5" width="15.44140625" style="18" bestFit="1" customWidth="1"/>
    <col min="6" max="6" width="13.6640625" style="18" bestFit="1" customWidth="1"/>
    <col min="7" max="7" width="10.6640625" style="18" bestFit="1" customWidth="1"/>
    <col min="8" max="8" width="8" style="18" bestFit="1" customWidth="1"/>
    <col min="9" max="16384" width="9.33203125" style="18"/>
  </cols>
  <sheetData>
    <row r="1" spans="1:8">
      <c r="A1" s="18" t="s">
        <v>336</v>
      </c>
    </row>
    <row r="2" spans="1:8">
      <c r="A2" s="37" t="s">
        <v>1</v>
      </c>
    </row>
    <row r="3" spans="1:8">
      <c r="A3" s="18" t="s">
        <v>110</v>
      </c>
    </row>
    <row r="4" spans="1:8">
      <c r="A4" s="18" t="s">
        <v>335</v>
      </c>
    </row>
    <row r="6" spans="1:8">
      <c r="B6" s="284" t="s">
        <v>334</v>
      </c>
      <c r="C6" s="284"/>
      <c r="D6" s="284"/>
      <c r="E6" s="284"/>
      <c r="F6" s="284"/>
      <c r="G6" s="284"/>
    </row>
    <row r="7" spans="1:8">
      <c r="A7" s="26"/>
      <c r="B7" s="26"/>
      <c r="C7" s="26"/>
      <c r="D7" s="26"/>
      <c r="E7" s="26"/>
      <c r="F7" s="26" t="s">
        <v>333</v>
      </c>
      <c r="G7" s="26"/>
      <c r="H7" s="26"/>
    </row>
    <row r="8" spans="1:8">
      <c r="A8" s="24"/>
      <c r="B8" s="24"/>
      <c r="C8" s="24"/>
      <c r="D8" s="24"/>
      <c r="E8" s="24" t="s">
        <v>332</v>
      </c>
      <c r="F8" s="24" t="s">
        <v>272</v>
      </c>
      <c r="G8" s="24" t="s">
        <v>40</v>
      </c>
      <c r="H8" s="24"/>
    </row>
    <row r="9" spans="1:8">
      <c r="A9" s="18" t="s">
        <v>151</v>
      </c>
      <c r="B9" s="18" t="s">
        <v>331</v>
      </c>
      <c r="C9" s="18" t="s">
        <v>330</v>
      </c>
      <c r="D9" s="18" t="s">
        <v>329</v>
      </c>
      <c r="E9" s="18" t="s">
        <v>328</v>
      </c>
      <c r="F9" s="18" t="s">
        <v>327</v>
      </c>
      <c r="G9" s="18" t="s">
        <v>326</v>
      </c>
      <c r="H9" s="18" t="s">
        <v>86</v>
      </c>
    </row>
    <row r="10" spans="1:8">
      <c r="A10" s="18" t="s">
        <v>308</v>
      </c>
      <c r="B10" s="251">
        <v>0</v>
      </c>
      <c r="C10" s="251">
        <v>1</v>
      </c>
      <c r="D10" s="251">
        <v>0</v>
      </c>
      <c r="E10" s="251">
        <v>0</v>
      </c>
      <c r="F10" s="251">
        <v>0</v>
      </c>
      <c r="G10" s="251">
        <v>0</v>
      </c>
      <c r="H10" s="250">
        <f>SUM(B10:G10)</f>
        <v>1</v>
      </c>
    </row>
    <row r="11" spans="1:8">
      <c r="A11" s="18" t="s">
        <v>307</v>
      </c>
      <c r="B11" s="251">
        <v>1</v>
      </c>
      <c r="C11" s="251">
        <v>0</v>
      </c>
      <c r="D11" s="251">
        <v>0</v>
      </c>
      <c r="E11" s="251">
        <v>0</v>
      </c>
      <c r="F11" s="251">
        <v>0</v>
      </c>
      <c r="G11" s="251">
        <v>0</v>
      </c>
      <c r="H11" s="250">
        <f>SUM(B11:G11)</f>
        <v>1</v>
      </c>
    </row>
    <row r="12" spans="1:8">
      <c r="A12" s="18" t="s">
        <v>306</v>
      </c>
      <c r="B12" s="251">
        <v>1</v>
      </c>
      <c r="C12" s="251">
        <v>0</v>
      </c>
      <c r="D12" s="251">
        <v>0</v>
      </c>
      <c r="E12" s="251">
        <v>0</v>
      </c>
      <c r="F12" s="251">
        <v>0</v>
      </c>
      <c r="G12" s="251">
        <v>0</v>
      </c>
      <c r="H12" s="250">
        <f>SUM(B12:G12)</f>
        <v>1</v>
      </c>
    </row>
    <row r="13" spans="1:8">
      <c r="A13" s="18" t="s">
        <v>305</v>
      </c>
      <c r="B13" s="251">
        <v>1</v>
      </c>
      <c r="C13" s="251">
        <v>0</v>
      </c>
      <c r="D13" s="251">
        <v>0</v>
      </c>
      <c r="E13" s="251">
        <v>0</v>
      </c>
      <c r="F13" s="251">
        <v>0</v>
      </c>
      <c r="G13" s="251">
        <v>0</v>
      </c>
      <c r="H13" s="250">
        <f>SUM(B13:G13)</f>
        <v>1</v>
      </c>
    </row>
    <row r="14" spans="1:8">
      <c r="A14" s="18" t="s">
        <v>98</v>
      </c>
      <c r="B14" s="251">
        <v>1</v>
      </c>
      <c r="C14" s="251">
        <v>0</v>
      </c>
      <c r="D14" s="251">
        <v>0</v>
      </c>
      <c r="E14" s="251">
        <v>0</v>
      </c>
      <c r="F14" s="251">
        <v>0</v>
      </c>
      <c r="G14" s="251">
        <v>0</v>
      </c>
      <c r="H14" s="250">
        <f>SUM(B14:G14)</f>
        <v>1</v>
      </c>
    </row>
    <row r="15" spans="1:8">
      <c r="A15" s="18" t="s">
        <v>89</v>
      </c>
      <c r="B15" s="251">
        <v>0</v>
      </c>
      <c r="C15" s="251">
        <v>0</v>
      </c>
      <c r="D15" s="251">
        <v>0</v>
      </c>
      <c r="E15" s="251">
        <v>0</v>
      </c>
      <c r="F15" s="251">
        <v>0.5</v>
      </c>
      <c r="G15" s="251">
        <v>0.5</v>
      </c>
      <c r="H15" s="250">
        <f>SUM(B15:G15)</f>
        <v>1</v>
      </c>
    </row>
    <row r="16" spans="1:8">
      <c r="A16" s="18" t="s">
        <v>304</v>
      </c>
      <c r="B16" s="251">
        <v>1</v>
      </c>
      <c r="C16" s="251">
        <v>0</v>
      </c>
      <c r="D16" s="251">
        <v>0</v>
      </c>
      <c r="E16" s="251">
        <v>0</v>
      </c>
      <c r="F16" s="251">
        <v>0</v>
      </c>
      <c r="G16" s="251">
        <v>0</v>
      </c>
      <c r="H16" s="250">
        <f>SUM(B16:G16)</f>
        <v>1</v>
      </c>
    </row>
    <row r="17" spans="1:8">
      <c r="A17" s="18" t="s">
        <v>303</v>
      </c>
      <c r="B17" s="251">
        <v>1</v>
      </c>
      <c r="C17" s="251">
        <v>0</v>
      </c>
      <c r="D17" s="251">
        <v>0</v>
      </c>
      <c r="E17" s="251">
        <v>0</v>
      </c>
      <c r="F17" s="251">
        <v>0</v>
      </c>
      <c r="G17" s="251">
        <v>0</v>
      </c>
      <c r="H17" s="250">
        <f>SUM(B17:G17)</f>
        <v>1</v>
      </c>
    </row>
    <row r="18" spans="1:8">
      <c r="A18" s="18" t="s">
        <v>302</v>
      </c>
      <c r="B18" s="251">
        <v>1</v>
      </c>
      <c r="C18" s="251">
        <v>0</v>
      </c>
      <c r="D18" s="251">
        <v>0</v>
      </c>
      <c r="E18" s="251">
        <v>0</v>
      </c>
      <c r="F18" s="251">
        <v>0</v>
      </c>
      <c r="G18" s="251">
        <v>0</v>
      </c>
      <c r="H18" s="250">
        <f>SUM(B18:G18)</f>
        <v>1</v>
      </c>
    </row>
    <row r="19" spans="1:8">
      <c r="A19" s="18" t="s">
        <v>301</v>
      </c>
      <c r="B19" s="251">
        <v>1</v>
      </c>
      <c r="C19" s="251">
        <v>0</v>
      </c>
      <c r="D19" s="251">
        <v>0</v>
      </c>
      <c r="E19" s="251">
        <v>0</v>
      </c>
      <c r="F19" s="251">
        <v>0</v>
      </c>
      <c r="G19" s="251">
        <v>0</v>
      </c>
      <c r="H19" s="250">
        <f>SUM(B19:G19)</f>
        <v>1</v>
      </c>
    </row>
    <row r="20" spans="1:8">
      <c r="A20" s="18" t="s">
        <v>300</v>
      </c>
      <c r="B20" s="251">
        <v>1</v>
      </c>
      <c r="C20" s="251">
        <v>0</v>
      </c>
      <c r="D20" s="251">
        <v>0</v>
      </c>
      <c r="E20" s="251">
        <v>0</v>
      </c>
      <c r="F20" s="251">
        <v>0</v>
      </c>
      <c r="G20" s="251">
        <v>0</v>
      </c>
      <c r="H20" s="250">
        <f>SUM(B20:G20)</f>
        <v>1</v>
      </c>
    </row>
    <row r="21" spans="1:8">
      <c r="A21" s="18" t="s">
        <v>299</v>
      </c>
      <c r="B21" s="251">
        <v>1</v>
      </c>
      <c r="C21" s="251">
        <v>0</v>
      </c>
      <c r="D21" s="251">
        <v>0</v>
      </c>
      <c r="E21" s="251">
        <v>0</v>
      </c>
      <c r="F21" s="251">
        <v>0</v>
      </c>
      <c r="G21" s="251">
        <v>0</v>
      </c>
      <c r="H21" s="250">
        <f>SUM(B21:G21)</f>
        <v>1</v>
      </c>
    </row>
    <row r="22" spans="1:8">
      <c r="A22" s="18" t="s">
        <v>298</v>
      </c>
      <c r="B22" s="251">
        <v>1</v>
      </c>
      <c r="C22" s="251">
        <v>0</v>
      </c>
      <c r="D22" s="251">
        <v>0</v>
      </c>
      <c r="E22" s="251">
        <v>0</v>
      </c>
      <c r="F22" s="251">
        <v>0</v>
      </c>
      <c r="G22" s="251">
        <v>0</v>
      </c>
      <c r="H22" s="250">
        <f>SUM(B22:G22)</f>
        <v>1</v>
      </c>
    </row>
    <row r="23" spans="1:8">
      <c r="A23" s="18" t="s">
        <v>297</v>
      </c>
      <c r="B23" s="251">
        <v>1</v>
      </c>
      <c r="C23" s="251">
        <v>0</v>
      </c>
      <c r="D23" s="251">
        <v>0</v>
      </c>
      <c r="E23" s="251">
        <v>0</v>
      </c>
      <c r="F23" s="251">
        <v>0</v>
      </c>
      <c r="G23" s="251">
        <v>0</v>
      </c>
      <c r="H23" s="250">
        <f>SUM(B23:G23)</f>
        <v>1</v>
      </c>
    </row>
    <row r="24" spans="1:8">
      <c r="A24" s="18" t="s">
        <v>296</v>
      </c>
      <c r="B24" s="251">
        <v>1</v>
      </c>
      <c r="C24" s="251">
        <v>0</v>
      </c>
      <c r="D24" s="251">
        <v>0</v>
      </c>
      <c r="E24" s="251">
        <v>0</v>
      </c>
      <c r="F24" s="251">
        <v>0</v>
      </c>
      <c r="G24" s="251">
        <v>0</v>
      </c>
      <c r="H24" s="250">
        <f>SUM(B24:G24)</f>
        <v>1</v>
      </c>
    </row>
    <row r="25" spans="1:8">
      <c r="A25" s="18" t="s">
        <v>295</v>
      </c>
      <c r="B25" s="251">
        <v>1</v>
      </c>
      <c r="C25" s="251">
        <v>0</v>
      </c>
      <c r="D25" s="251">
        <v>0</v>
      </c>
      <c r="E25" s="251">
        <v>0</v>
      </c>
      <c r="F25" s="251">
        <v>0</v>
      </c>
      <c r="G25" s="251">
        <v>0</v>
      </c>
      <c r="H25" s="250">
        <f>SUM(B25:G25)</f>
        <v>1</v>
      </c>
    </row>
    <row r="26" spans="1:8">
      <c r="A26" s="18" t="s">
        <v>87</v>
      </c>
      <c r="B26" s="251">
        <v>1</v>
      </c>
      <c r="C26" s="251">
        <v>0</v>
      </c>
      <c r="D26" s="251">
        <v>0</v>
      </c>
      <c r="E26" s="251">
        <v>0</v>
      </c>
      <c r="F26" s="251">
        <v>0</v>
      </c>
      <c r="G26" s="251">
        <v>0</v>
      </c>
      <c r="H26" s="250">
        <f>SUM(B26:G26)</f>
        <v>1</v>
      </c>
    </row>
    <row r="27" spans="1:8">
      <c r="A27" s="18" t="s">
        <v>294</v>
      </c>
      <c r="B27" s="251">
        <v>1</v>
      </c>
      <c r="C27" s="251">
        <v>0</v>
      </c>
      <c r="D27" s="251">
        <v>0</v>
      </c>
      <c r="E27" s="251">
        <v>0</v>
      </c>
      <c r="F27" s="251">
        <v>0</v>
      </c>
      <c r="G27" s="251">
        <v>0</v>
      </c>
      <c r="H27" s="250">
        <f>SUM(B27:G27)</f>
        <v>1</v>
      </c>
    </row>
    <row r="28" spans="1:8">
      <c r="A28" s="18" t="s">
        <v>293</v>
      </c>
      <c r="B28" s="251">
        <v>1</v>
      </c>
      <c r="C28" s="251">
        <v>0</v>
      </c>
      <c r="D28" s="251">
        <v>0</v>
      </c>
      <c r="E28" s="251">
        <v>0</v>
      </c>
      <c r="F28" s="251">
        <v>0</v>
      </c>
      <c r="G28" s="251">
        <v>0</v>
      </c>
      <c r="H28" s="250">
        <f>SUM(B28:G28)</f>
        <v>1</v>
      </c>
    </row>
    <row r="29" spans="1:8">
      <c r="A29" s="18" t="s">
        <v>94</v>
      </c>
      <c r="B29" s="251">
        <v>1</v>
      </c>
      <c r="C29" s="251">
        <v>0</v>
      </c>
      <c r="D29" s="251">
        <v>0</v>
      </c>
      <c r="E29" s="251">
        <v>0</v>
      </c>
      <c r="F29" s="251">
        <v>0</v>
      </c>
      <c r="G29" s="251">
        <v>0</v>
      </c>
      <c r="H29" s="250">
        <f>SUM(B29:G29)</f>
        <v>1</v>
      </c>
    </row>
    <row r="30" spans="1:8">
      <c r="A30" s="18" t="s">
        <v>91</v>
      </c>
      <c r="B30" s="251">
        <v>1</v>
      </c>
      <c r="C30" s="251">
        <v>0</v>
      </c>
      <c r="D30" s="251">
        <v>0</v>
      </c>
      <c r="E30" s="251">
        <v>0</v>
      </c>
      <c r="F30" s="251">
        <v>0</v>
      </c>
      <c r="G30" s="251">
        <v>0</v>
      </c>
      <c r="H30" s="250">
        <f>SUM(B30:G30)</f>
        <v>1</v>
      </c>
    </row>
    <row r="31" spans="1:8">
      <c r="A31" s="18" t="s">
        <v>292</v>
      </c>
      <c r="B31" s="251">
        <v>0</v>
      </c>
      <c r="C31" s="251">
        <v>0</v>
      </c>
      <c r="D31" s="251">
        <v>0.8</v>
      </c>
      <c r="E31" s="251">
        <v>0</v>
      </c>
      <c r="F31" s="251">
        <v>0.2</v>
      </c>
      <c r="G31" s="251">
        <v>0</v>
      </c>
      <c r="H31" s="250">
        <f>SUM(B31:G31)</f>
        <v>1</v>
      </c>
    </row>
    <row r="32" spans="1:8">
      <c r="A32" s="18" t="s">
        <v>291</v>
      </c>
      <c r="B32" s="251">
        <v>1</v>
      </c>
      <c r="C32" s="251">
        <v>0</v>
      </c>
      <c r="D32" s="251">
        <v>0</v>
      </c>
      <c r="E32" s="251">
        <v>0</v>
      </c>
      <c r="F32" s="251">
        <v>0</v>
      </c>
      <c r="G32" s="251">
        <v>0</v>
      </c>
      <c r="H32" s="250">
        <f>SUM(B32:G32)</f>
        <v>1</v>
      </c>
    </row>
    <row r="33" spans="1:8">
      <c r="A33" s="18" t="s">
        <v>290</v>
      </c>
      <c r="B33" s="251">
        <v>1</v>
      </c>
      <c r="C33" s="251">
        <v>0</v>
      </c>
      <c r="D33" s="251">
        <v>0</v>
      </c>
      <c r="E33" s="251">
        <v>0</v>
      </c>
      <c r="F33" s="251">
        <v>0</v>
      </c>
      <c r="G33" s="251">
        <v>0</v>
      </c>
      <c r="H33" s="250">
        <f>SUM(B33:G33)</f>
        <v>1</v>
      </c>
    </row>
    <row r="34" spans="1:8">
      <c r="A34" s="18" t="s">
        <v>271</v>
      </c>
      <c r="B34" s="251">
        <v>0.73399999999999999</v>
      </c>
      <c r="C34" s="251">
        <v>0.24199999999999999</v>
      </c>
      <c r="D34" s="251">
        <v>2E-3</v>
      </c>
      <c r="E34" s="252">
        <v>0</v>
      </c>
      <c r="F34" s="251">
        <v>1.0999999999999999E-2</v>
      </c>
      <c r="G34" s="251">
        <v>1.0999999999999999E-2</v>
      </c>
      <c r="H34" s="250">
        <f>SUM(B34:G34)</f>
        <v>1</v>
      </c>
    </row>
  </sheetData>
  <mergeCells count="1">
    <mergeCell ref="B6:G6"/>
  </mergeCells>
  <pageMargins left="0.7" right="0.7" top="0.75" bottom="0.75" header="0.3" footer="0.3"/>
  <pageSetup fitToHeight="10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36"/>
  <sheetViews>
    <sheetView workbookViewId="0">
      <selection activeCell="C23" sqref="C23"/>
    </sheetView>
  </sheetViews>
  <sheetFormatPr defaultColWidth="9.33203125" defaultRowHeight="13.2"/>
  <cols>
    <col min="1" max="1" width="36.6640625" style="18" customWidth="1"/>
    <col min="2" max="3" width="14.109375" style="28" bestFit="1" customWidth="1"/>
    <col min="4" max="4" width="11.44140625" style="28" bestFit="1" customWidth="1"/>
    <col min="5" max="5" width="9.44140625" style="28" bestFit="1" customWidth="1"/>
    <col min="6" max="7" width="13" style="28" bestFit="1" customWidth="1"/>
    <col min="8" max="8" width="14.109375" style="28" bestFit="1" customWidth="1"/>
    <col min="9" max="16384" width="9.33203125" style="18"/>
  </cols>
  <sheetData>
    <row r="1" spans="1:8">
      <c r="A1" s="18" t="s">
        <v>339</v>
      </c>
    </row>
    <row r="2" spans="1:8">
      <c r="A2" s="18" t="s">
        <v>1</v>
      </c>
    </row>
    <row r="3" spans="1:8">
      <c r="A3" s="18" t="s">
        <v>110</v>
      </c>
    </row>
    <row r="4" spans="1:8">
      <c r="A4" s="18" t="s">
        <v>338</v>
      </c>
    </row>
    <row r="6" spans="1:8">
      <c r="B6" s="285" t="s">
        <v>334</v>
      </c>
      <c r="C6" s="285"/>
      <c r="D6" s="285"/>
      <c r="E6" s="285"/>
      <c r="F6" s="285"/>
      <c r="G6" s="285"/>
    </row>
    <row r="7" spans="1:8">
      <c r="A7" s="26"/>
      <c r="B7" s="32"/>
      <c r="C7" s="32"/>
      <c r="D7" s="32"/>
      <c r="E7" s="32"/>
      <c r="F7" s="32" t="s">
        <v>333</v>
      </c>
      <c r="G7" s="32"/>
      <c r="H7" s="32"/>
    </row>
    <row r="8" spans="1:8">
      <c r="E8" s="28" t="s">
        <v>332</v>
      </c>
      <c r="F8" s="28" t="s">
        <v>272</v>
      </c>
      <c r="G8" s="28" t="s">
        <v>40</v>
      </c>
    </row>
    <row r="9" spans="1:8">
      <c r="A9" s="24" t="s">
        <v>151</v>
      </c>
      <c r="B9" s="30" t="s">
        <v>331</v>
      </c>
      <c r="C9" s="30" t="s">
        <v>330</v>
      </c>
      <c r="D9" s="30" t="s">
        <v>329</v>
      </c>
      <c r="E9" s="30" t="s">
        <v>328</v>
      </c>
      <c r="F9" s="30" t="s">
        <v>327</v>
      </c>
      <c r="G9" s="30" t="s">
        <v>326</v>
      </c>
      <c r="H9" s="30" t="s">
        <v>86</v>
      </c>
    </row>
    <row r="10" spans="1:8">
      <c r="A10" s="18" t="s">
        <v>308</v>
      </c>
      <c r="B10" s="28">
        <f>'68'!B10*'65'!$D7</f>
        <v>0</v>
      </c>
      <c r="C10" s="28">
        <f>'68'!C10*'65'!$D7</f>
        <v>22451090.356389657</v>
      </c>
      <c r="D10" s="28">
        <f>'68'!D10*'65'!$D7</f>
        <v>0</v>
      </c>
      <c r="E10" s="28">
        <f>'68'!E10*'65'!$D7</f>
        <v>0</v>
      </c>
      <c r="F10" s="28">
        <f>'68'!F10*'65'!$D7</f>
        <v>0</v>
      </c>
      <c r="G10" s="28">
        <f>'68'!G10*'65'!$D7</f>
        <v>0</v>
      </c>
      <c r="H10" s="28">
        <f>SUM(B10:G10)</f>
        <v>22451090.356389657</v>
      </c>
    </row>
    <row r="11" spans="1:8">
      <c r="A11" s="18" t="s">
        <v>307</v>
      </c>
      <c r="B11" s="28">
        <f>'68'!B11*'65'!$D8</f>
        <v>12575833.915372806</v>
      </c>
      <c r="C11" s="28">
        <f>'68'!C11*'65'!$D8</f>
        <v>0</v>
      </c>
      <c r="D11" s="28">
        <f>'68'!D11*'65'!$D8</f>
        <v>0</v>
      </c>
      <c r="E11" s="28">
        <f>'68'!E11*'65'!$D8</f>
        <v>0</v>
      </c>
      <c r="F11" s="28">
        <f>'68'!F11*'65'!$D8</f>
        <v>0</v>
      </c>
      <c r="G11" s="28">
        <f>'68'!G11*'65'!$D8</f>
        <v>0</v>
      </c>
      <c r="H11" s="28">
        <f>SUM(B11:G11)</f>
        <v>12575833.915372806</v>
      </c>
    </row>
    <row r="12" spans="1:8">
      <c r="A12" s="18" t="s">
        <v>306</v>
      </c>
      <c r="B12" s="28">
        <f>'68'!B12*'65'!$D9</f>
        <v>6957677.3765887618</v>
      </c>
      <c r="C12" s="28">
        <f>'68'!C12*'65'!$D9</f>
        <v>0</v>
      </c>
      <c r="D12" s="28">
        <f>'68'!D12*'65'!$D9</f>
        <v>0</v>
      </c>
      <c r="E12" s="28">
        <f>'68'!E12*'65'!$D9</f>
        <v>0</v>
      </c>
      <c r="F12" s="28">
        <f>'68'!F12*'65'!$D9</f>
        <v>0</v>
      </c>
      <c r="G12" s="28">
        <f>'68'!G12*'65'!$D9</f>
        <v>0</v>
      </c>
      <c r="H12" s="28">
        <f>SUM(B12:G12)</f>
        <v>6957677.3765887618</v>
      </c>
    </row>
    <row r="13" spans="1:8">
      <c r="A13" s="18" t="s">
        <v>305</v>
      </c>
      <c r="B13" s="28">
        <f>'68'!B13*'65'!$D10</f>
        <v>3596785.046715192</v>
      </c>
      <c r="C13" s="28">
        <f>'68'!C13*'65'!$D10</f>
        <v>0</v>
      </c>
      <c r="D13" s="28">
        <f>'68'!D13*'65'!$D10</f>
        <v>0</v>
      </c>
      <c r="E13" s="28">
        <f>'68'!E13*'65'!$D10</f>
        <v>0</v>
      </c>
      <c r="F13" s="28">
        <f>'68'!F13*'65'!$D10</f>
        <v>0</v>
      </c>
      <c r="G13" s="28">
        <f>'68'!G13*'65'!$D10</f>
        <v>0</v>
      </c>
      <c r="H13" s="28">
        <f>SUM(B13:G13)</f>
        <v>3596785.046715192</v>
      </c>
    </row>
    <row r="14" spans="1:8">
      <c r="A14" s="18" t="s">
        <v>98</v>
      </c>
      <c r="B14" s="28">
        <f>'68'!B14*'65'!$D11</f>
        <v>771902.25678128819</v>
      </c>
      <c r="C14" s="28">
        <f>'68'!C14*'65'!$D11</f>
        <v>0</v>
      </c>
      <c r="D14" s="28">
        <f>'68'!D14*'65'!$D11</f>
        <v>0</v>
      </c>
      <c r="E14" s="28">
        <f>'68'!E14*'65'!$D11</f>
        <v>0</v>
      </c>
      <c r="F14" s="28">
        <f>'68'!F14*'65'!$D11</f>
        <v>0</v>
      </c>
      <c r="G14" s="28">
        <f>'68'!G14*'65'!$D11</f>
        <v>0</v>
      </c>
      <c r="H14" s="28">
        <f>SUM(B14:G14)</f>
        <v>771902.25678128819</v>
      </c>
    </row>
    <row r="15" spans="1:8">
      <c r="A15" s="18" t="s">
        <v>89</v>
      </c>
      <c r="B15" s="28">
        <f>'68'!B15*'65'!$D12</f>
        <v>0</v>
      </c>
      <c r="C15" s="28">
        <f>'68'!C15*'65'!$D12</f>
        <v>0</v>
      </c>
      <c r="D15" s="28">
        <f>'68'!D15*'65'!$D12</f>
        <v>0</v>
      </c>
      <c r="E15" s="28">
        <f>'68'!E15*'65'!$D12</f>
        <v>0</v>
      </c>
      <c r="F15" s="28">
        <f>'68'!F15*'65'!$D12</f>
        <v>1003298.2534680872</v>
      </c>
      <c r="G15" s="28">
        <f>'68'!G15*'65'!$D12</f>
        <v>1003298.2534680872</v>
      </c>
      <c r="H15" s="28">
        <f>SUM(B15:G15)</f>
        <v>2006596.5069361744</v>
      </c>
    </row>
    <row r="16" spans="1:8">
      <c r="A16" s="18" t="s">
        <v>304</v>
      </c>
      <c r="B16" s="28">
        <f>'68'!B16*'65'!$D13</f>
        <v>0</v>
      </c>
      <c r="C16" s="28">
        <f>'68'!C16*'65'!$D13</f>
        <v>0</v>
      </c>
      <c r="D16" s="28">
        <f>'68'!D16*'65'!$D13</f>
        <v>0</v>
      </c>
      <c r="E16" s="28">
        <f>'68'!E16*'65'!$D13</f>
        <v>0</v>
      </c>
      <c r="F16" s="28">
        <f>'68'!F16*'65'!$D13</f>
        <v>0</v>
      </c>
      <c r="G16" s="28">
        <f>'68'!G16*'65'!$D13</f>
        <v>0</v>
      </c>
      <c r="H16" s="28">
        <f>SUM(B16:G16)</f>
        <v>0</v>
      </c>
    </row>
    <row r="17" spans="1:8">
      <c r="A17" s="18" t="s">
        <v>303</v>
      </c>
      <c r="B17" s="28">
        <f>'68'!B17*'65'!$D14</f>
        <v>0</v>
      </c>
      <c r="C17" s="28">
        <f>'68'!C17*'65'!$D14</f>
        <v>0</v>
      </c>
      <c r="D17" s="28">
        <f>'68'!D17*'65'!$D14</f>
        <v>0</v>
      </c>
      <c r="E17" s="28">
        <f>'68'!E17*'65'!$D14</f>
        <v>0</v>
      </c>
      <c r="F17" s="28">
        <f>'68'!F17*'65'!$D14</f>
        <v>0</v>
      </c>
      <c r="G17" s="28">
        <f>'68'!G17*'65'!$D14</f>
        <v>0</v>
      </c>
      <c r="H17" s="28">
        <f>SUM(B17:G17)</f>
        <v>0</v>
      </c>
    </row>
    <row r="18" spans="1:8">
      <c r="A18" s="18" t="s">
        <v>302</v>
      </c>
      <c r="B18" s="28">
        <f>'68'!B18*'65'!$D15</f>
        <v>1434354.9610560057</v>
      </c>
      <c r="C18" s="28">
        <f>'68'!C18*'65'!$D15</f>
        <v>0</v>
      </c>
      <c r="D18" s="28">
        <f>'68'!D18*'65'!$D15</f>
        <v>0</v>
      </c>
      <c r="E18" s="28">
        <f>'68'!E18*'65'!$D15</f>
        <v>0</v>
      </c>
      <c r="F18" s="28">
        <f>'68'!F18*'65'!$D15</f>
        <v>0</v>
      </c>
      <c r="G18" s="28">
        <f>'68'!G18*'65'!$D15</f>
        <v>0</v>
      </c>
      <c r="H18" s="28">
        <f>SUM(B18:G18)</f>
        <v>1434354.9610560057</v>
      </c>
    </row>
    <row r="19" spans="1:8">
      <c r="A19" s="18" t="s">
        <v>301</v>
      </c>
      <c r="B19" s="28">
        <f>'68'!B19*'65'!$D16</f>
        <v>2109208.7790656821</v>
      </c>
      <c r="C19" s="28">
        <f>'68'!C19*'65'!$D16</f>
        <v>0</v>
      </c>
      <c r="D19" s="28">
        <f>'68'!D19*'65'!$D16</f>
        <v>0</v>
      </c>
      <c r="E19" s="28">
        <f>'68'!E19*'65'!$D16</f>
        <v>0</v>
      </c>
      <c r="F19" s="28">
        <f>'68'!F19*'65'!$D16</f>
        <v>0</v>
      </c>
      <c r="G19" s="28">
        <f>'68'!G19*'65'!$D16</f>
        <v>0</v>
      </c>
      <c r="H19" s="28">
        <f>SUM(B19:G19)</f>
        <v>2109208.7790656821</v>
      </c>
    </row>
    <row r="20" spans="1:8">
      <c r="A20" s="18" t="s">
        <v>300</v>
      </c>
      <c r="B20" s="28">
        <f>'68'!B20*'65'!$D17</f>
        <v>7101530.8868580433</v>
      </c>
      <c r="C20" s="28">
        <f>'68'!C20*'65'!$D17</f>
        <v>0</v>
      </c>
      <c r="D20" s="28">
        <f>'68'!D20*'65'!$D17</f>
        <v>0</v>
      </c>
      <c r="E20" s="28">
        <f>'68'!E20*'65'!$D17</f>
        <v>0</v>
      </c>
      <c r="F20" s="28">
        <f>'68'!F20*'65'!$D17</f>
        <v>0</v>
      </c>
      <c r="G20" s="28">
        <f>'68'!G20*'65'!$D17</f>
        <v>0</v>
      </c>
      <c r="H20" s="28">
        <f>SUM(B20:G20)</f>
        <v>7101530.8868580433</v>
      </c>
    </row>
    <row r="21" spans="1:8">
      <c r="A21" s="18" t="s">
        <v>299</v>
      </c>
      <c r="B21" s="28">
        <f>'68'!B21*'65'!$D18</f>
        <v>2905977.7300801077</v>
      </c>
      <c r="C21" s="28">
        <f>'68'!C21*'65'!$D18</f>
        <v>0</v>
      </c>
      <c r="D21" s="28">
        <f>'68'!D21*'65'!$D18</f>
        <v>0</v>
      </c>
      <c r="E21" s="28">
        <f>'68'!E21*'65'!$D18</f>
        <v>0</v>
      </c>
      <c r="F21" s="28">
        <f>'68'!F21*'65'!$D18</f>
        <v>0</v>
      </c>
      <c r="G21" s="28">
        <f>'68'!G21*'65'!$D18</f>
        <v>0</v>
      </c>
      <c r="H21" s="28">
        <f>SUM(B21:G21)</f>
        <v>2905977.7300801077</v>
      </c>
    </row>
    <row r="22" spans="1:8">
      <c r="A22" s="18" t="s">
        <v>298</v>
      </c>
      <c r="B22" s="28">
        <f>'68'!B22*'65'!$D19</f>
        <v>203056.69550191137</v>
      </c>
      <c r="C22" s="28">
        <f>'68'!C22*'65'!$D19</f>
        <v>0</v>
      </c>
      <c r="D22" s="28">
        <f>'68'!D22*'65'!$D19</f>
        <v>0</v>
      </c>
      <c r="E22" s="28">
        <f>'68'!E22*'65'!$D19</f>
        <v>0</v>
      </c>
      <c r="F22" s="28">
        <f>'68'!F22*'65'!$D19</f>
        <v>0</v>
      </c>
      <c r="G22" s="28">
        <f>'68'!G22*'65'!$D19</f>
        <v>0</v>
      </c>
      <c r="H22" s="28">
        <f>SUM(B22:G22)</f>
        <v>203056.69550191137</v>
      </c>
    </row>
    <row r="23" spans="1:8">
      <c r="A23" s="18" t="s">
        <v>297</v>
      </c>
      <c r="B23" s="28">
        <f>'68'!B23*'65'!$D20</f>
        <v>141328.08299416705</v>
      </c>
      <c r="C23" s="28">
        <f>'68'!C23*'65'!$D20</f>
        <v>0</v>
      </c>
      <c r="D23" s="28">
        <f>'68'!D23*'65'!$D20</f>
        <v>0</v>
      </c>
      <c r="E23" s="28">
        <f>'68'!E23*'65'!$D20</f>
        <v>0</v>
      </c>
      <c r="F23" s="28">
        <f>'68'!F23*'65'!$D20</f>
        <v>0</v>
      </c>
      <c r="G23" s="28">
        <f>'68'!G23*'65'!$D20</f>
        <v>0</v>
      </c>
      <c r="H23" s="28">
        <f>SUM(B23:G23)</f>
        <v>141328.08299416705</v>
      </c>
    </row>
    <row r="24" spans="1:8">
      <c r="A24" s="18" t="s">
        <v>296</v>
      </c>
      <c r="B24" s="28">
        <f>'68'!B24*'65'!$D21</f>
        <v>4611443.1451274259</v>
      </c>
      <c r="C24" s="28">
        <f>'68'!C24*'65'!$D21</f>
        <v>0</v>
      </c>
      <c r="D24" s="28">
        <f>'68'!D24*'65'!$D21</f>
        <v>0</v>
      </c>
      <c r="E24" s="28">
        <f>'68'!E24*'65'!$D21</f>
        <v>0</v>
      </c>
      <c r="F24" s="28">
        <f>'68'!F24*'65'!$D21</f>
        <v>0</v>
      </c>
      <c r="G24" s="28">
        <f>'68'!G24*'65'!$D21</f>
        <v>0</v>
      </c>
      <c r="H24" s="28">
        <f>SUM(B24:G24)</f>
        <v>4611443.1451274259</v>
      </c>
    </row>
    <row r="25" spans="1:8">
      <c r="A25" s="18" t="s">
        <v>295</v>
      </c>
      <c r="B25" s="28">
        <f>'68'!B25*'65'!$D22</f>
        <v>2542943.4698061114</v>
      </c>
      <c r="C25" s="28">
        <f>'68'!C25*'65'!$D22</f>
        <v>0</v>
      </c>
      <c r="D25" s="28">
        <f>'68'!D25*'65'!$D22</f>
        <v>0</v>
      </c>
      <c r="E25" s="28">
        <f>'68'!E25*'65'!$D22</f>
        <v>0</v>
      </c>
      <c r="F25" s="28">
        <f>'68'!F25*'65'!$D22</f>
        <v>0</v>
      </c>
      <c r="G25" s="28">
        <f>'68'!G25*'65'!$D22</f>
        <v>0</v>
      </c>
      <c r="H25" s="28">
        <f>SUM(B25:G25)</f>
        <v>2542943.4698061114</v>
      </c>
    </row>
    <row r="26" spans="1:8">
      <c r="A26" s="18" t="s">
        <v>87</v>
      </c>
      <c r="B26" s="28">
        <f>'68'!B26*'65'!$D23</f>
        <v>0</v>
      </c>
      <c r="C26" s="28">
        <f>'68'!C26*'65'!$D23</f>
        <v>0</v>
      </c>
      <c r="D26" s="28">
        <f>'68'!D26*'65'!$D23</f>
        <v>0</v>
      </c>
      <c r="E26" s="28">
        <f>'68'!E26*'65'!$D23</f>
        <v>0</v>
      </c>
      <c r="F26" s="28">
        <f>'68'!F26*'65'!$D23</f>
        <v>0</v>
      </c>
      <c r="G26" s="28">
        <f>'68'!G26*'65'!$D23</f>
        <v>0</v>
      </c>
      <c r="H26" s="28">
        <f>SUM(B26:G26)</f>
        <v>0</v>
      </c>
    </row>
    <row r="27" spans="1:8">
      <c r="A27" s="18" t="s">
        <v>294</v>
      </c>
      <c r="B27" s="28">
        <f>'68'!B27*'65'!$D24</f>
        <v>0</v>
      </c>
      <c r="C27" s="28">
        <f>'68'!C27*'65'!$D24</f>
        <v>0</v>
      </c>
      <c r="D27" s="28">
        <f>'68'!D27*'65'!$D24</f>
        <v>0</v>
      </c>
      <c r="E27" s="28">
        <f>'68'!E27*'65'!$D24</f>
        <v>0</v>
      </c>
      <c r="F27" s="28">
        <f>'68'!F27*'65'!$D24</f>
        <v>0</v>
      </c>
      <c r="G27" s="28">
        <f>'68'!G27*'65'!$D24</f>
        <v>0</v>
      </c>
      <c r="H27" s="28">
        <f>SUM(B27:G27)</f>
        <v>0</v>
      </c>
    </row>
    <row r="28" spans="1:8">
      <c r="A28" s="18" t="s">
        <v>293</v>
      </c>
      <c r="B28" s="28">
        <f>'68'!B28*'65'!$D25</f>
        <v>906552.77086352766</v>
      </c>
      <c r="C28" s="28">
        <f>'68'!C28*'65'!$D25</f>
        <v>0</v>
      </c>
      <c r="D28" s="28">
        <f>'68'!D28*'65'!$D25</f>
        <v>0</v>
      </c>
      <c r="E28" s="28">
        <f>'68'!E28*'65'!$D25</f>
        <v>0</v>
      </c>
      <c r="F28" s="28">
        <f>'68'!F28*'65'!$D25</f>
        <v>0</v>
      </c>
      <c r="G28" s="28">
        <f>'68'!G28*'65'!$D25</f>
        <v>0</v>
      </c>
      <c r="H28" s="28">
        <f>SUM(B28:G28)</f>
        <v>906552.77086352766</v>
      </c>
    </row>
    <row r="29" spans="1:8">
      <c r="A29" s="18" t="s">
        <v>94</v>
      </c>
      <c r="B29" s="28">
        <f>'68'!B29*'65'!$D26</f>
        <v>0</v>
      </c>
      <c r="C29" s="28">
        <f>'68'!C29*'65'!$D26</f>
        <v>0</v>
      </c>
      <c r="D29" s="28">
        <f>'68'!D29*'65'!$D26</f>
        <v>0</v>
      </c>
      <c r="E29" s="28">
        <f>'68'!E29*'65'!$D26</f>
        <v>0</v>
      </c>
      <c r="F29" s="28">
        <f>'68'!F29*'65'!$D26</f>
        <v>0</v>
      </c>
      <c r="G29" s="28">
        <f>'68'!G29*'65'!$D26</f>
        <v>0</v>
      </c>
      <c r="H29" s="28">
        <f>SUM(B29:G29)</f>
        <v>0</v>
      </c>
    </row>
    <row r="30" spans="1:8">
      <c r="A30" s="18" t="s">
        <v>91</v>
      </c>
      <c r="B30" s="28">
        <f>'68'!B30*'65'!$D27</f>
        <v>12616453.085590737</v>
      </c>
      <c r="C30" s="28">
        <f>'68'!C30*'65'!$D27</f>
        <v>0</v>
      </c>
      <c r="D30" s="28">
        <f>'68'!D30*'65'!$D27</f>
        <v>0</v>
      </c>
      <c r="E30" s="28">
        <f>'68'!E30*'65'!$D27</f>
        <v>0</v>
      </c>
      <c r="F30" s="28">
        <f>'68'!F30*'65'!$D27</f>
        <v>0</v>
      </c>
      <c r="G30" s="28">
        <f>'68'!G30*'65'!$D27</f>
        <v>0</v>
      </c>
      <c r="H30" s="28">
        <f>SUM(B30:G30)</f>
        <v>12616453.085590737</v>
      </c>
    </row>
    <row r="31" spans="1:8">
      <c r="A31" s="18" t="s">
        <v>292</v>
      </c>
      <c r="B31" s="28">
        <f>'68'!B31*'65'!$D28</f>
        <v>0</v>
      </c>
      <c r="C31" s="28">
        <f>'68'!C31*'65'!$D28</f>
        <v>0</v>
      </c>
      <c r="D31" s="28">
        <f>'68'!D31*'65'!$D28</f>
        <v>204553.64963117195</v>
      </c>
      <c r="E31" s="28">
        <f>'68'!E31*'65'!$D28</f>
        <v>0</v>
      </c>
      <c r="F31" s="28">
        <f>'68'!F31*'65'!$D28</f>
        <v>51138.412407792988</v>
      </c>
      <c r="G31" s="28">
        <f>'68'!G31*'65'!$D28</f>
        <v>0</v>
      </c>
      <c r="H31" s="28">
        <f>SUM(B31:G31)</f>
        <v>255692.06203896494</v>
      </c>
    </row>
    <row r="32" spans="1:8">
      <c r="A32" s="18" t="s">
        <v>291</v>
      </c>
      <c r="B32" s="28">
        <f>'68'!B32*'65'!$D29</f>
        <v>9400689.268537268</v>
      </c>
      <c r="C32" s="28">
        <f>'68'!C32*'65'!$D29</f>
        <v>0</v>
      </c>
      <c r="D32" s="28">
        <f>'68'!D32*'65'!$D29</f>
        <v>0</v>
      </c>
      <c r="E32" s="28">
        <f>'68'!E32*'65'!$D29</f>
        <v>0</v>
      </c>
      <c r="F32" s="28">
        <f>'68'!F32*'65'!$D29</f>
        <v>0</v>
      </c>
      <c r="G32" s="28">
        <f>'68'!G32*'65'!$D29</f>
        <v>0</v>
      </c>
      <c r="H32" s="28">
        <f>SUM(B32:G32)</f>
        <v>9400689.268537268</v>
      </c>
    </row>
    <row r="33" spans="1:8">
      <c r="A33" s="18" t="s">
        <v>290</v>
      </c>
      <c r="B33" s="28">
        <f>'68'!B33*'65'!$D30</f>
        <v>356995.75928391272</v>
      </c>
      <c r="C33" s="28">
        <f>'68'!C33*'65'!$D30</f>
        <v>0</v>
      </c>
      <c r="D33" s="28">
        <f>'68'!D33*'65'!$D30</f>
        <v>0</v>
      </c>
      <c r="E33" s="28">
        <f>'68'!E33*'65'!$D30</f>
        <v>0</v>
      </c>
      <c r="F33" s="28">
        <f>'68'!F33*'65'!$D30</f>
        <v>0</v>
      </c>
      <c r="G33" s="28">
        <f>'68'!G33*'65'!$D30</f>
        <v>0</v>
      </c>
      <c r="H33" s="28">
        <f>SUM(B33:G33)</f>
        <v>356995.75928391272</v>
      </c>
    </row>
    <row r="34" spans="1:8">
      <c r="A34" s="18" t="s">
        <v>271</v>
      </c>
      <c r="B34" s="28">
        <f>'68'!B34*'65'!$D31</f>
        <v>0</v>
      </c>
      <c r="C34" s="28">
        <f>'68'!C34*'65'!$D31</f>
        <v>0</v>
      </c>
      <c r="D34" s="28">
        <f>'68'!D34*'65'!$D31</f>
        <v>0</v>
      </c>
      <c r="E34" s="28">
        <f>'68'!E34*'65'!$D31</f>
        <v>0</v>
      </c>
      <c r="F34" s="28">
        <f>'68'!F34*'65'!$D31</f>
        <v>0</v>
      </c>
      <c r="G34" s="28">
        <f>'68'!G34*'65'!$D31</f>
        <v>0</v>
      </c>
      <c r="H34" s="28">
        <f>SUM(B34:G34)</f>
        <v>0</v>
      </c>
    </row>
    <row r="36" spans="1:8">
      <c r="A36" s="20" t="s">
        <v>337</v>
      </c>
      <c r="B36" s="29">
        <f>SUM(B10:B35)</f>
        <v>68232733.23022294</v>
      </c>
      <c r="C36" s="29">
        <f t="shared" ref="C36:H36" si="0">SUM(C10:C35)</f>
        <v>22451090.356389657</v>
      </c>
      <c r="D36" s="29">
        <f t="shared" si="0"/>
        <v>204553.64963117195</v>
      </c>
      <c r="E36" s="29">
        <f t="shared" si="0"/>
        <v>0</v>
      </c>
      <c r="F36" s="29">
        <f t="shared" si="0"/>
        <v>1054436.66587588</v>
      </c>
      <c r="G36" s="29">
        <f t="shared" si="0"/>
        <v>1003298.2534680872</v>
      </c>
      <c r="H36" s="29">
        <f t="shared" si="0"/>
        <v>92946112.155587748</v>
      </c>
    </row>
  </sheetData>
  <mergeCells count="1">
    <mergeCell ref="B6:G6"/>
  </mergeCells>
  <pageMargins left="0.7" right="0.7" top="0.75" bottom="0.75" header="0.3" footer="0.3"/>
  <pageSetup fitToHeight="10" orientation="landscape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6.33203125" style="18" customWidth="1"/>
    <col min="2" max="2" width="8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8.44140625" style="18" bestFit="1" customWidth="1"/>
    <col min="17" max="16384" width="9.33203125" style="18"/>
  </cols>
  <sheetData>
    <row r="1" spans="1:16">
      <c r="A1" s="18" t="s">
        <v>343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342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251">
        <v>1</v>
      </c>
      <c r="C7" s="251">
        <v>0</v>
      </c>
      <c r="D7" s="251">
        <v>0</v>
      </c>
      <c r="E7" s="251">
        <v>0</v>
      </c>
      <c r="F7" s="251">
        <v>0</v>
      </c>
      <c r="G7" s="251">
        <v>0</v>
      </c>
      <c r="H7" s="251">
        <v>0</v>
      </c>
      <c r="I7" s="251">
        <v>0</v>
      </c>
      <c r="J7" s="251">
        <v>0</v>
      </c>
      <c r="K7" s="251">
        <v>0</v>
      </c>
      <c r="L7" s="251">
        <v>0</v>
      </c>
      <c r="M7" s="251">
        <v>0</v>
      </c>
      <c r="N7" s="251">
        <v>0</v>
      </c>
      <c r="O7" s="251">
        <v>0</v>
      </c>
      <c r="P7" s="250">
        <f>SUM(B7:O7)</f>
        <v>1</v>
      </c>
    </row>
    <row r="8" spans="1:16">
      <c r="A8" s="18" t="s">
        <v>307</v>
      </c>
      <c r="B8" s="251">
        <v>1</v>
      </c>
      <c r="C8" s="251">
        <v>0</v>
      </c>
      <c r="D8" s="251">
        <v>0</v>
      </c>
      <c r="E8" s="251">
        <v>0</v>
      </c>
      <c r="F8" s="251">
        <v>0</v>
      </c>
      <c r="G8" s="251">
        <v>0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0">
        <f>SUM(B8:O8)</f>
        <v>1</v>
      </c>
    </row>
    <row r="9" spans="1:16">
      <c r="A9" s="18" t="s">
        <v>306</v>
      </c>
      <c r="B9" s="251">
        <v>0</v>
      </c>
      <c r="C9" s="251">
        <v>1</v>
      </c>
      <c r="D9" s="251">
        <v>0</v>
      </c>
      <c r="E9" s="251">
        <v>0</v>
      </c>
      <c r="F9" s="251">
        <v>0</v>
      </c>
      <c r="G9" s="251">
        <v>0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51">
        <v>0</v>
      </c>
      <c r="O9" s="251">
        <v>0</v>
      </c>
      <c r="P9" s="250">
        <f>SUM(B9:O9)</f>
        <v>1</v>
      </c>
    </row>
    <row r="10" spans="1:16">
      <c r="A10" s="18" t="s">
        <v>305</v>
      </c>
      <c r="B10" s="251">
        <v>0</v>
      </c>
      <c r="C10" s="251">
        <v>0</v>
      </c>
      <c r="D10" s="251">
        <v>1</v>
      </c>
      <c r="E10" s="251">
        <v>0</v>
      </c>
      <c r="F10" s="251">
        <v>0</v>
      </c>
      <c r="G10" s="251">
        <v>0</v>
      </c>
      <c r="H10" s="251">
        <v>0</v>
      </c>
      <c r="I10" s="251">
        <v>0</v>
      </c>
      <c r="J10" s="251">
        <v>0</v>
      </c>
      <c r="K10" s="251">
        <v>0</v>
      </c>
      <c r="L10" s="251">
        <v>0</v>
      </c>
      <c r="M10" s="251">
        <v>0</v>
      </c>
      <c r="N10" s="251">
        <v>0</v>
      </c>
      <c r="O10" s="251">
        <v>0</v>
      </c>
      <c r="P10" s="250">
        <f>SUM(B10:O10)</f>
        <v>1</v>
      </c>
    </row>
    <row r="11" spans="1:16">
      <c r="A11" s="18" t="s">
        <v>98</v>
      </c>
      <c r="B11" s="251">
        <v>0</v>
      </c>
      <c r="C11" s="251">
        <v>0</v>
      </c>
      <c r="D11" s="251">
        <v>1</v>
      </c>
      <c r="E11" s="251">
        <v>0</v>
      </c>
      <c r="F11" s="251">
        <v>0</v>
      </c>
      <c r="G11" s="251">
        <v>0</v>
      </c>
      <c r="H11" s="251">
        <v>0</v>
      </c>
      <c r="I11" s="251">
        <v>0</v>
      </c>
      <c r="J11" s="251">
        <v>0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0">
        <f>SUM(B11:O11)</f>
        <v>1</v>
      </c>
    </row>
    <row r="12" spans="1:16">
      <c r="A12" s="18" t="s">
        <v>89</v>
      </c>
      <c r="B12" s="251">
        <v>0</v>
      </c>
      <c r="C12" s="251">
        <v>0</v>
      </c>
      <c r="D12" s="251">
        <v>0</v>
      </c>
      <c r="E12" s="251">
        <v>0</v>
      </c>
      <c r="F12" s="251">
        <v>0</v>
      </c>
      <c r="G12" s="251">
        <v>0</v>
      </c>
      <c r="H12" s="251">
        <v>0</v>
      </c>
      <c r="I12" s="251">
        <v>0</v>
      </c>
      <c r="J12" s="251">
        <v>0</v>
      </c>
      <c r="K12" s="251">
        <v>0</v>
      </c>
      <c r="L12" s="251">
        <v>0</v>
      </c>
      <c r="M12" s="251">
        <v>1</v>
      </c>
      <c r="N12" s="251">
        <v>0</v>
      </c>
      <c r="O12" s="251">
        <v>0</v>
      </c>
      <c r="P12" s="250">
        <f>SUM(B12:O12)</f>
        <v>1</v>
      </c>
    </row>
    <row r="13" spans="1:16">
      <c r="A13" s="18" t="s">
        <v>304</v>
      </c>
      <c r="B13" s="251">
        <v>0</v>
      </c>
      <c r="C13" s="251">
        <v>0</v>
      </c>
      <c r="D13" s="251">
        <v>1</v>
      </c>
      <c r="E13" s="251">
        <v>0</v>
      </c>
      <c r="F13" s="251">
        <v>0</v>
      </c>
      <c r="G13" s="251">
        <v>0</v>
      </c>
      <c r="H13" s="251">
        <v>0</v>
      </c>
      <c r="I13" s="251">
        <v>0</v>
      </c>
      <c r="J13" s="251">
        <v>0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  <c r="P13" s="250">
        <f>SUM(B13:O13)</f>
        <v>1</v>
      </c>
    </row>
    <row r="14" spans="1:16">
      <c r="A14" s="18" t="s">
        <v>303</v>
      </c>
      <c r="B14" s="251">
        <v>0</v>
      </c>
      <c r="C14" s="251">
        <v>0</v>
      </c>
      <c r="D14" s="251">
        <v>1</v>
      </c>
      <c r="E14" s="251">
        <v>0</v>
      </c>
      <c r="F14" s="251">
        <v>0</v>
      </c>
      <c r="G14" s="251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0">
        <f>SUM(B14:O14)</f>
        <v>1</v>
      </c>
    </row>
    <row r="15" spans="1:16">
      <c r="A15" s="18" t="s">
        <v>302</v>
      </c>
      <c r="B15" s="251">
        <v>0</v>
      </c>
      <c r="C15" s="251">
        <v>0</v>
      </c>
      <c r="D15" s="251">
        <v>0</v>
      </c>
      <c r="E15" s="251">
        <v>1</v>
      </c>
      <c r="F15" s="251">
        <v>0</v>
      </c>
      <c r="G15" s="251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  <c r="P15" s="250">
        <f>SUM(B15:O15)</f>
        <v>1</v>
      </c>
    </row>
    <row r="16" spans="1:16">
      <c r="A16" s="18" t="s">
        <v>301</v>
      </c>
      <c r="B16" s="251">
        <v>0</v>
      </c>
      <c r="C16" s="251">
        <v>0</v>
      </c>
      <c r="D16" s="251">
        <v>1</v>
      </c>
      <c r="E16" s="251">
        <v>0</v>
      </c>
      <c r="F16" s="251">
        <v>0</v>
      </c>
      <c r="G16" s="251">
        <v>0</v>
      </c>
      <c r="H16" s="251">
        <v>0</v>
      </c>
      <c r="I16" s="251">
        <v>0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  <c r="P16" s="250">
        <f>SUM(B16:O16)</f>
        <v>1</v>
      </c>
    </row>
    <row r="17" spans="1:16">
      <c r="A17" s="18" t="s">
        <v>300</v>
      </c>
      <c r="B17" s="251">
        <v>0</v>
      </c>
      <c r="C17" s="251">
        <v>0</v>
      </c>
      <c r="D17" s="251">
        <v>0</v>
      </c>
      <c r="E17" s="251">
        <v>0</v>
      </c>
      <c r="F17" s="251">
        <v>1</v>
      </c>
      <c r="G17" s="251">
        <v>0</v>
      </c>
      <c r="H17" s="251">
        <v>0</v>
      </c>
      <c r="I17" s="251">
        <v>0</v>
      </c>
      <c r="J17" s="251">
        <v>0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  <c r="P17" s="250">
        <f>SUM(B17:O17)</f>
        <v>1</v>
      </c>
    </row>
    <row r="18" spans="1:16">
      <c r="A18" s="18" t="s">
        <v>299</v>
      </c>
      <c r="B18" s="251">
        <v>0</v>
      </c>
      <c r="C18" s="251">
        <v>0</v>
      </c>
      <c r="D18" s="251">
        <v>0</v>
      </c>
      <c r="E18" s="251">
        <v>0</v>
      </c>
      <c r="F18" s="251">
        <v>0</v>
      </c>
      <c r="G18" s="251">
        <v>1</v>
      </c>
      <c r="H18" s="251">
        <v>0</v>
      </c>
      <c r="I18" s="251">
        <v>0</v>
      </c>
      <c r="J18" s="251">
        <v>0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  <c r="P18" s="250">
        <f>SUM(B18:O18)</f>
        <v>1</v>
      </c>
    </row>
    <row r="19" spans="1:16">
      <c r="A19" s="18" t="s">
        <v>298</v>
      </c>
      <c r="B19" s="251">
        <v>0</v>
      </c>
      <c r="C19" s="251">
        <v>0</v>
      </c>
      <c r="D19" s="251">
        <v>0</v>
      </c>
      <c r="E19" s="251">
        <v>0</v>
      </c>
      <c r="F19" s="251">
        <v>0</v>
      </c>
      <c r="G19" s="251">
        <v>1</v>
      </c>
      <c r="H19" s="251">
        <v>0</v>
      </c>
      <c r="I19" s="251">
        <v>0</v>
      </c>
      <c r="J19" s="251">
        <v>0</v>
      </c>
      <c r="K19" s="251">
        <v>0</v>
      </c>
      <c r="L19" s="251">
        <v>0</v>
      </c>
      <c r="M19" s="251">
        <v>0</v>
      </c>
      <c r="N19" s="251">
        <v>0</v>
      </c>
      <c r="O19" s="251">
        <v>0</v>
      </c>
      <c r="P19" s="250">
        <f>SUM(B19:O19)</f>
        <v>1</v>
      </c>
    </row>
    <row r="20" spans="1:16">
      <c r="A20" s="18" t="s">
        <v>297</v>
      </c>
      <c r="B20" s="251">
        <v>0</v>
      </c>
      <c r="C20" s="251">
        <v>0</v>
      </c>
      <c r="D20" s="251">
        <v>0</v>
      </c>
      <c r="E20" s="251">
        <v>0</v>
      </c>
      <c r="F20" s="251">
        <v>0</v>
      </c>
      <c r="G20" s="251">
        <v>0</v>
      </c>
      <c r="H20" s="251">
        <v>1</v>
      </c>
      <c r="I20" s="251">
        <v>0</v>
      </c>
      <c r="J20" s="251">
        <v>0</v>
      </c>
      <c r="K20" s="251">
        <v>0</v>
      </c>
      <c r="L20" s="251">
        <v>0</v>
      </c>
      <c r="M20" s="251">
        <v>0</v>
      </c>
      <c r="N20" s="251">
        <v>0</v>
      </c>
      <c r="O20" s="251">
        <v>0</v>
      </c>
      <c r="P20" s="250">
        <f>SUM(B20:O20)</f>
        <v>1</v>
      </c>
    </row>
    <row r="21" spans="1:16">
      <c r="A21" s="18" t="s">
        <v>296</v>
      </c>
      <c r="B21" s="251">
        <v>0</v>
      </c>
      <c r="C21" s="251">
        <v>0</v>
      </c>
      <c r="D21" s="251">
        <v>0</v>
      </c>
      <c r="E21" s="251">
        <v>0</v>
      </c>
      <c r="F21" s="251">
        <v>0</v>
      </c>
      <c r="G21" s="251">
        <v>0</v>
      </c>
      <c r="H21" s="251">
        <v>0</v>
      </c>
      <c r="I21" s="251">
        <v>0</v>
      </c>
      <c r="J21" s="251">
        <v>1</v>
      </c>
      <c r="K21" s="251">
        <v>0</v>
      </c>
      <c r="L21" s="251">
        <v>0</v>
      </c>
      <c r="M21" s="251">
        <v>0</v>
      </c>
      <c r="N21" s="251">
        <v>0</v>
      </c>
      <c r="O21" s="251">
        <v>0</v>
      </c>
      <c r="P21" s="250">
        <f>SUM(B21:O21)</f>
        <v>1</v>
      </c>
    </row>
    <row r="22" spans="1:16">
      <c r="A22" s="18" t="s">
        <v>295</v>
      </c>
      <c r="B22" s="251">
        <v>0</v>
      </c>
      <c r="C22" s="251">
        <v>0</v>
      </c>
      <c r="D22" s="251">
        <v>0</v>
      </c>
      <c r="E22" s="251">
        <v>0</v>
      </c>
      <c r="F22" s="251">
        <v>0</v>
      </c>
      <c r="G22" s="251">
        <v>0</v>
      </c>
      <c r="H22" s="251">
        <v>0</v>
      </c>
      <c r="I22" s="251">
        <v>0</v>
      </c>
      <c r="J22" s="251">
        <v>1</v>
      </c>
      <c r="K22" s="251">
        <v>0</v>
      </c>
      <c r="L22" s="251">
        <v>0</v>
      </c>
      <c r="M22" s="251">
        <v>0</v>
      </c>
      <c r="N22" s="251">
        <v>0</v>
      </c>
      <c r="O22" s="251">
        <v>0</v>
      </c>
      <c r="P22" s="250">
        <f>SUM(B22:O22)</f>
        <v>1</v>
      </c>
    </row>
    <row r="23" spans="1:16">
      <c r="A23" s="18" t="s">
        <v>87</v>
      </c>
      <c r="B23" s="251">
        <v>0</v>
      </c>
      <c r="C23" s="251">
        <v>0</v>
      </c>
      <c r="D23" s="251">
        <v>0</v>
      </c>
      <c r="E23" s="251">
        <v>0</v>
      </c>
      <c r="F23" s="251">
        <v>0</v>
      </c>
      <c r="G23" s="251">
        <v>0</v>
      </c>
      <c r="H23" s="251">
        <v>0</v>
      </c>
      <c r="I23" s="251">
        <v>0</v>
      </c>
      <c r="J23" s="251">
        <v>1</v>
      </c>
      <c r="K23" s="251">
        <v>0</v>
      </c>
      <c r="L23" s="251">
        <v>0</v>
      </c>
      <c r="M23" s="251">
        <v>0</v>
      </c>
      <c r="N23" s="251">
        <v>0</v>
      </c>
      <c r="O23" s="251">
        <v>0</v>
      </c>
      <c r="P23" s="250">
        <f>SUM(B23:O23)</f>
        <v>1</v>
      </c>
    </row>
    <row r="24" spans="1:16">
      <c r="A24" s="18" t="s">
        <v>294</v>
      </c>
      <c r="B24" s="251">
        <v>0</v>
      </c>
      <c r="C24" s="251">
        <v>0</v>
      </c>
      <c r="D24" s="251">
        <v>0</v>
      </c>
      <c r="E24" s="251">
        <v>0</v>
      </c>
      <c r="F24" s="251">
        <v>0</v>
      </c>
      <c r="G24" s="251">
        <v>0</v>
      </c>
      <c r="H24" s="251">
        <v>0</v>
      </c>
      <c r="I24" s="251">
        <v>1</v>
      </c>
      <c r="J24" s="251">
        <v>0</v>
      </c>
      <c r="K24" s="251">
        <v>0</v>
      </c>
      <c r="L24" s="251">
        <v>0</v>
      </c>
      <c r="M24" s="251">
        <v>0</v>
      </c>
      <c r="N24" s="251">
        <v>0</v>
      </c>
      <c r="O24" s="251">
        <v>0</v>
      </c>
      <c r="P24" s="250">
        <f>SUM(B24:O24)</f>
        <v>1</v>
      </c>
    </row>
    <row r="25" spans="1:16">
      <c r="A25" s="18" t="s">
        <v>293</v>
      </c>
      <c r="B25" s="251">
        <v>0</v>
      </c>
      <c r="C25" s="251">
        <v>0</v>
      </c>
      <c r="D25" s="251">
        <v>0</v>
      </c>
      <c r="E25" s="251">
        <v>0</v>
      </c>
      <c r="F25" s="251">
        <v>0</v>
      </c>
      <c r="G25" s="251">
        <v>0</v>
      </c>
      <c r="H25" s="251">
        <v>0</v>
      </c>
      <c r="I25" s="251">
        <v>1</v>
      </c>
      <c r="J25" s="251">
        <v>0</v>
      </c>
      <c r="K25" s="251">
        <v>0</v>
      </c>
      <c r="L25" s="251">
        <v>0</v>
      </c>
      <c r="M25" s="251">
        <v>0</v>
      </c>
      <c r="N25" s="251">
        <v>0</v>
      </c>
      <c r="O25" s="251">
        <v>0</v>
      </c>
      <c r="P25" s="250">
        <f>SUM(B25:O25)</f>
        <v>1</v>
      </c>
    </row>
    <row r="26" spans="1:16">
      <c r="A26" s="18" t="s">
        <v>94</v>
      </c>
      <c r="B26" s="251">
        <v>0</v>
      </c>
      <c r="C26" s="251">
        <v>0</v>
      </c>
      <c r="D26" s="251">
        <v>0</v>
      </c>
      <c r="E26" s="251">
        <v>0</v>
      </c>
      <c r="F26" s="251">
        <v>0</v>
      </c>
      <c r="G26" s="251">
        <v>0</v>
      </c>
      <c r="H26" s="251">
        <v>1</v>
      </c>
      <c r="I26" s="251">
        <v>0</v>
      </c>
      <c r="J26" s="251">
        <v>0</v>
      </c>
      <c r="K26" s="251">
        <v>0</v>
      </c>
      <c r="L26" s="251">
        <v>0</v>
      </c>
      <c r="M26" s="251">
        <v>0</v>
      </c>
      <c r="N26" s="251">
        <v>0</v>
      </c>
      <c r="O26" s="251">
        <v>0</v>
      </c>
      <c r="P26" s="250">
        <f>SUM(B26:O26)</f>
        <v>1</v>
      </c>
    </row>
    <row r="27" spans="1:16">
      <c r="A27" s="18" t="s">
        <v>91</v>
      </c>
      <c r="B27" s="251">
        <v>0</v>
      </c>
      <c r="C27" s="251">
        <v>0</v>
      </c>
      <c r="D27" s="251">
        <v>0</v>
      </c>
      <c r="E27" s="251">
        <v>0</v>
      </c>
      <c r="F27" s="251">
        <v>0</v>
      </c>
      <c r="G27" s="251">
        <v>0</v>
      </c>
      <c r="H27" s="251">
        <v>0</v>
      </c>
      <c r="I27" s="251">
        <v>0</v>
      </c>
      <c r="J27" s="251">
        <v>0</v>
      </c>
      <c r="K27" s="251">
        <v>1</v>
      </c>
      <c r="L27" s="251">
        <v>0</v>
      </c>
      <c r="M27" s="251">
        <v>0</v>
      </c>
      <c r="N27" s="251">
        <v>0</v>
      </c>
      <c r="O27" s="251">
        <v>0</v>
      </c>
      <c r="P27" s="250">
        <f>SUM(B27:O27)</f>
        <v>1</v>
      </c>
    </row>
    <row r="28" spans="1:16">
      <c r="A28" s="18" t="s">
        <v>292</v>
      </c>
      <c r="B28" s="251">
        <v>0</v>
      </c>
      <c r="C28" s="251">
        <v>0</v>
      </c>
      <c r="D28" s="251">
        <v>0</v>
      </c>
      <c r="E28" s="251">
        <v>0</v>
      </c>
      <c r="F28" s="251">
        <v>0</v>
      </c>
      <c r="G28" s="251">
        <v>0</v>
      </c>
      <c r="H28" s="251">
        <v>0</v>
      </c>
      <c r="I28" s="251">
        <v>0</v>
      </c>
      <c r="J28" s="251">
        <v>0</v>
      </c>
      <c r="K28" s="251">
        <v>0</v>
      </c>
      <c r="L28" s="251">
        <v>1</v>
      </c>
      <c r="M28" s="251">
        <v>0</v>
      </c>
      <c r="N28" s="251">
        <v>0</v>
      </c>
      <c r="O28" s="251">
        <v>0</v>
      </c>
      <c r="P28" s="250">
        <f>SUM(B28:O28)</f>
        <v>1</v>
      </c>
    </row>
    <row r="29" spans="1:16">
      <c r="A29" s="18" t="s">
        <v>291</v>
      </c>
      <c r="B29" s="251">
        <v>0</v>
      </c>
      <c r="C29" s="251">
        <v>0</v>
      </c>
      <c r="D29" s="251">
        <v>0</v>
      </c>
      <c r="E29" s="251">
        <v>0</v>
      </c>
      <c r="F29" s="251">
        <v>0</v>
      </c>
      <c r="G29" s="251">
        <v>0</v>
      </c>
      <c r="H29" s="251">
        <v>0</v>
      </c>
      <c r="I29" s="251">
        <v>0</v>
      </c>
      <c r="J29" s="251">
        <v>0</v>
      </c>
      <c r="K29" s="251">
        <v>0</v>
      </c>
      <c r="L29" s="251">
        <v>0</v>
      </c>
      <c r="M29" s="251">
        <v>0</v>
      </c>
      <c r="N29" s="251">
        <v>1</v>
      </c>
      <c r="O29" s="251">
        <v>0</v>
      </c>
      <c r="P29" s="250">
        <f>SUM(B29:O29)</f>
        <v>1</v>
      </c>
    </row>
    <row r="30" spans="1:16">
      <c r="A30" s="18" t="s">
        <v>290</v>
      </c>
      <c r="B30" s="251">
        <v>0</v>
      </c>
      <c r="C30" s="251">
        <v>0</v>
      </c>
      <c r="D30" s="251">
        <v>0.16634920279218815</v>
      </c>
      <c r="E30" s="251">
        <v>3.6832345460453338E-2</v>
      </c>
      <c r="F30" s="251">
        <v>0.18236338782507366</v>
      </c>
      <c r="G30" s="251">
        <v>7.9838429562235996E-2</v>
      </c>
      <c r="H30" s="251">
        <v>3.6302927763896516E-3</v>
      </c>
      <c r="I30" s="251">
        <v>2.3280372889332095E-2</v>
      </c>
      <c r="J30" s="251">
        <v>0.18372194646438617</v>
      </c>
      <c r="K30" s="251">
        <v>0.32398402222994094</v>
      </c>
      <c r="L30" s="251">
        <v>0</v>
      </c>
      <c r="M30" s="251">
        <v>0</v>
      </c>
      <c r="N30" s="251">
        <v>0</v>
      </c>
      <c r="O30" s="251">
        <v>0</v>
      </c>
      <c r="P30" s="250">
        <f>SUM(B30:O30)</f>
        <v>0.99999999999999989</v>
      </c>
    </row>
    <row r="31" spans="1:16">
      <c r="A31" s="18" t="s">
        <v>271</v>
      </c>
      <c r="B31" s="251">
        <v>0.184</v>
      </c>
      <c r="C31" s="251">
        <v>0.10199999999999999</v>
      </c>
      <c r="D31" s="251">
        <v>9.6000000000000002E-2</v>
      </c>
      <c r="E31" s="251">
        <v>2.1000000000000001E-2</v>
      </c>
      <c r="F31" s="251">
        <v>0.105</v>
      </c>
      <c r="G31" s="251">
        <v>4.5999999999999999E-2</v>
      </c>
      <c r="H31" s="251">
        <v>2E-3</v>
      </c>
      <c r="I31" s="251">
        <v>1.2999999999999999E-2</v>
      </c>
      <c r="J31" s="251">
        <v>0.106</v>
      </c>
      <c r="K31" s="251">
        <v>0.187</v>
      </c>
      <c r="L31" s="251">
        <v>0</v>
      </c>
      <c r="M31" s="251">
        <v>0</v>
      </c>
      <c r="N31" s="251">
        <v>0.13800000000000001</v>
      </c>
      <c r="O31" s="251">
        <v>0</v>
      </c>
      <c r="P31" s="250">
        <f>SUM(B31:O31)</f>
        <v>1</v>
      </c>
    </row>
  </sheetData>
  <pageMargins left="0.7" right="0.7" top="0.75" bottom="0.75" header="0.3" footer="0.3"/>
  <pageSetup scale="48" fitToHeight="10" orientation="landscape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2.6640625" style="18" customWidth="1"/>
    <col min="2" max="2" width="14.109375" style="28" bestFit="1" customWidth="1"/>
    <col min="3" max="7" width="13" style="28" bestFit="1" customWidth="1"/>
    <col min="8" max="9" width="11.44140625" style="28" bestFit="1" customWidth="1"/>
    <col min="10" max="10" width="13" style="28" bestFit="1" customWidth="1"/>
    <col min="11" max="11" width="14.109375" style="28" bestFit="1" customWidth="1"/>
    <col min="12" max="13" width="9.44140625" style="28" bestFit="1" customWidth="1"/>
    <col min="14" max="14" width="13" style="28" bestFit="1" customWidth="1"/>
    <col min="15" max="15" width="9.44140625" style="28" bestFit="1" customWidth="1"/>
    <col min="16" max="16" width="14.109375" style="28" bestFit="1" customWidth="1"/>
    <col min="17" max="16384" width="9.33203125" style="18"/>
  </cols>
  <sheetData>
    <row r="1" spans="1:16">
      <c r="A1" s="18" t="s">
        <v>351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350</v>
      </c>
    </row>
    <row r="6" spans="1:16">
      <c r="A6" s="26"/>
      <c r="B6" s="32"/>
      <c r="C6" s="32"/>
      <c r="D6" s="32" t="s">
        <v>283</v>
      </c>
      <c r="E6" s="32" t="s">
        <v>281</v>
      </c>
      <c r="F6" s="32"/>
      <c r="G6" s="32" t="s">
        <v>279</v>
      </c>
      <c r="H6" s="32"/>
      <c r="I6" s="32" t="s">
        <v>349</v>
      </c>
      <c r="J6" s="32"/>
      <c r="K6" s="32" t="s">
        <v>273</v>
      </c>
      <c r="L6" s="32"/>
      <c r="M6" s="32" t="s">
        <v>282</v>
      </c>
      <c r="N6" s="32" t="s">
        <v>105</v>
      </c>
      <c r="O6" s="32" t="s">
        <v>275</v>
      </c>
      <c r="P6" s="32"/>
    </row>
    <row r="7" spans="1:16">
      <c r="A7" s="24" t="s">
        <v>151</v>
      </c>
      <c r="B7" s="30" t="s">
        <v>100</v>
      </c>
      <c r="C7" s="30" t="s">
        <v>99</v>
      </c>
      <c r="D7" s="30" t="s">
        <v>348</v>
      </c>
      <c r="E7" s="30" t="s">
        <v>348</v>
      </c>
      <c r="F7" s="30" t="s">
        <v>96</v>
      </c>
      <c r="G7" s="30" t="s">
        <v>348</v>
      </c>
      <c r="H7" s="30" t="s">
        <v>94</v>
      </c>
      <c r="I7" s="30" t="s">
        <v>347</v>
      </c>
      <c r="J7" s="30" t="s">
        <v>92</v>
      </c>
      <c r="K7" s="30" t="s">
        <v>346</v>
      </c>
      <c r="L7" s="30" t="s">
        <v>90</v>
      </c>
      <c r="M7" s="30" t="s">
        <v>345</v>
      </c>
      <c r="N7" s="30" t="s">
        <v>90</v>
      </c>
      <c r="O7" s="30" t="s">
        <v>344</v>
      </c>
      <c r="P7" s="30" t="s">
        <v>86</v>
      </c>
    </row>
    <row r="8" spans="1:16">
      <c r="A8" s="18" t="s">
        <v>308</v>
      </c>
      <c r="B8" s="28">
        <f>'70'!B7*'69'!$B10</f>
        <v>0</v>
      </c>
      <c r="C8" s="28">
        <f>'70'!C7*'69'!$B10</f>
        <v>0</v>
      </c>
      <c r="D8" s="28">
        <f>'70'!D7*'69'!$B10</f>
        <v>0</v>
      </c>
      <c r="E8" s="28">
        <f>'70'!E7*'69'!$B10</f>
        <v>0</v>
      </c>
      <c r="F8" s="28">
        <f>'70'!F7*'69'!$B10</f>
        <v>0</v>
      </c>
      <c r="G8" s="28">
        <f>'70'!G7*'69'!$B10</f>
        <v>0</v>
      </c>
      <c r="H8" s="28">
        <f>'70'!H7*'69'!$B10</f>
        <v>0</v>
      </c>
      <c r="I8" s="28">
        <f>'70'!I7*'69'!$B10</f>
        <v>0</v>
      </c>
      <c r="J8" s="28">
        <f>'70'!J7*'69'!$B10</f>
        <v>0</v>
      </c>
      <c r="K8" s="28">
        <f>'70'!K7*'69'!$B10</f>
        <v>0</v>
      </c>
      <c r="L8" s="28">
        <f>'70'!L7*'69'!$B10</f>
        <v>0</v>
      </c>
      <c r="M8" s="28">
        <f>'70'!M7*'69'!$B10</f>
        <v>0</v>
      </c>
      <c r="N8" s="28">
        <f>'70'!N7*'69'!$B10</f>
        <v>0</v>
      </c>
      <c r="O8" s="28">
        <f>'70'!O7*'69'!$B10</f>
        <v>0</v>
      </c>
      <c r="P8" s="28">
        <f>SUM(B8:O8)</f>
        <v>0</v>
      </c>
    </row>
    <row r="9" spans="1:16">
      <c r="A9" s="18" t="s">
        <v>307</v>
      </c>
      <c r="B9" s="28">
        <f>'70'!B8*'69'!$B11</f>
        <v>12575833.915372806</v>
      </c>
      <c r="C9" s="28">
        <f>'70'!C8*'69'!$B11</f>
        <v>0</v>
      </c>
      <c r="D9" s="28">
        <f>'70'!D8*'69'!$B11</f>
        <v>0</v>
      </c>
      <c r="E9" s="28">
        <f>'70'!E8*'69'!$B11</f>
        <v>0</v>
      </c>
      <c r="F9" s="28">
        <f>'70'!F8*'69'!$B11</f>
        <v>0</v>
      </c>
      <c r="G9" s="28">
        <f>'70'!G8*'69'!$B11</f>
        <v>0</v>
      </c>
      <c r="H9" s="28">
        <f>'70'!H8*'69'!$B11</f>
        <v>0</v>
      </c>
      <c r="I9" s="28">
        <f>'70'!I8*'69'!$B11</f>
        <v>0</v>
      </c>
      <c r="J9" s="28">
        <f>'70'!J8*'69'!$B11</f>
        <v>0</v>
      </c>
      <c r="K9" s="28">
        <f>'70'!K8*'69'!$B11</f>
        <v>0</v>
      </c>
      <c r="L9" s="28">
        <f>'70'!L8*'69'!$B11</f>
        <v>0</v>
      </c>
      <c r="M9" s="28">
        <f>'70'!M8*'69'!$B11</f>
        <v>0</v>
      </c>
      <c r="N9" s="28">
        <f>'70'!N8*'69'!$B11</f>
        <v>0</v>
      </c>
      <c r="O9" s="28">
        <f>'70'!O8*'69'!$B11</f>
        <v>0</v>
      </c>
      <c r="P9" s="28">
        <f>SUM(B9:O9)</f>
        <v>12575833.915372806</v>
      </c>
    </row>
    <row r="10" spans="1:16">
      <c r="A10" s="18" t="s">
        <v>306</v>
      </c>
      <c r="B10" s="28">
        <f>'70'!B9*'69'!$B12</f>
        <v>0</v>
      </c>
      <c r="C10" s="28">
        <f>'70'!C9*'69'!$B12</f>
        <v>6957677.3765887618</v>
      </c>
      <c r="D10" s="28">
        <f>'70'!D9*'69'!$B12</f>
        <v>0</v>
      </c>
      <c r="E10" s="28">
        <f>'70'!E9*'69'!$B12</f>
        <v>0</v>
      </c>
      <c r="F10" s="28">
        <f>'70'!F9*'69'!$B12</f>
        <v>0</v>
      </c>
      <c r="G10" s="28">
        <f>'70'!G9*'69'!$B12</f>
        <v>0</v>
      </c>
      <c r="H10" s="28">
        <f>'70'!H9*'69'!$B12</f>
        <v>0</v>
      </c>
      <c r="I10" s="28">
        <f>'70'!I9*'69'!$B12</f>
        <v>0</v>
      </c>
      <c r="J10" s="28">
        <f>'70'!J9*'69'!$B12</f>
        <v>0</v>
      </c>
      <c r="K10" s="28">
        <f>'70'!K9*'69'!$B12</f>
        <v>0</v>
      </c>
      <c r="L10" s="28">
        <f>'70'!L9*'69'!$B12</f>
        <v>0</v>
      </c>
      <c r="M10" s="28">
        <f>'70'!M9*'69'!$B12</f>
        <v>0</v>
      </c>
      <c r="N10" s="28">
        <f>'70'!N9*'69'!$B12</f>
        <v>0</v>
      </c>
      <c r="O10" s="28">
        <f>'70'!O9*'69'!$B12</f>
        <v>0</v>
      </c>
      <c r="P10" s="28">
        <f>SUM(B10:O10)</f>
        <v>6957677.3765887618</v>
      </c>
    </row>
    <row r="11" spans="1:16">
      <c r="A11" s="18" t="s">
        <v>305</v>
      </c>
      <c r="B11" s="28">
        <f>'70'!B10*'69'!$B13</f>
        <v>0</v>
      </c>
      <c r="C11" s="28">
        <f>'70'!C10*'69'!$B13</f>
        <v>0</v>
      </c>
      <c r="D11" s="28">
        <f>'70'!D10*'69'!$B13</f>
        <v>3596785.046715192</v>
      </c>
      <c r="E11" s="28">
        <f>'70'!E10*'69'!$B13</f>
        <v>0</v>
      </c>
      <c r="F11" s="28">
        <f>'70'!F10*'69'!$B13</f>
        <v>0</v>
      </c>
      <c r="G11" s="28">
        <f>'70'!G10*'69'!$B13</f>
        <v>0</v>
      </c>
      <c r="H11" s="28">
        <f>'70'!H10*'69'!$B13</f>
        <v>0</v>
      </c>
      <c r="I11" s="28">
        <f>'70'!I10*'69'!$B13</f>
        <v>0</v>
      </c>
      <c r="J11" s="28">
        <f>'70'!J10*'69'!$B13</f>
        <v>0</v>
      </c>
      <c r="K11" s="28">
        <f>'70'!K10*'69'!$B13</f>
        <v>0</v>
      </c>
      <c r="L11" s="28">
        <f>'70'!L10*'69'!$B13</f>
        <v>0</v>
      </c>
      <c r="M11" s="28">
        <f>'70'!M10*'69'!$B13</f>
        <v>0</v>
      </c>
      <c r="N11" s="28">
        <f>'70'!N10*'69'!$B13</f>
        <v>0</v>
      </c>
      <c r="O11" s="28">
        <f>'70'!O10*'69'!$B13</f>
        <v>0</v>
      </c>
      <c r="P11" s="28">
        <f>SUM(B11:O11)</f>
        <v>3596785.046715192</v>
      </c>
    </row>
    <row r="12" spans="1:16">
      <c r="A12" s="18" t="s">
        <v>98</v>
      </c>
      <c r="B12" s="28">
        <f>'70'!B11*'69'!$B14</f>
        <v>0</v>
      </c>
      <c r="C12" s="28">
        <f>'70'!C11*'69'!$B14</f>
        <v>0</v>
      </c>
      <c r="D12" s="28">
        <f>'70'!D11*'69'!$B14</f>
        <v>771902.25678128819</v>
      </c>
      <c r="E12" s="28">
        <f>'70'!E11*'69'!$B14</f>
        <v>0</v>
      </c>
      <c r="F12" s="28">
        <f>'70'!F11*'69'!$B14</f>
        <v>0</v>
      </c>
      <c r="G12" s="28">
        <f>'70'!G11*'69'!$B14</f>
        <v>0</v>
      </c>
      <c r="H12" s="28">
        <f>'70'!H11*'69'!$B14</f>
        <v>0</v>
      </c>
      <c r="I12" s="28">
        <f>'70'!I11*'69'!$B14</f>
        <v>0</v>
      </c>
      <c r="J12" s="28">
        <f>'70'!J11*'69'!$B14</f>
        <v>0</v>
      </c>
      <c r="K12" s="28">
        <f>'70'!K11*'69'!$B14</f>
        <v>0</v>
      </c>
      <c r="L12" s="28">
        <f>'70'!L11*'69'!$B14</f>
        <v>0</v>
      </c>
      <c r="M12" s="28">
        <f>'70'!M11*'69'!$B14</f>
        <v>0</v>
      </c>
      <c r="N12" s="28">
        <f>'70'!N11*'69'!$B14</f>
        <v>0</v>
      </c>
      <c r="O12" s="28">
        <f>'70'!O11*'69'!$B14</f>
        <v>0</v>
      </c>
      <c r="P12" s="28">
        <f>SUM(B12:O12)</f>
        <v>771902.25678128819</v>
      </c>
    </row>
    <row r="13" spans="1:16">
      <c r="A13" s="18" t="s">
        <v>89</v>
      </c>
      <c r="B13" s="28">
        <f>'70'!B12*'69'!$B15</f>
        <v>0</v>
      </c>
      <c r="C13" s="28">
        <f>'70'!C12*'69'!$B15</f>
        <v>0</v>
      </c>
      <c r="D13" s="28">
        <f>'70'!D12*'69'!$B15</f>
        <v>0</v>
      </c>
      <c r="E13" s="28">
        <f>'70'!E12*'69'!$B15</f>
        <v>0</v>
      </c>
      <c r="F13" s="28">
        <f>'70'!F12*'69'!$B15</f>
        <v>0</v>
      </c>
      <c r="G13" s="28">
        <f>'70'!G12*'69'!$B15</f>
        <v>0</v>
      </c>
      <c r="H13" s="28">
        <f>'70'!H12*'69'!$B15</f>
        <v>0</v>
      </c>
      <c r="I13" s="28">
        <f>'70'!I12*'69'!$B15</f>
        <v>0</v>
      </c>
      <c r="J13" s="28">
        <f>'70'!J12*'69'!$B15</f>
        <v>0</v>
      </c>
      <c r="K13" s="28">
        <f>'70'!K12*'69'!$B15</f>
        <v>0</v>
      </c>
      <c r="L13" s="28">
        <f>'70'!L12*'69'!$B15</f>
        <v>0</v>
      </c>
      <c r="M13" s="28">
        <f>'70'!M12*'69'!$B15</f>
        <v>0</v>
      </c>
      <c r="N13" s="28">
        <f>'70'!N12*'69'!$B15</f>
        <v>0</v>
      </c>
      <c r="O13" s="28">
        <f>'70'!O12*'69'!$B15</f>
        <v>0</v>
      </c>
      <c r="P13" s="28">
        <f>SUM(B13:O13)</f>
        <v>0</v>
      </c>
    </row>
    <row r="14" spans="1:16">
      <c r="A14" s="18" t="s">
        <v>304</v>
      </c>
      <c r="B14" s="28">
        <f>'70'!B13*'69'!$B16</f>
        <v>0</v>
      </c>
      <c r="C14" s="28">
        <f>'70'!C13*'69'!$B16</f>
        <v>0</v>
      </c>
      <c r="D14" s="28">
        <f>'70'!D13*'69'!$B16</f>
        <v>0</v>
      </c>
      <c r="E14" s="28">
        <f>'70'!E13*'69'!$B16</f>
        <v>0</v>
      </c>
      <c r="F14" s="28">
        <f>'70'!F13*'69'!$B16</f>
        <v>0</v>
      </c>
      <c r="G14" s="28">
        <f>'70'!G13*'69'!$B16</f>
        <v>0</v>
      </c>
      <c r="H14" s="28">
        <f>'70'!H13*'69'!$B16</f>
        <v>0</v>
      </c>
      <c r="I14" s="28">
        <f>'70'!I13*'69'!$B16</f>
        <v>0</v>
      </c>
      <c r="J14" s="28">
        <f>'70'!J13*'69'!$B16</f>
        <v>0</v>
      </c>
      <c r="K14" s="28">
        <f>'70'!K13*'69'!$B16</f>
        <v>0</v>
      </c>
      <c r="L14" s="28">
        <f>'70'!L13*'69'!$B16</f>
        <v>0</v>
      </c>
      <c r="M14" s="28">
        <f>'70'!M13*'69'!$B16</f>
        <v>0</v>
      </c>
      <c r="N14" s="28">
        <f>'70'!N13*'69'!$B16</f>
        <v>0</v>
      </c>
      <c r="O14" s="28">
        <f>'70'!O13*'69'!$B16</f>
        <v>0</v>
      </c>
      <c r="P14" s="28">
        <f>SUM(B14:O14)</f>
        <v>0</v>
      </c>
    </row>
    <row r="15" spans="1:16">
      <c r="A15" s="18" t="s">
        <v>303</v>
      </c>
      <c r="B15" s="28">
        <f>'70'!B14*'69'!$B17</f>
        <v>0</v>
      </c>
      <c r="C15" s="28">
        <f>'70'!C14*'69'!$B17</f>
        <v>0</v>
      </c>
      <c r="D15" s="28">
        <f>'70'!D14*'69'!$B17</f>
        <v>0</v>
      </c>
      <c r="E15" s="28">
        <f>'70'!E14*'69'!$B17</f>
        <v>0</v>
      </c>
      <c r="F15" s="28">
        <f>'70'!F14*'69'!$B17</f>
        <v>0</v>
      </c>
      <c r="G15" s="28">
        <f>'70'!G14*'69'!$B17</f>
        <v>0</v>
      </c>
      <c r="H15" s="28">
        <f>'70'!H14*'69'!$B17</f>
        <v>0</v>
      </c>
      <c r="I15" s="28">
        <f>'70'!I14*'69'!$B17</f>
        <v>0</v>
      </c>
      <c r="J15" s="28">
        <f>'70'!J14*'69'!$B17</f>
        <v>0</v>
      </c>
      <c r="K15" s="28">
        <f>'70'!K14*'69'!$B17</f>
        <v>0</v>
      </c>
      <c r="L15" s="28">
        <f>'70'!L14*'69'!$B17</f>
        <v>0</v>
      </c>
      <c r="M15" s="28">
        <f>'70'!M14*'69'!$B17</f>
        <v>0</v>
      </c>
      <c r="N15" s="28">
        <f>'70'!N14*'69'!$B17</f>
        <v>0</v>
      </c>
      <c r="O15" s="28">
        <f>'70'!O14*'69'!$B17</f>
        <v>0</v>
      </c>
      <c r="P15" s="28">
        <f>SUM(B15:O15)</f>
        <v>0</v>
      </c>
    </row>
    <row r="16" spans="1:16">
      <c r="A16" s="18" t="s">
        <v>302</v>
      </c>
      <c r="B16" s="28">
        <f>'70'!B15*'69'!$B18</f>
        <v>0</v>
      </c>
      <c r="C16" s="28">
        <f>'70'!C15*'69'!$B18</f>
        <v>0</v>
      </c>
      <c r="D16" s="28">
        <f>'70'!D15*'69'!$B18</f>
        <v>0</v>
      </c>
      <c r="E16" s="28">
        <f>'70'!E15*'69'!$B18</f>
        <v>1434354.9610560057</v>
      </c>
      <c r="F16" s="28">
        <f>'70'!F15*'69'!$B18</f>
        <v>0</v>
      </c>
      <c r="G16" s="28">
        <f>'70'!G15*'69'!$B18</f>
        <v>0</v>
      </c>
      <c r="H16" s="28">
        <f>'70'!H15*'69'!$B18</f>
        <v>0</v>
      </c>
      <c r="I16" s="28">
        <f>'70'!I15*'69'!$B18</f>
        <v>0</v>
      </c>
      <c r="J16" s="28">
        <f>'70'!J15*'69'!$B18</f>
        <v>0</v>
      </c>
      <c r="K16" s="28">
        <f>'70'!K15*'69'!$B18</f>
        <v>0</v>
      </c>
      <c r="L16" s="28">
        <f>'70'!L15*'69'!$B18</f>
        <v>0</v>
      </c>
      <c r="M16" s="28">
        <f>'70'!M15*'69'!$B18</f>
        <v>0</v>
      </c>
      <c r="N16" s="28">
        <f>'70'!N15*'69'!$B18</f>
        <v>0</v>
      </c>
      <c r="O16" s="28">
        <f>'70'!O15*'69'!$B18</f>
        <v>0</v>
      </c>
      <c r="P16" s="28">
        <f>SUM(B16:O16)</f>
        <v>1434354.9610560057</v>
      </c>
    </row>
    <row r="17" spans="1:16">
      <c r="A17" s="18" t="s">
        <v>301</v>
      </c>
      <c r="B17" s="28">
        <f>'70'!B16*'69'!$B19</f>
        <v>0</v>
      </c>
      <c r="C17" s="28">
        <f>'70'!C16*'69'!$B19</f>
        <v>0</v>
      </c>
      <c r="D17" s="28">
        <f>'70'!D16*'69'!$B19</f>
        <v>2109208.7790656821</v>
      </c>
      <c r="E17" s="28">
        <f>'70'!E16*'69'!$B19</f>
        <v>0</v>
      </c>
      <c r="F17" s="28">
        <f>'70'!F16*'69'!$B19</f>
        <v>0</v>
      </c>
      <c r="G17" s="28">
        <f>'70'!G16*'69'!$B19</f>
        <v>0</v>
      </c>
      <c r="H17" s="28">
        <f>'70'!H16*'69'!$B19</f>
        <v>0</v>
      </c>
      <c r="I17" s="28">
        <f>'70'!I16*'69'!$B19</f>
        <v>0</v>
      </c>
      <c r="J17" s="28">
        <f>'70'!J16*'69'!$B19</f>
        <v>0</v>
      </c>
      <c r="K17" s="28">
        <f>'70'!K16*'69'!$B19</f>
        <v>0</v>
      </c>
      <c r="L17" s="28">
        <f>'70'!L16*'69'!$B19</f>
        <v>0</v>
      </c>
      <c r="M17" s="28">
        <f>'70'!M16*'69'!$B19</f>
        <v>0</v>
      </c>
      <c r="N17" s="28">
        <f>'70'!N16*'69'!$B19</f>
        <v>0</v>
      </c>
      <c r="O17" s="28">
        <f>'70'!O16*'69'!$B19</f>
        <v>0</v>
      </c>
      <c r="P17" s="28">
        <f>SUM(B17:O17)</f>
        <v>2109208.7790656821</v>
      </c>
    </row>
    <row r="18" spans="1:16">
      <c r="A18" s="18" t="s">
        <v>300</v>
      </c>
      <c r="B18" s="28">
        <f>'70'!B17*'69'!$B20</f>
        <v>0</v>
      </c>
      <c r="C18" s="28">
        <f>'70'!C17*'69'!$B20</f>
        <v>0</v>
      </c>
      <c r="D18" s="28">
        <f>'70'!D17*'69'!$B20</f>
        <v>0</v>
      </c>
      <c r="E18" s="28">
        <f>'70'!E17*'69'!$B20</f>
        <v>0</v>
      </c>
      <c r="F18" s="28">
        <f>'70'!F17*'69'!$B20</f>
        <v>7101530.8868580433</v>
      </c>
      <c r="G18" s="28">
        <f>'70'!G17*'69'!$B20</f>
        <v>0</v>
      </c>
      <c r="H18" s="28">
        <f>'70'!H17*'69'!$B20</f>
        <v>0</v>
      </c>
      <c r="I18" s="28">
        <f>'70'!I17*'69'!$B20</f>
        <v>0</v>
      </c>
      <c r="J18" s="28">
        <f>'70'!J17*'69'!$B20</f>
        <v>0</v>
      </c>
      <c r="K18" s="28">
        <f>'70'!K17*'69'!$B20</f>
        <v>0</v>
      </c>
      <c r="L18" s="28">
        <f>'70'!L17*'69'!$B20</f>
        <v>0</v>
      </c>
      <c r="M18" s="28">
        <f>'70'!M17*'69'!$B20</f>
        <v>0</v>
      </c>
      <c r="N18" s="28">
        <f>'70'!N17*'69'!$B20</f>
        <v>0</v>
      </c>
      <c r="O18" s="28">
        <f>'70'!O17*'69'!$B20</f>
        <v>0</v>
      </c>
      <c r="P18" s="28">
        <f>SUM(B18:O18)</f>
        <v>7101530.8868580433</v>
      </c>
    </row>
    <row r="19" spans="1:16">
      <c r="A19" s="18" t="s">
        <v>299</v>
      </c>
      <c r="B19" s="28">
        <f>'70'!B18*'69'!$B21</f>
        <v>0</v>
      </c>
      <c r="C19" s="28">
        <f>'70'!C18*'69'!$B21</f>
        <v>0</v>
      </c>
      <c r="D19" s="28">
        <f>'70'!D18*'69'!$B21</f>
        <v>0</v>
      </c>
      <c r="E19" s="28">
        <f>'70'!E18*'69'!$B21</f>
        <v>0</v>
      </c>
      <c r="F19" s="28">
        <f>'70'!F18*'69'!$B21</f>
        <v>0</v>
      </c>
      <c r="G19" s="28">
        <f>'70'!G18*'69'!$B21</f>
        <v>2905977.7300801077</v>
      </c>
      <c r="H19" s="28">
        <f>'70'!H18*'69'!$B21</f>
        <v>0</v>
      </c>
      <c r="I19" s="28">
        <f>'70'!I18*'69'!$B21</f>
        <v>0</v>
      </c>
      <c r="J19" s="28">
        <f>'70'!J18*'69'!$B21</f>
        <v>0</v>
      </c>
      <c r="K19" s="28">
        <f>'70'!K18*'69'!$B21</f>
        <v>0</v>
      </c>
      <c r="L19" s="28">
        <f>'70'!L18*'69'!$B21</f>
        <v>0</v>
      </c>
      <c r="M19" s="28">
        <f>'70'!M18*'69'!$B21</f>
        <v>0</v>
      </c>
      <c r="N19" s="28">
        <f>'70'!N18*'69'!$B21</f>
        <v>0</v>
      </c>
      <c r="O19" s="28">
        <f>'70'!O18*'69'!$B21</f>
        <v>0</v>
      </c>
      <c r="P19" s="28">
        <f>SUM(B19:O19)</f>
        <v>2905977.7300801077</v>
      </c>
    </row>
    <row r="20" spans="1:16">
      <c r="A20" s="18" t="s">
        <v>298</v>
      </c>
      <c r="B20" s="28">
        <f>'70'!B19*'69'!$B22</f>
        <v>0</v>
      </c>
      <c r="C20" s="28">
        <f>'70'!C19*'69'!$B22</f>
        <v>0</v>
      </c>
      <c r="D20" s="28">
        <f>'70'!D19*'69'!$B22</f>
        <v>0</v>
      </c>
      <c r="E20" s="28">
        <f>'70'!E19*'69'!$B22</f>
        <v>0</v>
      </c>
      <c r="F20" s="28">
        <f>'70'!F19*'69'!$B22</f>
        <v>0</v>
      </c>
      <c r="G20" s="28">
        <f>'70'!G19*'69'!$B22</f>
        <v>203056.69550191137</v>
      </c>
      <c r="H20" s="28">
        <f>'70'!H19*'69'!$B22</f>
        <v>0</v>
      </c>
      <c r="I20" s="28">
        <f>'70'!I19*'69'!$B22</f>
        <v>0</v>
      </c>
      <c r="J20" s="28">
        <f>'70'!J19*'69'!$B22</f>
        <v>0</v>
      </c>
      <c r="K20" s="28">
        <f>'70'!K19*'69'!$B22</f>
        <v>0</v>
      </c>
      <c r="L20" s="28">
        <f>'70'!L19*'69'!$B22</f>
        <v>0</v>
      </c>
      <c r="M20" s="28">
        <f>'70'!M19*'69'!$B22</f>
        <v>0</v>
      </c>
      <c r="N20" s="28">
        <f>'70'!N19*'69'!$B22</f>
        <v>0</v>
      </c>
      <c r="O20" s="28">
        <f>'70'!O19*'69'!$B22</f>
        <v>0</v>
      </c>
      <c r="P20" s="28">
        <f>SUM(B20:O20)</f>
        <v>203056.69550191137</v>
      </c>
    </row>
    <row r="21" spans="1:16">
      <c r="A21" s="18" t="s">
        <v>297</v>
      </c>
      <c r="B21" s="28">
        <f>'70'!B20*'69'!$B23</f>
        <v>0</v>
      </c>
      <c r="C21" s="28">
        <f>'70'!C20*'69'!$B23</f>
        <v>0</v>
      </c>
      <c r="D21" s="28">
        <f>'70'!D20*'69'!$B23</f>
        <v>0</v>
      </c>
      <c r="E21" s="28">
        <f>'70'!E20*'69'!$B23</f>
        <v>0</v>
      </c>
      <c r="F21" s="28">
        <f>'70'!F20*'69'!$B23</f>
        <v>0</v>
      </c>
      <c r="G21" s="28">
        <f>'70'!G20*'69'!$B23</f>
        <v>0</v>
      </c>
      <c r="H21" s="28">
        <f>'70'!H20*'69'!$B23</f>
        <v>141328.08299416705</v>
      </c>
      <c r="I21" s="28">
        <f>'70'!I20*'69'!$B23</f>
        <v>0</v>
      </c>
      <c r="J21" s="28">
        <f>'70'!J20*'69'!$B23</f>
        <v>0</v>
      </c>
      <c r="K21" s="28">
        <f>'70'!K20*'69'!$B23</f>
        <v>0</v>
      </c>
      <c r="L21" s="28">
        <f>'70'!L20*'69'!$B23</f>
        <v>0</v>
      </c>
      <c r="M21" s="28">
        <f>'70'!M20*'69'!$B23</f>
        <v>0</v>
      </c>
      <c r="N21" s="28">
        <f>'70'!N20*'69'!$B23</f>
        <v>0</v>
      </c>
      <c r="O21" s="28">
        <f>'70'!O20*'69'!$B23</f>
        <v>0</v>
      </c>
      <c r="P21" s="28">
        <f>SUM(B21:O21)</f>
        <v>141328.08299416705</v>
      </c>
    </row>
    <row r="22" spans="1:16">
      <c r="A22" s="18" t="s">
        <v>296</v>
      </c>
      <c r="B22" s="28">
        <f>'70'!B21*'69'!$B24</f>
        <v>0</v>
      </c>
      <c r="C22" s="28">
        <f>'70'!C21*'69'!$B24</f>
        <v>0</v>
      </c>
      <c r="D22" s="28">
        <f>'70'!D21*'69'!$B24</f>
        <v>0</v>
      </c>
      <c r="E22" s="28">
        <f>'70'!E21*'69'!$B24</f>
        <v>0</v>
      </c>
      <c r="F22" s="28">
        <f>'70'!F21*'69'!$B24</f>
        <v>0</v>
      </c>
      <c r="G22" s="28">
        <f>'70'!G21*'69'!$B24</f>
        <v>0</v>
      </c>
      <c r="H22" s="28">
        <f>'70'!H21*'69'!$B24</f>
        <v>0</v>
      </c>
      <c r="I22" s="28">
        <f>'70'!I21*'69'!$B24</f>
        <v>0</v>
      </c>
      <c r="J22" s="28">
        <f>'70'!J21*'69'!$B24</f>
        <v>4611443.1451274259</v>
      </c>
      <c r="K22" s="28">
        <f>'70'!K21*'69'!$B24</f>
        <v>0</v>
      </c>
      <c r="L22" s="28">
        <f>'70'!L21*'69'!$B24</f>
        <v>0</v>
      </c>
      <c r="M22" s="28">
        <f>'70'!M21*'69'!$B24</f>
        <v>0</v>
      </c>
      <c r="N22" s="28">
        <f>'70'!N21*'69'!$B24</f>
        <v>0</v>
      </c>
      <c r="O22" s="28">
        <f>'70'!O21*'69'!$B24</f>
        <v>0</v>
      </c>
      <c r="P22" s="28">
        <f>SUM(B22:O22)</f>
        <v>4611443.1451274259</v>
      </c>
    </row>
    <row r="23" spans="1:16">
      <c r="A23" s="18" t="s">
        <v>295</v>
      </c>
      <c r="B23" s="28">
        <f>'70'!B22*'69'!$B25</f>
        <v>0</v>
      </c>
      <c r="C23" s="28">
        <f>'70'!C22*'69'!$B25</f>
        <v>0</v>
      </c>
      <c r="D23" s="28">
        <f>'70'!D22*'69'!$B25</f>
        <v>0</v>
      </c>
      <c r="E23" s="28">
        <f>'70'!E22*'69'!$B25</f>
        <v>0</v>
      </c>
      <c r="F23" s="28">
        <f>'70'!F22*'69'!$B25</f>
        <v>0</v>
      </c>
      <c r="G23" s="28">
        <f>'70'!G22*'69'!$B25</f>
        <v>0</v>
      </c>
      <c r="H23" s="28">
        <f>'70'!H22*'69'!$B25</f>
        <v>0</v>
      </c>
      <c r="I23" s="28">
        <f>'70'!I22*'69'!$B25</f>
        <v>0</v>
      </c>
      <c r="J23" s="28">
        <f>'70'!J22*'69'!$B25</f>
        <v>2542943.4698061114</v>
      </c>
      <c r="K23" s="28">
        <f>'70'!K22*'69'!$B25</f>
        <v>0</v>
      </c>
      <c r="L23" s="28">
        <f>'70'!L22*'69'!$B25</f>
        <v>0</v>
      </c>
      <c r="M23" s="28">
        <f>'70'!M22*'69'!$B25</f>
        <v>0</v>
      </c>
      <c r="N23" s="28">
        <f>'70'!N22*'69'!$B25</f>
        <v>0</v>
      </c>
      <c r="O23" s="28">
        <f>'70'!O22*'69'!$B25</f>
        <v>0</v>
      </c>
      <c r="P23" s="28">
        <f>SUM(B23:O23)</f>
        <v>2542943.4698061114</v>
      </c>
    </row>
    <row r="24" spans="1:16">
      <c r="A24" s="18" t="s">
        <v>87</v>
      </c>
      <c r="B24" s="28">
        <f>'70'!B23*'69'!$B26</f>
        <v>0</v>
      </c>
      <c r="C24" s="28">
        <f>'70'!C23*'69'!$B26</f>
        <v>0</v>
      </c>
      <c r="D24" s="28">
        <f>'70'!D23*'69'!$B26</f>
        <v>0</v>
      </c>
      <c r="E24" s="28">
        <f>'70'!E23*'69'!$B26</f>
        <v>0</v>
      </c>
      <c r="F24" s="28">
        <f>'70'!F23*'69'!$B26</f>
        <v>0</v>
      </c>
      <c r="G24" s="28">
        <f>'70'!G23*'69'!$B26</f>
        <v>0</v>
      </c>
      <c r="H24" s="28">
        <f>'70'!H23*'69'!$B26</f>
        <v>0</v>
      </c>
      <c r="I24" s="28">
        <f>'70'!I23*'69'!$B26</f>
        <v>0</v>
      </c>
      <c r="J24" s="28">
        <f>'70'!J23*'69'!$B26</f>
        <v>0</v>
      </c>
      <c r="K24" s="28">
        <f>'70'!K23*'69'!$B26</f>
        <v>0</v>
      </c>
      <c r="L24" s="28">
        <f>'70'!L23*'69'!$B26</f>
        <v>0</v>
      </c>
      <c r="M24" s="28">
        <f>'70'!M23*'69'!$B26</f>
        <v>0</v>
      </c>
      <c r="N24" s="28">
        <f>'70'!N23*'69'!$B26</f>
        <v>0</v>
      </c>
      <c r="O24" s="28">
        <f>'70'!O23*'69'!$B26</f>
        <v>0</v>
      </c>
      <c r="P24" s="28">
        <f>SUM(B24:O24)</f>
        <v>0</v>
      </c>
    </row>
    <row r="25" spans="1:16">
      <c r="A25" s="18" t="s">
        <v>294</v>
      </c>
      <c r="B25" s="28">
        <f>'70'!B24*'69'!$B27</f>
        <v>0</v>
      </c>
      <c r="C25" s="28">
        <f>'70'!C24*'69'!$B27</f>
        <v>0</v>
      </c>
      <c r="D25" s="28">
        <f>'70'!D24*'69'!$B27</f>
        <v>0</v>
      </c>
      <c r="E25" s="28">
        <f>'70'!E24*'69'!$B27</f>
        <v>0</v>
      </c>
      <c r="F25" s="28">
        <f>'70'!F24*'69'!$B27</f>
        <v>0</v>
      </c>
      <c r="G25" s="28">
        <f>'70'!G24*'69'!$B27</f>
        <v>0</v>
      </c>
      <c r="H25" s="28">
        <f>'70'!H24*'69'!$B27</f>
        <v>0</v>
      </c>
      <c r="I25" s="28">
        <f>'70'!I24*'69'!$B27</f>
        <v>0</v>
      </c>
      <c r="J25" s="28">
        <f>'70'!J24*'69'!$B27</f>
        <v>0</v>
      </c>
      <c r="K25" s="28">
        <f>'70'!K24*'69'!$B27</f>
        <v>0</v>
      </c>
      <c r="L25" s="28">
        <f>'70'!L24*'69'!$B27</f>
        <v>0</v>
      </c>
      <c r="M25" s="28">
        <f>'70'!M24*'69'!$B27</f>
        <v>0</v>
      </c>
      <c r="N25" s="28">
        <f>'70'!N24*'69'!$B27</f>
        <v>0</v>
      </c>
      <c r="O25" s="28">
        <f>'70'!O24*'69'!$B27</f>
        <v>0</v>
      </c>
      <c r="P25" s="28">
        <f>SUM(B25:O25)</f>
        <v>0</v>
      </c>
    </row>
    <row r="26" spans="1:16">
      <c r="A26" s="18" t="s">
        <v>293</v>
      </c>
      <c r="B26" s="28">
        <f>'70'!B25*'69'!$B28</f>
        <v>0</v>
      </c>
      <c r="C26" s="28">
        <f>'70'!C25*'69'!$B28</f>
        <v>0</v>
      </c>
      <c r="D26" s="28">
        <f>'70'!D25*'69'!$B28</f>
        <v>0</v>
      </c>
      <c r="E26" s="28">
        <f>'70'!E25*'69'!$B28</f>
        <v>0</v>
      </c>
      <c r="F26" s="28">
        <f>'70'!F25*'69'!$B28</f>
        <v>0</v>
      </c>
      <c r="G26" s="28">
        <f>'70'!G25*'69'!$B28</f>
        <v>0</v>
      </c>
      <c r="H26" s="28">
        <f>'70'!H25*'69'!$B28</f>
        <v>0</v>
      </c>
      <c r="I26" s="28">
        <f>'70'!I25*'69'!$B28</f>
        <v>906552.77086352766</v>
      </c>
      <c r="J26" s="28">
        <f>'70'!J25*'69'!$B28</f>
        <v>0</v>
      </c>
      <c r="K26" s="28">
        <f>'70'!K25*'69'!$B28</f>
        <v>0</v>
      </c>
      <c r="L26" s="28">
        <f>'70'!L25*'69'!$B28</f>
        <v>0</v>
      </c>
      <c r="M26" s="28">
        <f>'70'!M25*'69'!$B28</f>
        <v>0</v>
      </c>
      <c r="N26" s="28">
        <f>'70'!N25*'69'!$B28</f>
        <v>0</v>
      </c>
      <c r="O26" s="28">
        <f>'70'!O25*'69'!$B28</f>
        <v>0</v>
      </c>
      <c r="P26" s="28">
        <f>SUM(B26:O26)</f>
        <v>906552.77086352766</v>
      </c>
    </row>
    <row r="27" spans="1:16">
      <c r="A27" s="18" t="s">
        <v>94</v>
      </c>
      <c r="B27" s="28">
        <f>'70'!B26*'69'!$B29</f>
        <v>0</v>
      </c>
      <c r="C27" s="28">
        <f>'70'!C26*'69'!$B29</f>
        <v>0</v>
      </c>
      <c r="D27" s="28">
        <f>'70'!D26*'69'!$B29</f>
        <v>0</v>
      </c>
      <c r="E27" s="28">
        <f>'70'!E26*'69'!$B29</f>
        <v>0</v>
      </c>
      <c r="F27" s="28">
        <f>'70'!F26*'69'!$B29</f>
        <v>0</v>
      </c>
      <c r="G27" s="28">
        <f>'70'!G26*'69'!$B29</f>
        <v>0</v>
      </c>
      <c r="H27" s="28">
        <f>'70'!H26*'69'!$B29</f>
        <v>0</v>
      </c>
      <c r="I27" s="28">
        <f>'70'!I26*'69'!$B29</f>
        <v>0</v>
      </c>
      <c r="J27" s="28">
        <f>'70'!J26*'69'!$B29</f>
        <v>0</v>
      </c>
      <c r="K27" s="28">
        <f>'70'!K26*'69'!$B29</f>
        <v>0</v>
      </c>
      <c r="L27" s="28">
        <f>'70'!L26*'69'!$B29</f>
        <v>0</v>
      </c>
      <c r="M27" s="28">
        <f>'70'!M26*'69'!$B29</f>
        <v>0</v>
      </c>
      <c r="N27" s="28">
        <f>'70'!N26*'69'!$B29</f>
        <v>0</v>
      </c>
      <c r="O27" s="28">
        <f>'70'!O26*'69'!$B29</f>
        <v>0</v>
      </c>
      <c r="P27" s="28">
        <f>SUM(B27:O27)</f>
        <v>0</v>
      </c>
    </row>
    <row r="28" spans="1:16">
      <c r="A28" s="18" t="s">
        <v>91</v>
      </c>
      <c r="B28" s="28">
        <f>'70'!B27*'69'!$B30</f>
        <v>0</v>
      </c>
      <c r="C28" s="28">
        <f>'70'!C27*'69'!$B30</f>
        <v>0</v>
      </c>
      <c r="D28" s="28">
        <f>'70'!D27*'69'!$B30</f>
        <v>0</v>
      </c>
      <c r="E28" s="28">
        <f>'70'!E27*'69'!$B30</f>
        <v>0</v>
      </c>
      <c r="F28" s="28">
        <f>'70'!F27*'69'!$B30</f>
        <v>0</v>
      </c>
      <c r="G28" s="28">
        <f>'70'!G27*'69'!$B30</f>
        <v>0</v>
      </c>
      <c r="H28" s="28">
        <f>'70'!H27*'69'!$B30</f>
        <v>0</v>
      </c>
      <c r="I28" s="28">
        <f>'70'!I27*'69'!$B30</f>
        <v>0</v>
      </c>
      <c r="J28" s="28">
        <f>'70'!J27*'69'!$B30</f>
        <v>0</v>
      </c>
      <c r="K28" s="28">
        <f>'70'!K27*'69'!$B30</f>
        <v>12616453.085590737</v>
      </c>
      <c r="L28" s="28">
        <f>'70'!L27*'69'!$B30</f>
        <v>0</v>
      </c>
      <c r="M28" s="28">
        <f>'70'!M27*'69'!$B30</f>
        <v>0</v>
      </c>
      <c r="N28" s="28">
        <f>'70'!N27*'69'!$B30</f>
        <v>0</v>
      </c>
      <c r="O28" s="28">
        <f>'70'!O27*'69'!$B30</f>
        <v>0</v>
      </c>
      <c r="P28" s="28">
        <f>SUM(B28:O28)</f>
        <v>12616453.085590737</v>
      </c>
    </row>
    <row r="29" spans="1:16">
      <c r="A29" s="18" t="s">
        <v>292</v>
      </c>
      <c r="B29" s="28">
        <f>'70'!B28*'69'!$B31</f>
        <v>0</v>
      </c>
      <c r="C29" s="28">
        <f>'70'!C28*'69'!$B31</f>
        <v>0</v>
      </c>
      <c r="D29" s="28">
        <f>'70'!D28*'69'!$B31</f>
        <v>0</v>
      </c>
      <c r="E29" s="28">
        <f>'70'!E28*'69'!$B31</f>
        <v>0</v>
      </c>
      <c r="F29" s="28">
        <f>'70'!F28*'69'!$B31</f>
        <v>0</v>
      </c>
      <c r="G29" s="28">
        <f>'70'!G28*'69'!$B31</f>
        <v>0</v>
      </c>
      <c r="H29" s="28">
        <f>'70'!H28*'69'!$B31</f>
        <v>0</v>
      </c>
      <c r="I29" s="28">
        <f>'70'!I28*'69'!$B31</f>
        <v>0</v>
      </c>
      <c r="J29" s="28">
        <f>'70'!J28*'69'!$B31</f>
        <v>0</v>
      </c>
      <c r="K29" s="28">
        <f>'70'!K28*'69'!$B31</f>
        <v>0</v>
      </c>
      <c r="L29" s="28">
        <f>'70'!L28*'69'!$B31</f>
        <v>0</v>
      </c>
      <c r="M29" s="28">
        <f>'70'!M28*'69'!$B31</f>
        <v>0</v>
      </c>
      <c r="N29" s="28">
        <f>'70'!N28*'69'!$B31</f>
        <v>0</v>
      </c>
      <c r="O29" s="28">
        <f>'70'!O28*'69'!$B31</f>
        <v>0</v>
      </c>
      <c r="P29" s="28">
        <f>SUM(B29:O29)</f>
        <v>0</v>
      </c>
    </row>
    <row r="30" spans="1:16">
      <c r="A30" s="18" t="s">
        <v>291</v>
      </c>
      <c r="B30" s="28">
        <f>'70'!B29*'69'!$B32</f>
        <v>0</v>
      </c>
      <c r="C30" s="28">
        <f>'70'!C29*'69'!$B32</f>
        <v>0</v>
      </c>
      <c r="D30" s="28">
        <f>'70'!D29*'69'!$B32</f>
        <v>0</v>
      </c>
      <c r="E30" s="28">
        <f>'70'!E29*'69'!$B32</f>
        <v>0</v>
      </c>
      <c r="F30" s="28">
        <f>'70'!F29*'69'!$B32</f>
        <v>0</v>
      </c>
      <c r="G30" s="28">
        <f>'70'!G29*'69'!$B32</f>
        <v>0</v>
      </c>
      <c r="H30" s="28">
        <f>'70'!H29*'69'!$B32</f>
        <v>0</v>
      </c>
      <c r="I30" s="28">
        <f>'70'!I29*'69'!$B32</f>
        <v>0</v>
      </c>
      <c r="J30" s="28">
        <f>'70'!J29*'69'!$B32</f>
        <v>0</v>
      </c>
      <c r="K30" s="28">
        <f>'70'!K29*'69'!$B32</f>
        <v>0</v>
      </c>
      <c r="L30" s="28">
        <f>'70'!L29*'69'!$B32</f>
        <v>0</v>
      </c>
      <c r="M30" s="28">
        <f>'70'!M29*'69'!$B32</f>
        <v>0</v>
      </c>
      <c r="N30" s="28">
        <f>'70'!N29*'69'!$B32</f>
        <v>9400689.268537268</v>
      </c>
      <c r="O30" s="28">
        <f>'70'!O29*'69'!$B32</f>
        <v>0</v>
      </c>
      <c r="P30" s="28">
        <f>SUM(B30:O30)</f>
        <v>9400689.268537268</v>
      </c>
    </row>
    <row r="31" spans="1:16">
      <c r="A31" s="18" t="s">
        <v>290</v>
      </c>
      <c r="B31" s="28">
        <f>'70'!B30*'69'!$B33</f>
        <v>0</v>
      </c>
      <c r="C31" s="28">
        <f>'70'!C30*'69'!$B33</f>
        <v>0</v>
      </c>
      <c r="D31" s="28">
        <f>'70'!D30*'69'!$B33</f>
        <v>59385.95995707078</v>
      </c>
      <c r="E31" s="28">
        <f>'70'!E30*'69'!$B33</f>
        <v>13148.991133861915</v>
      </c>
      <c r="F31" s="28">
        <f>'70'!F30*'69'!$B33</f>
        <v>65102.956102198819</v>
      </c>
      <c r="G31" s="28">
        <f>'70'!G30*'69'!$B33</f>
        <v>28501.980781605624</v>
      </c>
      <c r="H31" s="28">
        <f>'70'!H30*'69'!$B33</f>
        <v>1295.9991261301273</v>
      </c>
      <c r="I31" s="28">
        <f>'70'!I30*'69'!$B33</f>
        <v>8310.9943960397286</v>
      </c>
      <c r="J31" s="28">
        <f>'70'!J30*'69'!$B33</f>
        <v>65587.955775171897</v>
      </c>
      <c r="K31" s="28">
        <f>'70'!K30*'69'!$B33</f>
        <v>115660.92201183383</v>
      </c>
      <c r="L31" s="28">
        <f>'70'!L30*'69'!$B33</f>
        <v>0</v>
      </c>
      <c r="M31" s="28">
        <f>'70'!M30*'69'!$B33</f>
        <v>0</v>
      </c>
      <c r="N31" s="28">
        <f>'70'!N30*'69'!$B33</f>
        <v>0</v>
      </c>
      <c r="O31" s="28">
        <f>'70'!O30*'69'!$B33</f>
        <v>0</v>
      </c>
      <c r="P31" s="28">
        <f>SUM(B31:O31)</f>
        <v>356995.75928391272</v>
      </c>
    </row>
    <row r="32" spans="1:16">
      <c r="A32" s="18" t="s">
        <v>271</v>
      </c>
      <c r="B32" s="28">
        <f>'70'!B31*'69'!$B34</f>
        <v>0</v>
      </c>
      <c r="C32" s="28">
        <f>'70'!C31*'69'!$B34</f>
        <v>0</v>
      </c>
      <c r="D32" s="28">
        <f>'70'!D31*'69'!$B34</f>
        <v>0</v>
      </c>
      <c r="E32" s="28">
        <f>'70'!E31*'69'!$B34</f>
        <v>0</v>
      </c>
      <c r="F32" s="28">
        <f>'70'!F31*'69'!$B34</f>
        <v>0</v>
      </c>
      <c r="G32" s="28">
        <f>'70'!G31*'69'!$B34</f>
        <v>0</v>
      </c>
      <c r="H32" s="28">
        <f>'70'!H31*'69'!$B34</f>
        <v>0</v>
      </c>
      <c r="I32" s="28">
        <f>'70'!I31*'69'!$B34</f>
        <v>0</v>
      </c>
      <c r="J32" s="28">
        <f>'70'!J31*'69'!$B34</f>
        <v>0</v>
      </c>
      <c r="K32" s="28">
        <f>'70'!K31*'69'!$B34</f>
        <v>0</v>
      </c>
      <c r="L32" s="28">
        <f>'70'!L31*'69'!$B34</f>
        <v>0</v>
      </c>
      <c r="M32" s="28">
        <f>'70'!M31*'69'!$B34</f>
        <v>0</v>
      </c>
      <c r="N32" s="28">
        <f>'70'!N31*'69'!$B34</f>
        <v>0</v>
      </c>
      <c r="O32" s="28">
        <f>'70'!O31*'69'!$B34</f>
        <v>0</v>
      </c>
      <c r="P32" s="28">
        <f>SUM(B32:O32)</f>
        <v>0</v>
      </c>
    </row>
    <row r="34" spans="1:16">
      <c r="A34" s="20" t="s">
        <v>337</v>
      </c>
      <c r="B34" s="29">
        <f>SUM(B8:B33)</f>
        <v>12575833.915372806</v>
      </c>
      <c r="C34" s="29">
        <f t="shared" ref="C34:P34" si="0">SUM(C8:C33)</f>
        <v>6957677.3765887618</v>
      </c>
      <c r="D34" s="29">
        <f t="shared" si="0"/>
        <v>6537282.0425192323</v>
      </c>
      <c r="E34" s="29">
        <f t="shared" si="0"/>
        <v>1447503.9521898676</v>
      </c>
      <c r="F34" s="29">
        <f t="shared" si="0"/>
        <v>7166633.8429602422</v>
      </c>
      <c r="G34" s="29">
        <f t="shared" si="0"/>
        <v>3137536.4063636246</v>
      </c>
      <c r="H34" s="29">
        <f t="shared" si="0"/>
        <v>142624.08212029719</v>
      </c>
      <c r="I34" s="29">
        <f t="shared" si="0"/>
        <v>914863.76525956742</v>
      </c>
      <c r="J34" s="29">
        <f t="shared" si="0"/>
        <v>7219974.5707087088</v>
      </c>
      <c r="K34" s="29">
        <f t="shared" si="0"/>
        <v>12732114.007602571</v>
      </c>
      <c r="L34" s="29">
        <f t="shared" si="0"/>
        <v>0</v>
      </c>
      <c r="M34" s="29">
        <f t="shared" si="0"/>
        <v>0</v>
      </c>
      <c r="N34" s="29">
        <f t="shared" si="0"/>
        <v>9400689.268537268</v>
      </c>
      <c r="O34" s="29">
        <f t="shared" si="0"/>
        <v>0</v>
      </c>
      <c r="P34" s="29">
        <f t="shared" si="0"/>
        <v>68232733.23022294</v>
      </c>
    </row>
  </sheetData>
  <pageMargins left="0.7" right="0.7" top="0.75" bottom="0.75" header="0.3" footer="0.3"/>
  <pageSetup scale="62" fitToHeight="10" orientation="landscape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topLeftCell="A10" workbookViewId="0">
      <selection activeCell="C23" sqref="C23"/>
    </sheetView>
  </sheetViews>
  <sheetFormatPr defaultColWidth="9.33203125" defaultRowHeight="13.2"/>
  <cols>
    <col min="1" max="1" width="36.332031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353</v>
      </c>
    </row>
    <row r="2" spans="1:16" ht="21">
      <c r="A2" s="18" t="s">
        <v>1</v>
      </c>
      <c r="C2" s="254" t="s">
        <v>1325</v>
      </c>
      <c r="D2" s="254"/>
      <c r="E2" s="254"/>
      <c r="F2" s="254"/>
      <c r="G2" s="254"/>
      <c r="H2" s="253"/>
    </row>
    <row r="3" spans="1:16">
      <c r="A3" s="18" t="s">
        <v>117</v>
      </c>
    </row>
    <row r="4" spans="1:16">
      <c r="A4" s="18" t="s">
        <v>352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18" t="s">
        <v>47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47</v>
      </c>
    </row>
  </sheetData>
  <pageMargins left="0.7" right="0.7" top="0.75" bottom="0.75" header="0.3" footer="0.3"/>
  <pageSetup scale="48" fitToHeight="10" orientation="landscape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5.77734375" style="18" customWidth="1"/>
    <col min="2" max="2" width="14.109375" style="28" bestFit="1" customWidth="1"/>
    <col min="3" max="15" width="9.44140625" style="28" bestFit="1" customWidth="1"/>
    <col min="16" max="16" width="14.109375" style="28" bestFit="1" customWidth="1"/>
    <col min="17" max="16384" width="9.33203125" style="18"/>
  </cols>
  <sheetData>
    <row r="1" spans="1:16">
      <c r="A1" s="18" t="s">
        <v>355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354</v>
      </c>
    </row>
    <row r="6" spans="1:16">
      <c r="A6" s="26"/>
      <c r="B6" s="32"/>
      <c r="C6" s="32"/>
      <c r="D6" s="32" t="s">
        <v>283</v>
      </c>
      <c r="E6" s="32" t="s">
        <v>281</v>
      </c>
      <c r="F6" s="32"/>
      <c r="G6" s="32" t="s">
        <v>279</v>
      </c>
      <c r="H6" s="32"/>
      <c r="I6" s="32" t="s">
        <v>349</v>
      </c>
      <c r="J6" s="32"/>
      <c r="K6" s="32" t="s">
        <v>273</v>
      </c>
      <c r="L6" s="32"/>
      <c r="M6" s="32" t="s">
        <v>282</v>
      </c>
      <c r="N6" s="32" t="s">
        <v>105</v>
      </c>
      <c r="O6" s="32" t="s">
        <v>275</v>
      </c>
      <c r="P6" s="32"/>
    </row>
    <row r="7" spans="1:16">
      <c r="A7" s="24" t="s">
        <v>151</v>
      </c>
      <c r="B7" s="30" t="s">
        <v>100</v>
      </c>
      <c r="C7" s="30" t="s">
        <v>99</v>
      </c>
      <c r="D7" s="30" t="s">
        <v>348</v>
      </c>
      <c r="E7" s="30" t="s">
        <v>348</v>
      </c>
      <c r="F7" s="30" t="s">
        <v>96</v>
      </c>
      <c r="G7" s="30" t="s">
        <v>348</v>
      </c>
      <c r="H7" s="30" t="s">
        <v>94</v>
      </c>
      <c r="I7" s="30" t="s">
        <v>347</v>
      </c>
      <c r="J7" s="30" t="s">
        <v>92</v>
      </c>
      <c r="K7" s="30" t="s">
        <v>346</v>
      </c>
      <c r="L7" s="30" t="s">
        <v>90</v>
      </c>
      <c r="M7" s="30" t="s">
        <v>345</v>
      </c>
      <c r="N7" s="30" t="s">
        <v>90</v>
      </c>
      <c r="O7" s="30" t="s">
        <v>344</v>
      </c>
      <c r="P7" s="30" t="s">
        <v>86</v>
      </c>
    </row>
    <row r="8" spans="1:16">
      <c r="A8" s="18" t="s">
        <v>308</v>
      </c>
      <c r="B8" s="28">
        <f>'70'!B7*'69'!$C10</f>
        <v>22451090.356389657</v>
      </c>
      <c r="C8" s="28">
        <f>'70'!C7*'69'!$C10</f>
        <v>0</v>
      </c>
      <c r="D8" s="28">
        <f>'70'!D7*'69'!$C10</f>
        <v>0</v>
      </c>
      <c r="E8" s="28">
        <f>'70'!E7*'69'!$C10</f>
        <v>0</v>
      </c>
      <c r="F8" s="28">
        <f>'70'!F7*'69'!$C10</f>
        <v>0</v>
      </c>
      <c r="G8" s="28">
        <f>'70'!G7*'69'!$C10</f>
        <v>0</v>
      </c>
      <c r="H8" s="28">
        <f>'70'!H7*'69'!$C10</f>
        <v>0</v>
      </c>
      <c r="I8" s="28">
        <f>'70'!I7*'69'!$C10</f>
        <v>0</v>
      </c>
      <c r="J8" s="28">
        <f>'70'!J7*'69'!$C10</f>
        <v>0</v>
      </c>
      <c r="K8" s="28">
        <f>'70'!K7*'69'!$C10</f>
        <v>0</v>
      </c>
      <c r="L8" s="28">
        <f>'70'!L7*'69'!$C10</f>
        <v>0</v>
      </c>
      <c r="M8" s="28">
        <f>'70'!M7*'69'!$C10</f>
        <v>0</v>
      </c>
      <c r="N8" s="28">
        <f>'70'!N7*'69'!$C10</f>
        <v>0</v>
      </c>
      <c r="O8" s="28">
        <f>'70'!O7*'69'!$C10</f>
        <v>0</v>
      </c>
      <c r="P8" s="28">
        <f>SUM(B8:O8)</f>
        <v>22451090.356389657</v>
      </c>
    </row>
    <row r="9" spans="1:16">
      <c r="A9" s="18" t="s">
        <v>307</v>
      </c>
      <c r="B9" s="28">
        <f>'70'!B8*'69'!$C11</f>
        <v>0</v>
      </c>
      <c r="C9" s="28">
        <f>'70'!C8*'69'!$C11</f>
        <v>0</v>
      </c>
      <c r="D9" s="28">
        <f>'70'!D8*'69'!$C11</f>
        <v>0</v>
      </c>
      <c r="E9" s="28">
        <f>'70'!E8*'69'!$C11</f>
        <v>0</v>
      </c>
      <c r="F9" s="28">
        <f>'70'!F8*'69'!$C11</f>
        <v>0</v>
      </c>
      <c r="G9" s="28">
        <f>'70'!G8*'69'!$C11</f>
        <v>0</v>
      </c>
      <c r="H9" s="28">
        <f>'70'!H8*'69'!$C11</f>
        <v>0</v>
      </c>
      <c r="I9" s="28">
        <f>'70'!I8*'69'!$C11</f>
        <v>0</v>
      </c>
      <c r="J9" s="28">
        <f>'70'!J8*'69'!$C11</f>
        <v>0</v>
      </c>
      <c r="K9" s="28">
        <f>'70'!K8*'69'!$C11</f>
        <v>0</v>
      </c>
      <c r="L9" s="28">
        <f>'70'!L8*'69'!$C11</f>
        <v>0</v>
      </c>
      <c r="M9" s="28">
        <f>'70'!M8*'69'!$C11</f>
        <v>0</v>
      </c>
      <c r="N9" s="28">
        <f>'70'!N8*'69'!$C11</f>
        <v>0</v>
      </c>
      <c r="O9" s="28">
        <f>'70'!O8*'69'!$C11</f>
        <v>0</v>
      </c>
      <c r="P9" s="28">
        <f>SUM(B9:O9)</f>
        <v>0</v>
      </c>
    </row>
    <row r="10" spans="1:16">
      <c r="A10" s="18" t="s">
        <v>306</v>
      </c>
      <c r="B10" s="28">
        <f>'70'!B9*'69'!$C12</f>
        <v>0</v>
      </c>
      <c r="C10" s="28">
        <f>'70'!C9*'69'!$C12</f>
        <v>0</v>
      </c>
      <c r="D10" s="28">
        <f>'70'!D9*'69'!$C12</f>
        <v>0</v>
      </c>
      <c r="E10" s="28">
        <f>'70'!E9*'69'!$C12</f>
        <v>0</v>
      </c>
      <c r="F10" s="28">
        <f>'70'!F9*'69'!$C12</f>
        <v>0</v>
      </c>
      <c r="G10" s="28">
        <f>'70'!G9*'69'!$C12</f>
        <v>0</v>
      </c>
      <c r="H10" s="28">
        <f>'70'!H9*'69'!$C12</f>
        <v>0</v>
      </c>
      <c r="I10" s="28">
        <f>'70'!I9*'69'!$C12</f>
        <v>0</v>
      </c>
      <c r="J10" s="28">
        <f>'70'!J9*'69'!$C12</f>
        <v>0</v>
      </c>
      <c r="K10" s="28">
        <f>'70'!K9*'69'!$C12</f>
        <v>0</v>
      </c>
      <c r="L10" s="28">
        <f>'70'!L9*'69'!$C12</f>
        <v>0</v>
      </c>
      <c r="M10" s="28">
        <f>'70'!M9*'69'!$C12</f>
        <v>0</v>
      </c>
      <c r="N10" s="28">
        <f>'70'!N9*'69'!$C12</f>
        <v>0</v>
      </c>
      <c r="O10" s="28">
        <f>'70'!O9*'69'!$C12</f>
        <v>0</v>
      </c>
      <c r="P10" s="28">
        <f>SUM(B10:O10)</f>
        <v>0</v>
      </c>
    </row>
    <row r="11" spans="1:16">
      <c r="A11" s="18" t="s">
        <v>305</v>
      </c>
      <c r="B11" s="28">
        <f>'70'!B10*'69'!$C13</f>
        <v>0</v>
      </c>
      <c r="C11" s="28">
        <f>'70'!C10*'69'!$C13</f>
        <v>0</v>
      </c>
      <c r="D11" s="28">
        <f>'70'!D10*'69'!$C13</f>
        <v>0</v>
      </c>
      <c r="E11" s="28">
        <f>'70'!E10*'69'!$C13</f>
        <v>0</v>
      </c>
      <c r="F11" s="28">
        <f>'70'!F10*'69'!$C13</f>
        <v>0</v>
      </c>
      <c r="G11" s="28">
        <f>'70'!G10*'69'!$C13</f>
        <v>0</v>
      </c>
      <c r="H11" s="28">
        <f>'70'!H10*'69'!$C13</f>
        <v>0</v>
      </c>
      <c r="I11" s="28">
        <f>'70'!I10*'69'!$C13</f>
        <v>0</v>
      </c>
      <c r="J11" s="28">
        <f>'70'!J10*'69'!$C13</f>
        <v>0</v>
      </c>
      <c r="K11" s="28">
        <f>'70'!K10*'69'!$C13</f>
        <v>0</v>
      </c>
      <c r="L11" s="28">
        <f>'70'!L10*'69'!$C13</f>
        <v>0</v>
      </c>
      <c r="M11" s="28">
        <f>'70'!M10*'69'!$C13</f>
        <v>0</v>
      </c>
      <c r="N11" s="28">
        <f>'70'!N10*'69'!$C13</f>
        <v>0</v>
      </c>
      <c r="O11" s="28">
        <f>'70'!O10*'69'!$C13</f>
        <v>0</v>
      </c>
      <c r="P11" s="28">
        <f>SUM(B11:O11)</f>
        <v>0</v>
      </c>
    </row>
    <row r="12" spans="1:16">
      <c r="A12" s="18" t="s">
        <v>98</v>
      </c>
      <c r="B12" s="28">
        <f>'70'!B11*'69'!$C14</f>
        <v>0</v>
      </c>
      <c r="C12" s="28">
        <f>'70'!C11*'69'!$C14</f>
        <v>0</v>
      </c>
      <c r="D12" s="28">
        <f>'70'!D11*'69'!$C14</f>
        <v>0</v>
      </c>
      <c r="E12" s="28">
        <f>'70'!E11*'69'!$C14</f>
        <v>0</v>
      </c>
      <c r="F12" s="28">
        <f>'70'!F11*'69'!$C14</f>
        <v>0</v>
      </c>
      <c r="G12" s="28">
        <f>'70'!G11*'69'!$C14</f>
        <v>0</v>
      </c>
      <c r="H12" s="28">
        <f>'70'!H11*'69'!$C14</f>
        <v>0</v>
      </c>
      <c r="I12" s="28">
        <f>'70'!I11*'69'!$C14</f>
        <v>0</v>
      </c>
      <c r="J12" s="28">
        <f>'70'!J11*'69'!$C14</f>
        <v>0</v>
      </c>
      <c r="K12" s="28">
        <f>'70'!K11*'69'!$C14</f>
        <v>0</v>
      </c>
      <c r="L12" s="28">
        <f>'70'!L11*'69'!$C14</f>
        <v>0</v>
      </c>
      <c r="M12" s="28">
        <f>'70'!M11*'69'!$C14</f>
        <v>0</v>
      </c>
      <c r="N12" s="28">
        <f>'70'!N11*'69'!$C14</f>
        <v>0</v>
      </c>
      <c r="O12" s="28">
        <f>'70'!O11*'69'!$C14</f>
        <v>0</v>
      </c>
      <c r="P12" s="28">
        <f>SUM(B12:O12)</f>
        <v>0</v>
      </c>
    </row>
    <row r="13" spans="1:16">
      <c r="A13" s="18" t="s">
        <v>89</v>
      </c>
      <c r="B13" s="28">
        <f>'70'!B12*'69'!$C15</f>
        <v>0</v>
      </c>
      <c r="C13" s="28">
        <f>'70'!C12*'69'!$C15</f>
        <v>0</v>
      </c>
      <c r="D13" s="28">
        <f>'70'!D12*'69'!$C15</f>
        <v>0</v>
      </c>
      <c r="E13" s="28">
        <f>'70'!E12*'69'!$C15</f>
        <v>0</v>
      </c>
      <c r="F13" s="28">
        <f>'70'!F12*'69'!$C15</f>
        <v>0</v>
      </c>
      <c r="G13" s="28">
        <f>'70'!G12*'69'!$C15</f>
        <v>0</v>
      </c>
      <c r="H13" s="28">
        <f>'70'!H12*'69'!$C15</f>
        <v>0</v>
      </c>
      <c r="I13" s="28">
        <f>'70'!I12*'69'!$C15</f>
        <v>0</v>
      </c>
      <c r="J13" s="28">
        <f>'70'!J12*'69'!$C15</f>
        <v>0</v>
      </c>
      <c r="K13" s="28">
        <f>'70'!K12*'69'!$C15</f>
        <v>0</v>
      </c>
      <c r="L13" s="28">
        <f>'70'!L12*'69'!$C15</f>
        <v>0</v>
      </c>
      <c r="M13" s="28">
        <f>'70'!M12*'69'!$C15</f>
        <v>0</v>
      </c>
      <c r="N13" s="28">
        <f>'70'!N12*'69'!$C15</f>
        <v>0</v>
      </c>
      <c r="O13" s="28">
        <f>'70'!O12*'69'!$C15</f>
        <v>0</v>
      </c>
      <c r="P13" s="28">
        <f>SUM(B13:O13)</f>
        <v>0</v>
      </c>
    </row>
    <row r="14" spans="1:16">
      <c r="A14" s="18" t="s">
        <v>304</v>
      </c>
      <c r="B14" s="28">
        <f>'70'!B13*'69'!$C16</f>
        <v>0</v>
      </c>
      <c r="C14" s="28">
        <f>'70'!C13*'69'!$C16</f>
        <v>0</v>
      </c>
      <c r="D14" s="28">
        <f>'70'!D13*'69'!$C16</f>
        <v>0</v>
      </c>
      <c r="E14" s="28">
        <f>'70'!E13*'69'!$C16</f>
        <v>0</v>
      </c>
      <c r="F14" s="28">
        <f>'70'!F13*'69'!$C16</f>
        <v>0</v>
      </c>
      <c r="G14" s="28">
        <f>'70'!G13*'69'!$C16</f>
        <v>0</v>
      </c>
      <c r="H14" s="28">
        <f>'70'!H13*'69'!$C16</f>
        <v>0</v>
      </c>
      <c r="I14" s="28">
        <f>'70'!I13*'69'!$C16</f>
        <v>0</v>
      </c>
      <c r="J14" s="28">
        <f>'70'!J13*'69'!$C16</f>
        <v>0</v>
      </c>
      <c r="K14" s="28">
        <f>'70'!K13*'69'!$C16</f>
        <v>0</v>
      </c>
      <c r="L14" s="28">
        <f>'70'!L13*'69'!$C16</f>
        <v>0</v>
      </c>
      <c r="M14" s="28">
        <f>'70'!M13*'69'!$C16</f>
        <v>0</v>
      </c>
      <c r="N14" s="28">
        <f>'70'!N13*'69'!$C16</f>
        <v>0</v>
      </c>
      <c r="O14" s="28">
        <f>'70'!O13*'69'!$C16</f>
        <v>0</v>
      </c>
      <c r="P14" s="28">
        <f>SUM(B14:O14)</f>
        <v>0</v>
      </c>
    </row>
    <row r="15" spans="1:16">
      <c r="A15" s="18" t="s">
        <v>303</v>
      </c>
      <c r="B15" s="28">
        <f>'70'!B14*'69'!$C17</f>
        <v>0</v>
      </c>
      <c r="C15" s="28">
        <f>'70'!C14*'69'!$C17</f>
        <v>0</v>
      </c>
      <c r="D15" s="28">
        <f>'70'!D14*'69'!$C17</f>
        <v>0</v>
      </c>
      <c r="E15" s="28">
        <f>'70'!E14*'69'!$C17</f>
        <v>0</v>
      </c>
      <c r="F15" s="28">
        <f>'70'!F14*'69'!$C17</f>
        <v>0</v>
      </c>
      <c r="G15" s="28">
        <f>'70'!G14*'69'!$C17</f>
        <v>0</v>
      </c>
      <c r="H15" s="28">
        <f>'70'!H14*'69'!$C17</f>
        <v>0</v>
      </c>
      <c r="I15" s="28">
        <f>'70'!I14*'69'!$C17</f>
        <v>0</v>
      </c>
      <c r="J15" s="28">
        <f>'70'!J14*'69'!$C17</f>
        <v>0</v>
      </c>
      <c r="K15" s="28">
        <f>'70'!K14*'69'!$C17</f>
        <v>0</v>
      </c>
      <c r="L15" s="28">
        <f>'70'!L14*'69'!$C17</f>
        <v>0</v>
      </c>
      <c r="M15" s="28">
        <f>'70'!M14*'69'!$C17</f>
        <v>0</v>
      </c>
      <c r="N15" s="28">
        <f>'70'!N14*'69'!$C17</f>
        <v>0</v>
      </c>
      <c r="O15" s="28">
        <f>'70'!O14*'69'!$C17</f>
        <v>0</v>
      </c>
      <c r="P15" s="28">
        <f>SUM(B15:O15)</f>
        <v>0</v>
      </c>
    </row>
    <row r="16" spans="1:16">
      <c r="A16" s="18" t="s">
        <v>302</v>
      </c>
      <c r="B16" s="28">
        <f>'70'!B15*'69'!$C18</f>
        <v>0</v>
      </c>
      <c r="C16" s="28">
        <f>'70'!C15*'69'!$C18</f>
        <v>0</v>
      </c>
      <c r="D16" s="28">
        <f>'70'!D15*'69'!$C18</f>
        <v>0</v>
      </c>
      <c r="E16" s="28">
        <f>'70'!E15*'69'!$C18</f>
        <v>0</v>
      </c>
      <c r="F16" s="28">
        <f>'70'!F15*'69'!$C18</f>
        <v>0</v>
      </c>
      <c r="G16" s="28">
        <f>'70'!G15*'69'!$C18</f>
        <v>0</v>
      </c>
      <c r="H16" s="28">
        <f>'70'!H15*'69'!$C18</f>
        <v>0</v>
      </c>
      <c r="I16" s="28">
        <f>'70'!I15*'69'!$C18</f>
        <v>0</v>
      </c>
      <c r="J16" s="28">
        <f>'70'!J15*'69'!$C18</f>
        <v>0</v>
      </c>
      <c r="K16" s="28">
        <f>'70'!K15*'69'!$C18</f>
        <v>0</v>
      </c>
      <c r="L16" s="28">
        <f>'70'!L15*'69'!$C18</f>
        <v>0</v>
      </c>
      <c r="M16" s="28">
        <f>'70'!M15*'69'!$C18</f>
        <v>0</v>
      </c>
      <c r="N16" s="28">
        <f>'70'!N15*'69'!$C18</f>
        <v>0</v>
      </c>
      <c r="O16" s="28">
        <f>'70'!O15*'69'!$C18</f>
        <v>0</v>
      </c>
      <c r="P16" s="28">
        <f>SUM(B16:O16)</f>
        <v>0</v>
      </c>
    </row>
    <row r="17" spans="1:16">
      <c r="A17" s="18" t="s">
        <v>301</v>
      </c>
      <c r="B17" s="28">
        <f>'70'!B16*'69'!$C19</f>
        <v>0</v>
      </c>
      <c r="C17" s="28">
        <f>'70'!C16*'69'!$C19</f>
        <v>0</v>
      </c>
      <c r="D17" s="28">
        <f>'70'!D16*'69'!$C19</f>
        <v>0</v>
      </c>
      <c r="E17" s="28">
        <f>'70'!E16*'69'!$C19</f>
        <v>0</v>
      </c>
      <c r="F17" s="28">
        <f>'70'!F16*'69'!$C19</f>
        <v>0</v>
      </c>
      <c r="G17" s="28">
        <f>'70'!G16*'69'!$C19</f>
        <v>0</v>
      </c>
      <c r="H17" s="28">
        <f>'70'!H16*'69'!$C19</f>
        <v>0</v>
      </c>
      <c r="I17" s="28">
        <f>'70'!I16*'69'!$C19</f>
        <v>0</v>
      </c>
      <c r="J17" s="28">
        <f>'70'!J16*'69'!$C19</f>
        <v>0</v>
      </c>
      <c r="K17" s="28">
        <f>'70'!K16*'69'!$C19</f>
        <v>0</v>
      </c>
      <c r="L17" s="28">
        <f>'70'!L16*'69'!$C19</f>
        <v>0</v>
      </c>
      <c r="M17" s="28">
        <f>'70'!M16*'69'!$C19</f>
        <v>0</v>
      </c>
      <c r="N17" s="28">
        <f>'70'!N16*'69'!$C19</f>
        <v>0</v>
      </c>
      <c r="O17" s="28">
        <f>'70'!O16*'69'!$C19</f>
        <v>0</v>
      </c>
      <c r="P17" s="28">
        <f>SUM(B17:O17)</f>
        <v>0</v>
      </c>
    </row>
    <row r="18" spans="1:16">
      <c r="A18" s="18" t="s">
        <v>300</v>
      </c>
      <c r="B18" s="28">
        <f>'70'!B17*'69'!$C20</f>
        <v>0</v>
      </c>
      <c r="C18" s="28">
        <f>'70'!C17*'69'!$C20</f>
        <v>0</v>
      </c>
      <c r="D18" s="28">
        <f>'70'!D17*'69'!$C20</f>
        <v>0</v>
      </c>
      <c r="E18" s="28">
        <f>'70'!E17*'69'!$C20</f>
        <v>0</v>
      </c>
      <c r="F18" s="28">
        <f>'70'!F17*'69'!$C20</f>
        <v>0</v>
      </c>
      <c r="G18" s="28">
        <f>'70'!G17*'69'!$C20</f>
        <v>0</v>
      </c>
      <c r="H18" s="28">
        <f>'70'!H17*'69'!$C20</f>
        <v>0</v>
      </c>
      <c r="I18" s="28">
        <f>'70'!I17*'69'!$C20</f>
        <v>0</v>
      </c>
      <c r="J18" s="28">
        <f>'70'!J17*'69'!$C20</f>
        <v>0</v>
      </c>
      <c r="K18" s="28">
        <f>'70'!K17*'69'!$C20</f>
        <v>0</v>
      </c>
      <c r="L18" s="28">
        <f>'70'!L17*'69'!$C20</f>
        <v>0</v>
      </c>
      <c r="M18" s="28">
        <f>'70'!M17*'69'!$C20</f>
        <v>0</v>
      </c>
      <c r="N18" s="28">
        <f>'70'!N17*'69'!$C20</f>
        <v>0</v>
      </c>
      <c r="O18" s="28">
        <f>'70'!O17*'69'!$C20</f>
        <v>0</v>
      </c>
      <c r="P18" s="28">
        <f>SUM(B18:O18)</f>
        <v>0</v>
      </c>
    </row>
    <row r="19" spans="1:16">
      <c r="A19" s="18" t="s">
        <v>299</v>
      </c>
      <c r="B19" s="28">
        <f>'70'!B18*'69'!$C21</f>
        <v>0</v>
      </c>
      <c r="C19" s="28">
        <f>'70'!C18*'69'!$C21</f>
        <v>0</v>
      </c>
      <c r="D19" s="28">
        <f>'70'!D18*'69'!$C21</f>
        <v>0</v>
      </c>
      <c r="E19" s="28">
        <f>'70'!E18*'69'!$C21</f>
        <v>0</v>
      </c>
      <c r="F19" s="28">
        <f>'70'!F18*'69'!$C21</f>
        <v>0</v>
      </c>
      <c r="G19" s="28">
        <f>'70'!G18*'69'!$C21</f>
        <v>0</v>
      </c>
      <c r="H19" s="28">
        <f>'70'!H18*'69'!$C21</f>
        <v>0</v>
      </c>
      <c r="I19" s="28">
        <f>'70'!I18*'69'!$C21</f>
        <v>0</v>
      </c>
      <c r="J19" s="28">
        <f>'70'!J18*'69'!$C21</f>
        <v>0</v>
      </c>
      <c r="K19" s="28">
        <f>'70'!K18*'69'!$C21</f>
        <v>0</v>
      </c>
      <c r="L19" s="28">
        <f>'70'!L18*'69'!$C21</f>
        <v>0</v>
      </c>
      <c r="M19" s="28">
        <f>'70'!M18*'69'!$C21</f>
        <v>0</v>
      </c>
      <c r="N19" s="28">
        <f>'70'!N18*'69'!$C21</f>
        <v>0</v>
      </c>
      <c r="O19" s="28">
        <f>'70'!O18*'69'!$C21</f>
        <v>0</v>
      </c>
      <c r="P19" s="28">
        <f>SUM(B19:O19)</f>
        <v>0</v>
      </c>
    </row>
    <row r="20" spans="1:16">
      <c r="A20" s="18" t="s">
        <v>298</v>
      </c>
      <c r="B20" s="28">
        <f>'70'!B19*'69'!$C22</f>
        <v>0</v>
      </c>
      <c r="C20" s="28">
        <f>'70'!C19*'69'!$C22</f>
        <v>0</v>
      </c>
      <c r="D20" s="28">
        <f>'70'!D19*'69'!$C22</f>
        <v>0</v>
      </c>
      <c r="E20" s="28">
        <f>'70'!E19*'69'!$C22</f>
        <v>0</v>
      </c>
      <c r="F20" s="28">
        <f>'70'!F19*'69'!$C22</f>
        <v>0</v>
      </c>
      <c r="G20" s="28">
        <f>'70'!G19*'69'!$C22</f>
        <v>0</v>
      </c>
      <c r="H20" s="28">
        <f>'70'!H19*'69'!$C22</f>
        <v>0</v>
      </c>
      <c r="I20" s="28">
        <f>'70'!I19*'69'!$C22</f>
        <v>0</v>
      </c>
      <c r="J20" s="28">
        <f>'70'!J19*'69'!$C22</f>
        <v>0</v>
      </c>
      <c r="K20" s="28">
        <f>'70'!K19*'69'!$C22</f>
        <v>0</v>
      </c>
      <c r="L20" s="28">
        <f>'70'!L19*'69'!$C22</f>
        <v>0</v>
      </c>
      <c r="M20" s="28">
        <f>'70'!M19*'69'!$C22</f>
        <v>0</v>
      </c>
      <c r="N20" s="28">
        <f>'70'!N19*'69'!$C22</f>
        <v>0</v>
      </c>
      <c r="O20" s="28">
        <f>'70'!O19*'69'!$C22</f>
        <v>0</v>
      </c>
      <c r="P20" s="28">
        <f>SUM(B20:O20)</f>
        <v>0</v>
      </c>
    </row>
    <row r="21" spans="1:16">
      <c r="A21" s="18" t="s">
        <v>297</v>
      </c>
      <c r="B21" s="28">
        <f>'70'!B20*'69'!$C23</f>
        <v>0</v>
      </c>
      <c r="C21" s="28">
        <f>'70'!C20*'69'!$C23</f>
        <v>0</v>
      </c>
      <c r="D21" s="28">
        <f>'70'!D20*'69'!$C23</f>
        <v>0</v>
      </c>
      <c r="E21" s="28">
        <f>'70'!E20*'69'!$C23</f>
        <v>0</v>
      </c>
      <c r="F21" s="28">
        <f>'70'!F20*'69'!$C23</f>
        <v>0</v>
      </c>
      <c r="G21" s="28">
        <f>'70'!G20*'69'!$C23</f>
        <v>0</v>
      </c>
      <c r="H21" s="28">
        <f>'70'!H20*'69'!$C23</f>
        <v>0</v>
      </c>
      <c r="I21" s="28">
        <f>'70'!I20*'69'!$C23</f>
        <v>0</v>
      </c>
      <c r="J21" s="28">
        <f>'70'!J20*'69'!$C23</f>
        <v>0</v>
      </c>
      <c r="K21" s="28">
        <f>'70'!K20*'69'!$C23</f>
        <v>0</v>
      </c>
      <c r="L21" s="28">
        <f>'70'!L20*'69'!$C23</f>
        <v>0</v>
      </c>
      <c r="M21" s="28">
        <f>'70'!M20*'69'!$C23</f>
        <v>0</v>
      </c>
      <c r="N21" s="28">
        <f>'70'!N20*'69'!$C23</f>
        <v>0</v>
      </c>
      <c r="O21" s="28">
        <f>'70'!O20*'69'!$C23</f>
        <v>0</v>
      </c>
      <c r="P21" s="28">
        <f>SUM(B21:O21)</f>
        <v>0</v>
      </c>
    </row>
    <row r="22" spans="1:16">
      <c r="A22" s="18" t="s">
        <v>296</v>
      </c>
      <c r="B22" s="28">
        <f>'70'!B21*'69'!$C24</f>
        <v>0</v>
      </c>
      <c r="C22" s="28">
        <f>'70'!C21*'69'!$C24</f>
        <v>0</v>
      </c>
      <c r="D22" s="28">
        <f>'70'!D21*'69'!$C24</f>
        <v>0</v>
      </c>
      <c r="E22" s="28">
        <f>'70'!E21*'69'!$C24</f>
        <v>0</v>
      </c>
      <c r="F22" s="28">
        <f>'70'!F21*'69'!$C24</f>
        <v>0</v>
      </c>
      <c r="G22" s="28">
        <f>'70'!G21*'69'!$C24</f>
        <v>0</v>
      </c>
      <c r="H22" s="28">
        <f>'70'!H21*'69'!$C24</f>
        <v>0</v>
      </c>
      <c r="I22" s="28">
        <f>'70'!I21*'69'!$C24</f>
        <v>0</v>
      </c>
      <c r="J22" s="28">
        <f>'70'!J21*'69'!$C24</f>
        <v>0</v>
      </c>
      <c r="K22" s="28">
        <f>'70'!K21*'69'!$C24</f>
        <v>0</v>
      </c>
      <c r="L22" s="28">
        <f>'70'!L21*'69'!$C24</f>
        <v>0</v>
      </c>
      <c r="M22" s="28">
        <f>'70'!M21*'69'!$C24</f>
        <v>0</v>
      </c>
      <c r="N22" s="28">
        <f>'70'!N21*'69'!$C24</f>
        <v>0</v>
      </c>
      <c r="O22" s="28">
        <f>'70'!O21*'69'!$C24</f>
        <v>0</v>
      </c>
      <c r="P22" s="28">
        <f>SUM(B22:O22)</f>
        <v>0</v>
      </c>
    </row>
    <row r="23" spans="1:16">
      <c r="A23" s="18" t="s">
        <v>295</v>
      </c>
      <c r="B23" s="28">
        <f>'70'!B22*'69'!$C25</f>
        <v>0</v>
      </c>
      <c r="C23" s="28">
        <f>'70'!C22*'69'!$C25</f>
        <v>0</v>
      </c>
      <c r="D23" s="28">
        <f>'70'!D22*'69'!$C25</f>
        <v>0</v>
      </c>
      <c r="E23" s="28">
        <f>'70'!E22*'69'!$C25</f>
        <v>0</v>
      </c>
      <c r="F23" s="28">
        <f>'70'!F22*'69'!$C25</f>
        <v>0</v>
      </c>
      <c r="G23" s="28">
        <f>'70'!G22*'69'!$C25</f>
        <v>0</v>
      </c>
      <c r="H23" s="28">
        <f>'70'!H22*'69'!$C25</f>
        <v>0</v>
      </c>
      <c r="I23" s="28">
        <f>'70'!I22*'69'!$C25</f>
        <v>0</v>
      </c>
      <c r="J23" s="28">
        <f>'70'!J22*'69'!$C25</f>
        <v>0</v>
      </c>
      <c r="K23" s="28">
        <f>'70'!K22*'69'!$C25</f>
        <v>0</v>
      </c>
      <c r="L23" s="28">
        <f>'70'!L22*'69'!$C25</f>
        <v>0</v>
      </c>
      <c r="M23" s="28">
        <f>'70'!M22*'69'!$C25</f>
        <v>0</v>
      </c>
      <c r="N23" s="28">
        <f>'70'!N22*'69'!$C25</f>
        <v>0</v>
      </c>
      <c r="O23" s="28">
        <f>'70'!O22*'69'!$C25</f>
        <v>0</v>
      </c>
      <c r="P23" s="28">
        <f>SUM(B23:O23)</f>
        <v>0</v>
      </c>
    </row>
    <row r="24" spans="1:16">
      <c r="A24" s="18" t="s">
        <v>87</v>
      </c>
      <c r="B24" s="28">
        <f>'70'!B23*'69'!$C26</f>
        <v>0</v>
      </c>
      <c r="C24" s="28">
        <f>'70'!C23*'69'!$C26</f>
        <v>0</v>
      </c>
      <c r="D24" s="28">
        <f>'70'!D23*'69'!$C26</f>
        <v>0</v>
      </c>
      <c r="E24" s="28">
        <f>'70'!E23*'69'!$C26</f>
        <v>0</v>
      </c>
      <c r="F24" s="28">
        <f>'70'!F23*'69'!$C26</f>
        <v>0</v>
      </c>
      <c r="G24" s="28">
        <f>'70'!G23*'69'!$C26</f>
        <v>0</v>
      </c>
      <c r="H24" s="28">
        <f>'70'!H23*'69'!$C26</f>
        <v>0</v>
      </c>
      <c r="I24" s="28">
        <f>'70'!I23*'69'!$C26</f>
        <v>0</v>
      </c>
      <c r="J24" s="28">
        <f>'70'!J23*'69'!$C26</f>
        <v>0</v>
      </c>
      <c r="K24" s="28">
        <f>'70'!K23*'69'!$C26</f>
        <v>0</v>
      </c>
      <c r="L24" s="28">
        <f>'70'!L23*'69'!$C26</f>
        <v>0</v>
      </c>
      <c r="M24" s="28">
        <f>'70'!M23*'69'!$C26</f>
        <v>0</v>
      </c>
      <c r="N24" s="28">
        <f>'70'!N23*'69'!$C26</f>
        <v>0</v>
      </c>
      <c r="O24" s="28">
        <f>'70'!O23*'69'!$C26</f>
        <v>0</v>
      </c>
      <c r="P24" s="28">
        <f>SUM(B24:O24)</f>
        <v>0</v>
      </c>
    </row>
    <row r="25" spans="1:16">
      <c r="A25" s="18" t="s">
        <v>294</v>
      </c>
      <c r="B25" s="28">
        <f>'70'!B24*'69'!$C27</f>
        <v>0</v>
      </c>
      <c r="C25" s="28">
        <f>'70'!C24*'69'!$C27</f>
        <v>0</v>
      </c>
      <c r="D25" s="28">
        <f>'70'!D24*'69'!$C27</f>
        <v>0</v>
      </c>
      <c r="E25" s="28">
        <f>'70'!E24*'69'!$C27</f>
        <v>0</v>
      </c>
      <c r="F25" s="28">
        <f>'70'!F24*'69'!$C27</f>
        <v>0</v>
      </c>
      <c r="G25" s="28">
        <f>'70'!G24*'69'!$C27</f>
        <v>0</v>
      </c>
      <c r="H25" s="28">
        <f>'70'!H24*'69'!$C27</f>
        <v>0</v>
      </c>
      <c r="I25" s="28">
        <f>'70'!I24*'69'!$C27</f>
        <v>0</v>
      </c>
      <c r="J25" s="28">
        <f>'70'!J24*'69'!$C27</f>
        <v>0</v>
      </c>
      <c r="K25" s="28">
        <f>'70'!K24*'69'!$C27</f>
        <v>0</v>
      </c>
      <c r="L25" s="28">
        <f>'70'!L24*'69'!$C27</f>
        <v>0</v>
      </c>
      <c r="M25" s="28">
        <f>'70'!M24*'69'!$C27</f>
        <v>0</v>
      </c>
      <c r="N25" s="28">
        <f>'70'!N24*'69'!$C27</f>
        <v>0</v>
      </c>
      <c r="O25" s="28">
        <f>'70'!O24*'69'!$C27</f>
        <v>0</v>
      </c>
      <c r="P25" s="28">
        <f>SUM(B25:O25)</f>
        <v>0</v>
      </c>
    </row>
    <row r="26" spans="1:16">
      <c r="A26" s="18" t="s">
        <v>293</v>
      </c>
      <c r="B26" s="28">
        <f>'70'!B25*'69'!$C28</f>
        <v>0</v>
      </c>
      <c r="C26" s="28">
        <f>'70'!C25*'69'!$C28</f>
        <v>0</v>
      </c>
      <c r="D26" s="28">
        <f>'70'!D25*'69'!$C28</f>
        <v>0</v>
      </c>
      <c r="E26" s="28">
        <f>'70'!E25*'69'!$C28</f>
        <v>0</v>
      </c>
      <c r="F26" s="28">
        <f>'70'!F25*'69'!$C28</f>
        <v>0</v>
      </c>
      <c r="G26" s="28">
        <f>'70'!G25*'69'!$C28</f>
        <v>0</v>
      </c>
      <c r="H26" s="28">
        <f>'70'!H25*'69'!$C28</f>
        <v>0</v>
      </c>
      <c r="I26" s="28">
        <f>'70'!I25*'69'!$C28</f>
        <v>0</v>
      </c>
      <c r="J26" s="28">
        <f>'70'!J25*'69'!$C28</f>
        <v>0</v>
      </c>
      <c r="K26" s="28">
        <f>'70'!K25*'69'!$C28</f>
        <v>0</v>
      </c>
      <c r="L26" s="28">
        <f>'70'!L25*'69'!$C28</f>
        <v>0</v>
      </c>
      <c r="M26" s="28">
        <f>'70'!M25*'69'!$C28</f>
        <v>0</v>
      </c>
      <c r="N26" s="28">
        <f>'70'!N25*'69'!$C28</f>
        <v>0</v>
      </c>
      <c r="O26" s="28">
        <f>'70'!O25*'69'!$C28</f>
        <v>0</v>
      </c>
      <c r="P26" s="28">
        <f>SUM(B26:O26)</f>
        <v>0</v>
      </c>
    </row>
    <row r="27" spans="1:16">
      <c r="A27" s="18" t="s">
        <v>94</v>
      </c>
      <c r="B27" s="28">
        <f>'70'!B26*'69'!$C29</f>
        <v>0</v>
      </c>
      <c r="C27" s="28">
        <f>'70'!C26*'69'!$C29</f>
        <v>0</v>
      </c>
      <c r="D27" s="28">
        <f>'70'!D26*'69'!$C29</f>
        <v>0</v>
      </c>
      <c r="E27" s="28">
        <f>'70'!E26*'69'!$C29</f>
        <v>0</v>
      </c>
      <c r="F27" s="28">
        <f>'70'!F26*'69'!$C29</f>
        <v>0</v>
      </c>
      <c r="G27" s="28">
        <f>'70'!G26*'69'!$C29</f>
        <v>0</v>
      </c>
      <c r="H27" s="28">
        <f>'70'!H26*'69'!$C29</f>
        <v>0</v>
      </c>
      <c r="I27" s="28">
        <f>'70'!I26*'69'!$C29</f>
        <v>0</v>
      </c>
      <c r="J27" s="28">
        <f>'70'!J26*'69'!$C29</f>
        <v>0</v>
      </c>
      <c r="K27" s="28">
        <f>'70'!K26*'69'!$C29</f>
        <v>0</v>
      </c>
      <c r="L27" s="28">
        <f>'70'!L26*'69'!$C29</f>
        <v>0</v>
      </c>
      <c r="M27" s="28">
        <f>'70'!M26*'69'!$C29</f>
        <v>0</v>
      </c>
      <c r="N27" s="28">
        <f>'70'!N26*'69'!$C29</f>
        <v>0</v>
      </c>
      <c r="O27" s="28">
        <f>'70'!O26*'69'!$C29</f>
        <v>0</v>
      </c>
      <c r="P27" s="28">
        <f>SUM(B27:O27)</f>
        <v>0</v>
      </c>
    </row>
    <row r="28" spans="1:16">
      <c r="A28" s="18" t="s">
        <v>91</v>
      </c>
      <c r="B28" s="28">
        <f>'70'!B27*'69'!$C30</f>
        <v>0</v>
      </c>
      <c r="C28" s="28">
        <f>'70'!C27*'69'!$C30</f>
        <v>0</v>
      </c>
      <c r="D28" s="28">
        <f>'70'!D27*'69'!$C30</f>
        <v>0</v>
      </c>
      <c r="E28" s="28">
        <f>'70'!E27*'69'!$C30</f>
        <v>0</v>
      </c>
      <c r="F28" s="28">
        <f>'70'!F27*'69'!$C30</f>
        <v>0</v>
      </c>
      <c r="G28" s="28">
        <f>'70'!G27*'69'!$C30</f>
        <v>0</v>
      </c>
      <c r="H28" s="28">
        <f>'70'!H27*'69'!$C30</f>
        <v>0</v>
      </c>
      <c r="I28" s="28">
        <f>'70'!I27*'69'!$C30</f>
        <v>0</v>
      </c>
      <c r="J28" s="28">
        <f>'70'!J27*'69'!$C30</f>
        <v>0</v>
      </c>
      <c r="K28" s="28">
        <f>'70'!K27*'69'!$C30</f>
        <v>0</v>
      </c>
      <c r="L28" s="28">
        <f>'70'!L27*'69'!$C30</f>
        <v>0</v>
      </c>
      <c r="M28" s="28">
        <f>'70'!M27*'69'!$C30</f>
        <v>0</v>
      </c>
      <c r="N28" s="28">
        <f>'70'!N27*'69'!$C30</f>
        <v>0</v>
      </c>
      <c r="O28" s="28">
        <f>'70'!O27*'69'!$C30</f>
        <v>0</v>
      </c>
      <c r="P28" s="28">
        <f>SUM(B28:O28)</f>
        <v>0</v>
      </c>
    </row>
    <row r="29" spans="1:16">
      <c r="A29" s="18" t="s">
        <v>292</v>
      </c>
      <c r="B29" s="28">
        <f>'70'!B28*'69'!$C31</f>
        <v>0</v>
      </c>
      <c r="C29" s="28">
        <f>'70'!C28*'69'!$C31</f>
        <v>0</v>
      </c>
      <c r="D29" s="28">
        <f>'70'!D28*'69'!$C31</f>
        <v>0</v>
      </c>
      <c r="E29" s="28">
        <f>'70'!E28*'69'!$C31</f>
        <v>0</v>
      </c>
      <c r="F29" s="28">
        <f>'70'!F28*'69'!$C31</f>
        <v>0</v>
      </c>
      <c r="G29" s="28">
        <f>'70'!G28*'69'!$C31</f>
        <v>0</v>
      </c>
      <c r="H29" s="28">
        <f>'70'!H28*'69'!$C31</f>
        <v>0</v>
      </c>
      <c r="I29" s="28">
        <f>'70'!I28*'69'!$C31</f>
        <v>0</v>
      </c>
      <c r="J29" s="28">
        <f>'70'!J28*'69'!$C31</f>
        <v>0</v>
      </c>
      <c r="K29" s="28">
        <f>'70'!K28*'69'!$C31</f>
        <v>0</v>
      </c>
      <c r="L29" s="28">
        <f>'70'!L28*'69'!$C31</f>
        <v>0</v>
      </c>
      <c r="M29" s="28">
        <f>'70'!M28*'69'!$C31</f>
        <v>0</v>
      </c>
      <c r="N29" s="28">
        <f>'70'!N28*'69'!$C31</f>
        <v>0</v>
      </c>
      <c r="O29" s="28">
        <f>'70'!O28*'69'!$C31</f>
        <v>0</v>
      </c>
      <c r="P29" s="28">
        <f>SUM(B29:O29)</f>
        <v>0</v>
      </c>
    </row>
    <row r="30" spans="1:16">
      <c r="A30" s="18" t="s">
        <v>291</v>
      </c>
      <c r="B30" s="28">
        <f>'70'!B29*'69'!$C32</f>
        <v>0</v>
      </c>
      <c r="C30" s="28">
        <f>'70'!C29*'69'!$C32</f>
        <v>0</v>
      </c>
      <c r="D30" s="28">
        <f>'70'!D29*'69'!$C32</f>
        <v>0</v>
      </c>
      <c r="E30" s="28">
        <f>'70'!E29*'69'!$C32</f>
        <v>0</v>
      </c>
      <c r="F30" s="28">
        <f>'70'!F29*'69'!$C32</f>
        <v>0</v>
      </c>
      <c r="G30" s="28">
        <f>'70'!G29*'69'!$C32</f>
        <v>0</v>
      </c>
      <c r="H30" s="28">
        <f>'70'!H29*'69'!$C32</f>
        <v>0</v>
      </c>
      <c r="I30" s="28">
        <f>'70'!I29*'69'!$C32</f>
        <v>0</v>
      </c>
      <c r="J30" s="28">
        <f>'70'!J29*'69'!$C32</f>
        <v>0</v>
      </c>
      <c r="K30" s="28">
        <f>'70'!K29*'69'!$C32</f>
        <v>0</v>
      </c>
      <c r="L30" s="28">
        <f>'70'!L29*'69'!$C32</f>
        <v>0</v>
      </c>
      <c r="M30" s="28">
        <f>'70'!M29*'69'!$C32</f>
        <v>0</v>
      </c>
      <c r="N30" s="28">
        <f>'70'!N29*'69'!$C32</f>
        <v>0</v>
      </c>
      <c r="O30" s="28">
        <f>'70'!O29*'69'!$C32</f>
        <v>0</v>
      </c>
      <c r="P30" s="28">
        <f>SUM(B30:O30)</f>
        <v>0</v>
      </c>
    </row>
    <row r="31" spans="1:16">
      <c r="A31" s="18" t="s">
        <v>290</v>
      </c>
      <c r="B31" s="28">
        <f>'70'!B30*'69'!$C33</f>
        <v>0</v>
      </c>
      <c r="C31" s="28">
        <f>'70'!C30*'69'!$C33</f>
        <v>0</v>
      </c>
      <c r="D31" s="28">
        <f>'70'!D30*'69'!$C33</f>
        <v>0</v>
      </c>
      <c r="E31" s="28">
        <f>'70'!E30*'69'!$C33</f>
        <v>0</v>
      </c>
      <c r="F31" s="28">
        <f>'70'!F30*'69'!$C33</f>
        <v>0</v>
      </c>
      <c r="G31" s="28">
        <f>'70'!G30*'69'!$C33</f>
        <v>0</v>
      </c>
      <c r="H31" s="28">
        <f>'70'!H30*'69'!$C33</f>
        <v>0</v>
      </c>
      <c r="I31" s="28">
        <f>'70'!I30*'69'!$C33</f>
        <v>0</v>
      </c>
      <c r="J31" s="28">
        <f>'70'!J30*'69'!$C33</f>
        <v>0</v>
      </c>
      <c r="K31" s="28">
        <f>'70'!K30*'69'!$C33</f>
        <v>0</v>
      </c>
      <c r="L31" s="28">
        <f>'70'!L30*'69'!$C33</f>
        <v>0</v>
      </c>
      <c r="M31" s="28">
        <f>'70'!M30*'69'!$C33</f>
        <v>0</v>
      </c>
      <c r="N31" s="28">
        <f>'70'!N30*'69'!$C33</f>
        <v>0</v>
      </c>
      <c r="O31" s="28">
        <f>'70'!O30*'69'!$C33</f>
        <v>0</v>
      </c>
      <c r="P31" s="28">
        <f>SUM(B31:O31)</f>
        <v>0</v>
      </c>
    </row>
    <row r="32" spans="1:16">
      <c r="A32" s="18" t="s">
        <v>271</v>
      </c>
      <c r="B32" s="28">
        <f>'70'!B31*'69'!$C34</f>
        <v>0</v>
      </c>
      <c r="C32" s="28">
        <f>'70'!C31*'69'!$C34</f>
        <v>0</v>
      </c>
      <c r="D32" s="28">
        <f>'70'!D31*'69'!$C34</f>
        <v>0</v>
      </c>
      <c r="E32" s="28">
        <f>'70'!E31*'69'!$C34</f>
        <v>0</v>
      </c>
      <c r="F32" s="28">
        <f>'70'!F31*'69'!$C34</f>
        <v>0</v>
      </c>
      <c r="G32" s="28">
        <f>'70'!G31*'69'!$C34</f>
        <v>0</v>
      </c>
      <c r="H32" s="28">
        <f>'70'!H31*'69'!$C34</f>
        <v>0</v>
      </c>
      <c r="I32" s="28">
        <f>'70'!I31*'69'!$C34</f>
        <v>0</v>
      </c>
      <c r="J32" s="28">
        <f>'70'!J31*'69'!$C34</f>
        <v>0</v>
      </c>
      <c r="K32" s="28">
        <f>'70'!K31*'69'!$C34</f>
        <v>0</v>
      </c>
      <c r="L32" s="28">
        <f>'70'!L31*'69'!$C34</f>
        <v>0</v>
      </c>
      <c r="M32" s="28">
        <f>'70'!M31*'69'!$C34</f>
        <v>0</v>
      </c>
      <c r="N32" s="28">
        <f>'70'!N31*'69'!$C34</f>
        <v>0</v>
      </c>
      <c r="O32" s="28">
        <f>'70'!O31*'69'!$C34</f>
        <v>0</v>
      </c>
      <c r="P32" s="28">
        <f>SUM(B32:O32)</f>
        <v>0</v>
      </c>
    </row>
    <row r="34" spans="1:16">
      <c r="A34" s="20" t="s">
        <v>337</v>
      </c>
      <c r="B34" s="29">
        <f>SUM(B8:B33)</f>
        <v>22451090.356389657</v>
      </c>
      <c r="C34" s="29">
        <f t="shared" ref="C34:P34" si="0">SUM(C8:C33)</f>
        <v>0</v>
      </c>
      <c r="D34" s="29">
        <f t="shared" si="0"/>
        <v>0</v>
      </c>
      <c r="E34" s="29">
        <f t="shared" si="0"/>
        <v>0</v>
      </c>
      <c r="F34" s="29">
        <f t="shared" si="0"/>
        <v>0</v>
      </c>
      <c r="G34" s="29">
        <f t="shared" si="0"/>
        <v>0</v>
      </c>
      <c r="H34" s="29">
        <f t="shared" si="0"/>
        <v>0</v>
      </c>
      <c r="I34" s="29">
        <f t="shared" si="0"/>
        <v>0</v>
      </c>
      <c r="J34" s="29">
        <f t="shared" si="0"/>
        <v>0</v>
      </c>
      <c r="K34" s="29">
        <f t="shared" si="0"/>
        <v>0</v>
      </c>
      <c r="L34" s="29">
        <f t="shared" si="0"/>
        <v>0</v>
      </c>
      <c r="M34" s="29">
        <f t="shared" si="0"/>
        <v>0</v>
      </c>
      <c r="N34" s="29">
        <f t="shared" si="0"/>
        <v>0</v>
      </c>
      <c r="O34" s="29">
        <f t="shared" si="0"/>
        <v>0</v>
      </c>
      <c r="P34" s="29">
        <f t="shared" si="0"/>
        <v>22451090.356389657</v>
      </c>
    </row>
  </sheetData>
  <pageMargins left="0.7" right="0.7" top="0.75" bottom="0.75" header="0.3" footer="0.3"/>
  <pageSetup scale="72" fitToHeight="10" orientation="landscape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3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357</v>
      </c>
    </row>
    <row r="2" spans="1:16" ht="21">
      <c r="A2" s="18" t="s">
        <v>1</v>
      </c>
      <c r="C2" s="254" t="s">
        <v>1325</v>
      </c>
      <c r="D2" s="254"/>
      <c r="E2" s="254"/>
      <c r="F2" s="254"/>
      <c r="G2" s="254"/>
      <c r="H2" s="253"/>
    </row>
    <row r="3" spans="1:16">
      <c r="A3" s="18" t="s">
        <v>117</v>
      </c>
    </row>
    <row r="4" spans="1:16">
      <c r="A4" s="18" t="s">
        <v>356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47</v>
      </c>
      <c r="M31" s="18" t="s">
        <v>46</v>
      </c>
      <c r="N31" s="18" t="s">
        <v>46</v>
      </c>
      <c r="O31" s="18" t="s">
        <v>46</v>
      </c>
      <c r="P31" s="18" t="s">
        <v>47</v>
      </c>
    </row>
  </sheetData>
  <pageMargins left="0.7" right="0.7" top="0.75" bottom="0.75" header="0.3" footer="0.3"/>
  <pageSetup scale="48" fitToHeight="10" orientation="landscape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5.6640625" style="18" customWidth="1"/>
    <col min="2" max="11" width="9.44140625" style="28" bestFit="1" customWidth="1"/>
    <col min="12" max="12" width="11.44140625" style="28" bestFit="1" customWidth="1"/>
    <col min="13" max="15" width="9.44140625" style="28" bestFit="1" customWidth="1"/>
    <col min="16" max="16" width="11.44140625" style="28" bestFit="1" customWidth="1"/>
    <col min="17" max="16384" width="9.33203125" style="18"/>
  </cols>
  <sheetData>
    <row r="1" spans="1:16">
      <c r="A1" s="18" t="s">
        <v>360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359</v>
      </c>
    </row>
    <row r="6" spans="1:16">
      <c r="A6" s="26"/>
      <c r="B6" s="32"/>
      <c r="C6" s="32"/>
      <c r="D6" s="32" t="s">
        <v>283</v>
      </c>
      <c r="E6" s="32" t="s">
        <v>281</v>
      </c>
      <c r="F6" s="32"/>
      <c r="G6" s="32" t="s">
        <v>279</v>
      </c>
      <c r="H6" s="32"/>
      <c r="I6" s="32" t="s">
        <v>349</v>
      </c>
      <c r="J6" s="32"/>
      <c r="K6" s="32" t="s">
        <v>273</v>
      </c>
      <c r="L6" s="32"/>
      <c r="M6" s="32" t="s">
        <v>282</v>
      </c>
      <c r="N6" s="32" t="s">
        <v>105</v>
      </c>
      <c r="O6" s="32" t="s">
        <v>275</v>
      </c>
      <c r="P6" s="32"/>
    </row>
    <row r="7" spans="1:16">
      <c r="A7" s="24" t="s">
        <v>151</v>
      </c>
      <c r="B7" s="30" t="s">
        <v>100</v>
      </c>
      <c r="C7" s="30" t="s">
        <v>99</v>
      </c>
      <c r="D7" s="30" t="s">
        <v>348</v>
      </c>
      <c r="E7" s="30" t="s">
        <v>348</v>
      </c>
      <c r="F7" s="30" t="s">
        <v>96</v>
      </c>
      <c r="G7" s="30" t="s">
        <v>358</v>
      </c>
      <c r="H7" s="30" t="s">
        <v>94</v>
      </c>
      <c r="I7" s="30" t="s">
        <v>347</v>
      </c>
      <c r="J7" s="30" t="s">
        <v>92</v>
      </c>
      <c r="K7" s="30" t="s">
        <v>346</v>
      </c>
      <c r="L7" s="30" t="s">
        <v>90</v>
      </c>
      <c r="M7" s="30" t="s">
        <v>345</v>
      </c>
      <c r="N7" s="30" t="s">
        <v>90</v>
      </c>
      <c r="O7" s="30" t="s">
        <v>344</v>
      </c>
      <c r="P7" s="30" t="s">
        <v>86</v>
      </c>
    </row>
    <row r="8" spans="1:16">
      <c r="A8" s="18" t="s">
        <v>308</v>
      </c>
      <c r="B8" s="28">
        <f>'70'!B7*'69'!$D10</f>
        <v>0</v>
      </c>
      <c r="C8" s="28">
        <f>'70'!C7*'69'!$D10</f>
        <v>0</v>
      </c>
      <c r="D8" s="28">
        <f>'70'!D7*'69'!$D10</f>
        <v>0</v>
      </c>
      <c r="E8" s="28">
        <f>'70'!E7*'69'!$D10</f>
        <v>0</v>
      </c>
      <c r="F8" s="28">
        <f>'70'!F7*'69'!$D10</f>
        <v>0</v>
      </c>
      <c r="G8" s="28">
        <f>'70'!G7*'69'!$D10</f>
        <v>0</v>
      </c>
      <c r="H8" s="28">
        <f>'70'!H7*'69'!$D10</f>
        <v>0</v>
      </c>
      <c r="I8" s="28">
        <f>'70'!I7*'69'!$D10</f>
        <v>0</v>
      </c>
      <c r="J8" s="28">
        <f>'70'!J7*'69'!$D10</f>
        <v>0</v>
      </c>
      <c r="K8" s="28">
        <f>'70'!K7*'69'!$D10</f>
        <v>0</v>
      </c>
      <c r="L8" s="28">
        <f>'70'!L7*'69'!$D10</f>
        <v>0</v>
      </c>
      <c r="M8" s="28">
        <f>'70'!M7*'69'!$D10</f>
        <v>0</v>
      </c>
      <c r="N8" s="28">
        <f>'70'!N7*'69'!$D10</f>
        <v>0</v>
      </c>
      <c r="O8" s="28">
        <f>'70'!O7*'69'!$D10</f>
        <v>0</v>
      </c>
      <c r="P8" s="28">
        <f>SUM(B8:O8)</f>
        <v>0</v>
      </c>
    </row>
    <row r="9" spans="1:16">
      <c r="A9" s="18" t="s">
        <v>307</v>
      </c>
      <c r="B9" s="28">
        <f>'70'!B8*'69'!$D11</f>
        <v>0</v>
      </c>
      <c r="C9" s="28">
        <f>'70'!C8*'69'!$D11</f>
        <v>0</v>
      </c>
      <c r="D9" s="28">
        <f>'70'!D8*'69'!$D11</f>
        <v>0</v>
      </c>
      <c r="E9" s="28">
        <f>'70'!E8*'69'!$D11</f>
        <v>0</v>
      </c>
      <c r="F9" s="28">
        <f>'70'!F8*'69'!$D11</f>
        <v>0</v>
      </c>
      <c r="G9" s="28">
        <f>'70'!G8*'69'!$D11</f>
        <v>0</v>
      </c>
      <c r="H9" s="28">
        <f>'70'!H8*'69'!$D11</f>
        <v>0</v>
      </c>
      <c r="I9" s="28">
        <f>'70'!I8*'69'!$D11</f>
        <v>0</v>
      </c>
      <c r="J9" s="28">
        <f>'70'!J8*'69'!$D11</f>
        <v>0</v>
      </c>
      <c r="K9" s="28">
        <f>'70'!K8*'69'!$D11</f>
        <v>0</v>
      </c>
      <c r="L9" s="28">
        <f>'70'!L8*'69'!$D11</f>
        <v>0</v>
      </c>
      <c r="M9" s="28">
        <f>'70'!M8*'69'!$D11</f>
        <v>0</v>
      </c>
      <c r="N9" s="28">
        <f>'70'!N8*'69'!$D11</f>
        <v>0</v>
      </c>
      <c r="O9" s="28">
        <f>'70'!O8*'69'!$D11</f>
        <v>0</v>
      </c>
      <c r="P9" s="28">
        <f>SUM(B9:O9)</f>
        <v>0</v>
      </c>
    </row>
    <row r="10" spans="1:16">
      <c r="A10" s="18" t="s">
        <v>306</v>
      </c>
      <c r="B10" s="28">
        <f>'70'!B9*'69'!$D12</f>
        <v>0</v>
      </c>
      <c r="C10" s="28">
        <f>'70'!C9*'69'!$D12</f>
        <v>0</v>
      </c>
      <c r="D10" s="28">
        <f>'70'!D9*'69'!$D12</f>
        <v>0</v>
      </c>
      <c r="E10" s="28">
        <f>'70'!E9*'69'!$D12</f>
        <v>0</v>
      </c>
      <c r="F10" s="28">
        <f>'70'!F9*'69'!$D12</f>
        <v>0</v>
      </c>
      <c r="G10" s="28">
        <f>'70'!G9*'69'!$D12</f>
        <v>0</v>
      </c>
      <c r="H10" s="28">
        <f>'70'!H9*'69'!$D12</f>
        <v>0</v>
      </c>
      <c r="I10" s="28">
        <f>'70'!I9*'69'!$D12</f>
        <v>0</v>
      </c>
      <c r="J10" s="28">
        <f>'70'!J9*'69'!$D12</f>
        <v>0</v>
      </c>
      <c r="K10" s="28">
        <f>'70'!K9*'69'!$D12</f>
        <v>0</v>
      </c>
      <c r="L10" s="28">
        <f>'70'!L9*'69'!$D12</f>
        <v>0</v>
      </c>
      <c r="M10" s="28">
        <f>'70'!M9*'69'!$D12</f>
        <v>0</v>
      </c>
      <c r="N10" s="28">
        <f>'70'!N9*'69'!$D12</f>
        <v>0</v>
      </c>
      <c r="O10" s="28">
        <f>'70'!O9*'69'!$D12</f>
        <v>0</v>
      </c>
      <c r="P10" s="28">
        <f>SUM(B10:O10)</f>
        <v>0</v>
      </c>
    </row>
    <row r="11" spans="1:16">
      <c r="A11" s="18" t="s">
        <v>305</v>
      </c>
      <c r="B11" s="28">
        <f>'70'!B10*'69'!$D13</f>
        <v>0</v>
      </c>
      <c r="C11" s="28">
        <f>'70'!C10*'69'!$D13</f>
        <v>0</v>
      </c>
      <c r="D11" s="28">
        <f>'70'!D10*'69'!$D13</f>
        <v>0</v>
      </c>
      <c r="E11" s="28">
        <f>'70'!E10*'69'!$D13</f>
        <v>0</v>
      </c>
      <c r="F11" s="28">
        <f>'70'!F10*'69'!$D13</f>
        <v>0</v>
      </c>
      <c r="G11" s="28">
        <f>'70'!G10*'69'!$D13</f>
        <v>0</v>
      </c>
      <c r="H11" s="28">
        <f>'70'!H10*'69'!$D13</f>
        <v>0</v>
      </c>
      <c r="I11" s="28">
        <f>'70'!I10*'69'!$D13</f>
        <v>0</v>
      </c>
      <c r="J11" s="28">
        <f>'70'!J10*'69'!$D13</f>
        <v>0</v>
      </c>
      <c r="K11" s="28">
        <f>'70'!K10*'69'!$D13</f>
        <v>0</v>
      </c>
      <c r="L11" s="28">
        <f>'70'!L10*'69'!$D13</f>
        <v>0</v>
      </c>
      <c r="M11" s="28">
        <f>'70'!M10*'69'!$D13</f>
        <v>0</v>
      </c>
      <c r="N11" s="28">
        <f>'70'!N10*'69'!$D13</f>
        <v>0</v>
      </c>
      <c r="O11" s="28">
        <f>'70'!O10*'69'!$D13</f>
        <v>0</v>
      </c>
      <c r="P11" s="28">
        <f>SUM(B11:O11)</f>
        <v>0</v>
      </c>
    </row>
    <row r="12" spans="1:16">
      <c r="A12" s="18" t="s">
        <v>98</v>
      </c>
      <c r="B12" s="28">
        <f>'70'!B11*'69'!$D14</f>
        <v>0</v>
      </c>
      <c r="C12" s="28">
        <f>'70'!C11*'69'!$D14</f>
        <v>0</v>
      </c>
      <c r="D12" s="28">
        <f>'70'!D11*'69'!$D14</f>
        <v>0</v>
      </c>
      <c r="E12" s="28">
        <f>'70'!E11*'69'!$D14</f>
        <v>0</v>
      </c>
      <c r="F12" s="28">
        <f>'70'!F11*'69'!$D14</f>
        <v>0</v>
      </c>
      <c r="G12" s="28">
        <f>'70'!G11*'69'!$D14</f>
        <v>0</v>
      </c>
      <c r="H12" s="28">
        <f>'70'!H11*'69'!$D14</f>
        <v>0</v>
      </c>
      <c r="I12" s="28">
        <f>'70'!I11*'69'!$D14</f>
        <v>0</v>
      </c>
      <c r="J12" s="28">
        <f>'70'!J11*'69'!$D14</f>
        <v>0</v>
      </c>
      <c r="K12" s="28">
        <f>'70'!K11*'69'!$D14</f>
        <v>0</v>
      </c>
      <c r="L12" s="28">
        <f>'70'!L11*'69'!$D14</f>
        <v>0</v>
      </c>
      <c r="M12" s="28">
        <f>'70'!M11*'69'!$D14</f>
        <v>0</v>
      </c>
      <c r="N12" s="28">
        <f>'70'!N11*'69'!$D14</f>
        <v>0</v>
      </c>
      <c r="O12" s="28">
        <f>'70'!O11*'69'!$D14</f>
        <v>0</v>
      </c>
      <c r="P12" s="28">
        <f>SUM(B12:O12)</f>
        <v>0</v>
      </c>
    </row>
    <row r="13" spans="1:16">
      <c r="A13" s="18" t="s">
        <v>89</v>
      </c>
      <c r="B13" s="28">
        <f>'70'!B12*'69'!$D15</f>
        <v>0</v>
      </c>
      <c r="C13" s="28">
        <f>'70'!C12*'69'!$D15</f>
        <v>0</v>
      </c>
      <c r="D13" s="28">
        <f>'70'!D12*'69'!$D15</f>
        <v>0</v>
      </c>
      <c r="E13" s="28">
        <f>'70'!E12*'69'!$D15</f>
        <v>0</v>
      </c>
      <c r="F13" s="28">
        <f>'70'!F12*'69'!$D15</f>
        <v>0</v>
      </c>
      <c r="G13" s="28">
        <f>'70'!G12*'69'!$D15</f>
        <v>0</v>
      </c>
      <c r="H13" s="28">
        <f>'70'!H12*'69'!$D15</f>
        <v>0</v>
      </c>
      <c r="I13" s="28">
        <f>'70'!I12*'69'!$D15</f>
        <v>0</v>
      </c>
      <c r="J13" s="28">
        <f>'70'!J12*'69'!$D15</f>
        <v>0</v>
      </c>
      <c r="K13" s="28">
        <f>'70'!K12*'69'!$D15</f>
        <v>0</v>
      </c>
      <c r="L13" s="28">
        <f>'70'!L12*'69'!$D15</f>
        <v>0</v>
      </c>
      <c r="M13" s="28">
        <f>'70'!M12*'69'!$D15</f>
        <v>0</v>
      </c>
      <c r="N13" s="28">
        <f>'70'!N12*'69'!$D15</f>
        <v>0</v>
      </c>
      <c r="O13" s="28">
        <f>'70'!O12*'69'!$D15</f>
        <v>0</v>
      </c>
      <c r="P13" s="28">
        <f>SUM(B13:O13)</f>
        <v>0</v>
      </c>
    </row>
    <row r="14" spans="1:16">
      <c r="A14" s="18" t="s">
        <v>304</v>
      </c>
      <c r="B14" s="28">
        <f>'70'!B13*'69'!$D16</f>
        <v>0</v>
      </c>
      <c r="C14" s="28">
        <f>'70'!C13*'69'!$D16</f>
        <v>0</v>
      </c>
      <c r="D14" s="28">
        <f>'70'!D13*'69'!$D16</f>
        <v>0</v>
      </c>
      <c r="E14" s="28">
        <f>'70'!E13*'69'!$D16</f>
        <v>0</v>
      </c>
      <c r="F14" s="28">
        <f>'70'!F13*'69'!$D16</f>
        <v>0</v>
      </c>
      <c r="G14" s="28">
        <f>'70'!G13*'69'!$D16</f>
        <v>0</v>
      </c>
      <c r="H14" s="28">
        <f>'70'!H13*'69'!$D16</f>
        <v>0</v>
      </c>
      <c r="I14" s="28">
        <f>'70'!I13*'69'!$D16</f>
        <v>0</v>
      </c>
      <c r="J14" s="28">
        <f>'70'!J13*'69'!$D16</f>
        <v>0</v>
      </c>
      <c r="K14" s="28">
        <f>'70'!K13*'69'!$D16</f>
        <v>0</v>
      </c>
      <c r="L14" s="28">
        <f>'70'!L13*'69'!$D16</f>
        <v>0</v>
      </c>
      <c r="M14" s="28">
        <f>'70'!M13*'69'!$D16</f>
        <v>0</v>
      </c>
      <c r="N14" s="28">
        <f>'70'!N13*'69'!$D16</f>
        <v>0</v>
      </c>
      <c r="O14" s="28">
        <f>'70'!O13*'69'!$D16</f>
        <v>0</v>
      </c>
      <c r="P14" s="28">
        <f>SUM(B14:O14)</f>
        <v>0</v>
      </c>
    </row>
    <row r="15" spans="1:16">
      <c r="A15" s="18" t="s">
        <v>303</v>
      </c>
      <c r="B15" s="28">
        <f>'70'!B14*'69'!$D17</f>
        <v>0</v>
      </c>
      <c r="C15" s="28">
        <f>'70'!C14*'69'!$D17</f>
        <v>0</v>
      </c>
      <c r="D15" s="28">
        <f>'70'!D14*'69'!$D17</f>
        <v>0</v>
      </c>
      <c r="E15" s="28">
        <f>'70'!E14*'69'!$D17</f>
        <v>0</v>
      </c>
      <c r="F15" s="28">
        <f>'70'!F14*'69'!$D17</f>
        <v>0</v>
      </c>
      <c r="G15" s="28">
        <f>'70'!G14*'69'!$D17</f>
        <v>0</v>
      </c>
      <c r="H15" s="28">
        <f>'70'!H14*'69'!$D17</f>
        <v>0</v>
      </c>
      <c r="I15" s="28">
        <f>'70'!I14*'69'!$D17</f>
        <v>0</v>
      </c>
      <c r="J15" s="28">
        <f>'70'!J14*'69'!$D17</f>
        <v>0</v>
      </c>
      <c r="K15" s="28">
        <f>'70'!K14*'69'!$D17</f>
        <v>0</v>
      </c>
      <c r="L15" s="28">
        <f>'70'!L14*'69'!$D17</f>
        <v>0</v>
      </c>
      <c r="M15" s="28">
        <f>'70'!M14*'69'!$D17</f>
        <v>0</v>
      </c>
      <c r="N15" s="28">
        <f>'70'!N14*'69'!$D17</f>
        <v>0</v>
      </c>
      <c r="O15" s="28">
        <f>'70'!O14*'69'!$D17</f>
        <v>0</v>
      </c>
      <c r="P15" s="28">
        <f>SUM(B15:O15)</f>
        <v>0</v>
      </c>
    </row>
    <row r="16" spans="1:16">
      <c r="A16" s="18" t="s">
        <v>302</v>
      </c>
      <c r="B16" s="28">
        <f>'70'!B15*'69'!$D18</f>
        <v>0</v>
      </c>
      <c r="C16" s="28">
        <f>'70'!C15*'69'!$D18</f>
        <v>0</v>
      </c>
      <c r="D16" s="28">
        <f>'70'!D15*'69'!$D18</f>
        <v>0</v>
      </c>
      <c r="E16" s="28">
        <f>'70'!E15*'69'!$D18</f>
        <v>0</v>
      </c>
      <c r="F16" s="28">
        <f>'70'!F15*'69'!$D18</f>
        <v>0</v>
      </c>
      <c r="G16" s="28">
        <f>'70'!G15*'69'!$D18</f>
        <v>0</v>
      </c>
      <c r="H16" s="28">
        <f>'70'!H15*'69'!$D18</f>
        <v>0</v>
      </c>
      <c r="I16" s="28">
        <f>'70'!I15*'69'!$D18</f>
        <v>0</v>
      </c>
      <c r="J16" s="28">
        <f>'70'!J15*'69'!$D18</f>
        <v>0</v>
      </c>
      <c r="K16" s="28">
        <f>'70'!K15*'69'!$D18</f>
        <v>0</v>
      </c>
      <c r="L16" s="28">
        <f>'70'!L15*'69'!$D18</f>
        <v>0</v>
      </c>
      <c r="M16" s="28">
        <f>'70'!M15*'69'!$D18</f>
        <v>0</v>
      </c>
      <c r="N16" s="28">
        <f>'70'!N15*'69'!$D18</f>
        <v>0</v>
      </c>
      <c r="O16" s="28">
        <f>'70'!O15*'69'!$D18</f>
        <v>0</v>
      </c>
      <c r="P16" s="28">
        <f>SUM(B16:O16)</f>
        <v>0</v>
      </c>
    </row>
    <row r="17" spans="1:16">
      <c r="A17" s="18" t="s">
        <v>301</v>
      </c>
      <c r="B17" s="28">
        <f>'70'!B16*'69'!$D19</f>
        <v>0</v>
      </c>
      <c r="C17" s="28">
        <f>'70'!C16*'69'!$D19</f>
        <v>0</v>
      </c>
      <c r="D17" s="28">
        <f>'70'!D16*'69'!$D19</f>
        <v>0</v>
      </c>
      <c r="E17" s="28">
        <f>'70'!E16*'69'!$D19</f>
        <v>0</v>
      </c>
      <c r="F17" s="28">
        <f>'70'!F16*'69'!$D19</f>
        <v>0</v>
      </c>
      <c r="G17" s="28">
        <f>'70'!G16*'69'!$D19</f>
        <v>0</v>
      </c>
      <c r="H17" s="28">
        <f>'70'!H16*'69'!$D19</f>
        <v>0</v>
      </c>
      <c r="I17" s="28">
        <f>'70'!I16*'69'!$D19</f>
        <v>0</v>
      </c>
      <c r="J17" s="28">
        <f>'70'!J16*'69'!$D19</f>
        <v>0</v>
      </c>
      <c r="K17" s="28">
        <f>'70'!K16*'69'!$D19</f>
        <v>0</v>
      </c>
      <c r="L17" s="28">
        <f>'70'!L16*'69'!$D19</f>
        <v>0</v>
      </c>
      <c r="M17" s="28">
        <f>'70'!M16*'69'!$D19</f>
        <v>0</v>
      </c>
      <c r="N17" s="28">
        <f>'70'!N16*'69'!$D19</f>
        <v>0</v>
      </c>
      <c r="O17" s="28">
        <f>'70'!O16*'69'!$D19</f>
        <v>0</v>
      </c>
      <c r="P17" s="28">
        <f>SUM(B17:O17)</f>
        <v>0</v>
      </c>
    </row>
    <row r="18" spans="1:16">
      <c r="A18" s="18" t="s">
        <v>300</v>
      </c>
      <c r="B18" s="28">
        <f>'70'!B17*'69'!$D20</f>
        <v>0</v>
      </c>
      <c r="C18" s="28">
        <f>'70'!C17*'69'!$D20</f>
        <v>0</v>
      </c>
      <c r="D18" s="28">
        <f>'70'!D17*'69'!$D20</f>
        <v>0</v>
      </c>
      <c r="E18" s="28">
        <f>'70'!E17*'69'!$D20</f>
        <v>0</v>
      </c>
      <c r="F18" s="28">
        <f>'70'!F17*'69'!$D20</f>
        <v>0</v>
      </c>
      <c r="G18" s="28">
        <f>'70'!G17*'69'!$D20</f>
        <v>0</v>
      </c>
      <c r="H18" s="28">
        <f>'70'!H17*'69'!$D20</f>
        <v>0</v>
      </c>
      <c r="I18" s="28">
        <f>'70'!I17*'69'!$D20</f>
        <v>0</v>
      </c>
      <c r="J18" s="28">
        <f>'70'!J17*'69'!$D20</f>
        <v>0</v>
      </c>
      <c r="K18" s="28">
        <f>'70'!K17*'69'!$D20</f>
        <v>0</v>
      </c>
      <c r="L18" s="28">
        <f>'70'!L17*'69'!$D20</f>
        <v>0</v>
      </c>
      <c r="M18" s="28">
        <f>'70'!M17*'69'!$D20</f>
        <v>0</v>
      </c>
      <c r="N18" s="28">
        <f>'70'!N17*'69'!$D20</f>
        <v>0</v>
      </c>
      <c r="O18" s="28">
        <f>'70'!O17*'69'!$D20</f>
        <v>0</v>
      </c>
      <c r="P18" s="28">
        <f>SUM(B18:O18)</f>
        <v>0</v>
      </c>
    </row>
    <row r="19" spans="1:16">
      <c r="A19" s="18" t="s">
        <v>299</v>
      </c>
      <c r="B19" s="28">
        <f>'70'!B18*'69'!$D21</f>
        <v>0</v>
      </c>
      <c r="C19" s="28">
        <f>'70'!C18*'69'!$D21</f>
        <v>0</v>
      </c>
      <c r="D19" s="28">
        <f>'70'!D18*'69'!$D21</f>
        <v>0</v>
      </c>
      <c r="E19" s="28">
        <f>'70'!E18*'69'!$D21</f>
        <v>0</v>
      </c>
      <c r="F19" s="28">
        <f>'70'!F18*'69'!$D21</f>
        <v>0</v>
      </c>
      <c r="G19" s="28">
        <f>'70'!G18*'69'!$D21</f>
        <v>0</v>
      </c>
      <c r="H19" s="28">
        <f>'70'!H18*'69'!$D21</f>
        <v>0</v>
      </c>
      <c r="I19" s="28">
        <f>'70'!I18*'69'!$D21</f>
        <v>0</v>
      </c>
      <c r="J19" s="28">
        <f>'70'!J18*'69'!$D21</f>
        <v>0</v>
      </c>
      <c r="K19" s="28">
        <f>'70'!K18*'69'!$D21</f>
        <v>0</v>
      </c>
      <c r="L19" s="28">
        <f>'70'!L18*'69'!$D21</f>
        <v>0</v>
      </c>
      <c r="M19" s="28">
        <f>'70'!M18*'69'!$D21</f>
        <v>0</v>
      </c>
      <c r="N19" s="28">
        <f>'70'!N18*'69'!$D21</f>
        <v>0</v>
      </c>
      <c r="O19" s="28">
        <f>'70'!O18*'69'!$D21</f>
        <v>0</v>
      </c>
      <c r="P19" s="28">
        <f>SUM(B19:O19)</f>
        <v>0</v>
      </c>
    </row>
    <row r="20" spans="1:16">
      <c r="A20" s="18" t="s">
        <v>298</v>
      </c>
      <c r="B20" s="28">
        <f>'70'!B19*'69'!$D22</f>
        <v>0</v>
      </c>
      <c r="C20" s="28">
        <f>'70'!C19*'69'!$D22</f>
        <v>0</v>
      </c>
      <c r="D20" s="28">
        <f>'70'!D19*'69'!$D22</f>
        <v>0</v>
      </c>
      <c r="E20" s="28">
        <f>'70'!E19*'69'!$D22</f>
        <v>0</v>
      </c>
      <c r="F20" s="28">
        <f>'70'!F19*'69'!$D22</f>
        <v>0</v>
      </c>
      <c r="G20" s="28">
        <f>'70'!G19*'69'!$D22</f>
        <v>0</v>
      </c>
      <c r="H20" s="28">
        <f>'70'!H19*'69'!$D22</f>
        <v>0</v>
      </c>
      <c r="I20" s="28">
        <f>'70'!I19*'69'!$D22</f>
        <v>0</v>
      </c>
      <c r="J20" s="28">
        <f>'70'!J19*'69'!$D22</f>
        <v>0</v>
      </c>
      <c r="K20" s="28">
        <f>'70'!K19*'69'!$D22</f>
        <v>0</v>
      </c>
      <c r="L20" s="28">
        <f>'70'!L19*'69'!$D22</f>
        <v>0</v>
      </c>
      <c r="M20" s="28">
        <f>'70'!M19*'69'!$D22</f>
        <v>0</v>
      </c>
      <c r="N20" s="28">
        <f>'70'!N19*'69'!$D22</f>
        <v>0</v>
      </c>
      <c r="O20" s="28">
        <f>'70'!O19*'69'!$D22</f>
        <v>0</v>
      </c>
      <c r="P20" s="28">
        <f>SUM(B20:O20)</f>
        <v>0</v>
      </c>
    </row>
    <row r="21" spans="1:16">
      <c r="A21" s="18" t="s">
        <v>297</v>
      </c>
      <c r="B21" s="28">
        <f>'70'!B20*'69'!$D23</f>
        <v>0</v>
      </c>
      <c r="C21" s="28">
        <f>'70'!C20*'69'!$D23</f>
        <v>0</v>
      </c>
      <c r="D21" s="28">
        <f>'70'!D20*'69'!$D23</f>
        <v>0</v>
      </c>
      <c r="E21" s="28">
        <f>'70'!E20*'69'!$D23</f>
        <v>0</v>
      </c>
      <c r="F21" s="28">
        <f>'70'!F20*'69'!$D23</f>
        <v>0</v>
      </c>
      <c r="G21" s="28">
        <f>'70'!G20*'69'!$D23</f>
        <v>0</v>
      </c>
      <c r="H21" s="28">
        <f>'70'!H20*'69'!$D23</f>
        <v>0</v>
      </c>
      <c r="I21" s="28">
        <f>'70'!I20*'69'!$D23</f>
        <v>0</v>
      </c>
      <c r="J21" s="28">
        <f>'70'!J20*'69'!$D23</f>
        <v>0</v>
      </c>
      <c r="K21" s="28">
        <f>'70'!K20*'69'!$D23</f>
        <v>0</v>
      </c>
      <c r="L21" s="28">
        <f>'70'!L20*'69'!$D23</f>
        <v>0</v>
      </c>
      <c r="M21" s="28">
        <f>'70'!M20*'69'!$D23</f>
        <v>0</v>
      </c>
      <c r="N21" s="28">
        <f>'70'!N20*'69'!$D23</f>
        <v>0</v>
      </c>
      <c r="O21" s="28">
        <f>'70'!O20*'69'!$D23</f>
        <v>0</v>
      </c>
      <c r="P21" s="28">
        <f>SUM(B21:O21)</f>
        <v>0</v>
      </c>
    </row>
    <row r="22" spans="1:16">
      <c r="A22" s="18" t="s">
        <v>296</v>
      </c>
      <c r="B22" s="28">
        <f>'70'!B21*'69'!$D24</f>
        <v>0</v>
      </c>
      <c r="C22" s="28">
        <f>'70'!C21*'69'!$D24</f>
        <v>0</v>
      </c>
      <c r="D22" s="28">
        <f>'70'!D21*'69'!$D24</f>
        <v>0</v>
      </c>
      <c r="E22" s="28">
        <f>'70'!E21*'69'!$D24</f>
        <v>0</v>
      </c>
      <c r="F22" s="28">
        <f>'70'!F21*'69'!$D24</f>
        <v>0</v>
      </c>
      <c r="G22" s="28">
        <f>'70'!G21*'69'!$D24</f>
        <v>0</v>
      </c>
      <c r="H22" s="28">
        <f>'70'!H21*'69'!$D24</f>
        <v>0</v>
      </c>
      <c r="I22" s="28">
        <f>'70'!I21*'69'!$D24</f>
        <v>0</v>
      </c>
      <c r="J22" s="28">
        <f>'70'!J21*'69'!$D24</f>
        <v>0</v>
      </c>
      <c r="K22" s="28">
        <f>'70'!K21*'69'!$D24</f>
        <v>0</v>
      </c>
      <c r="L22" s="28">
        <f>'70'!L21*'69'!$D24</f>
        <v>0</v>
      </c>
      <c r="M22" s="28">
        <f>'70'!M21*'69'!$D24</f>
        <v>0</v>
      </c>
      <c r="N22" s="28">
        <f>'70'!N21*'69'!$D24</f>
        <v>0</v>
      </c>
      <c r="O22" s="28">
        <f>'70'!O21*'69'!$D24</f>
        <v>0</v>
      </c>
      <c r="P22" s="28">
        <f>SUM(B22:O22)</f>
        <v>0</v>
      </c>
    </row>
    <row r="23" spans="1:16">
      <c r="A23" s="18" t="s">
        <v>295</v>
      </c>
      <c r="B23" s="28">
        <f>'70'!B22*'69'!$D25</f>
        <v>0</v>
      </c>
      <c r="C23" s="28">
        <f>'70'!C22*'69'!$D25</f>
        <v>0</v>
      </c>
      <c r="D23" s="28">
        <f>'70'!D22*'69'!$D25</f>
        <v>0</v>
      </c>
      <c r="E23" s="28">
        <f>'70'!E22*'69'!$D25</f>
        <v>0</v>
      </c>
      <c r="F23" s="28">
        <f>'70'!F22*'69'!$D25</f>
        <v>0</v>
      </c>
      <c r="G23" s="28">
        <f>'70'!G22*'69'!$D25</f>
        <v>0</v>
      </c>
      <c r="H23" s="28">
        <f>'70'!H22*'69'!$D25</f>
        <v>0</v>
      </c>
      <c r="I23" s="28">
        <f>'70'!I22*'69'!$D25</f>
        <v>0</v>
      </c>
      <c r="J23" s="28">
        <f>'70'!J22*'69'!$D25</f>
        <v>0</v>
      </c>
      <c r="K23" s="28">
        <f>'70'!K22*'69'!$D25</f>
        <v>0</v>
      </c>
      <c r="L23" s="28">
        <f>'70'!L22*'69'!$D25</f>
        <v>0</v>
      </c>
      <c r="M23" s="28">
        <f>'70'!M22*'69'!$D25</f>
        <v>0</v>
      </c>
      <c r="N23" s="28">
        <f>'70'!N22*'69'!$D25</f>
        <v>0</v>
      </c>
      <c r="O23" s="28">
        <f>'70'!O22*'69'!$D25</f>
        <v>0</v>
      </c>
      <c r="P23" s="28">
        <f>SUM(B23:O23)</f>
        <v>0</v>
      </c>
    </row>
    <row r="24" spans="1:16">
      <c r="A24" s="18" t="s">
        <v>87</v>
      </c>
      <c r="B24" s="28">
        <f>'70'!B23*'69'!$D26</f>
        <v>0</v>
      </c>
      <c r="C24" s="28">
        <f>'70'!C23*'69'!$D26</f>
        <v>0</v>
      </c>
      <c r="D24" s="28">
        <f>'70'!D23*'69'!$D26</f>
        <v>0</v>
      </c>
      <c r="E24" s="28">
        <f>'70'!E23*'69'!$D26</f>
        <v>0</v>
      </c>
      <c r="F24" s="28">
        <f>'70'!F23*'69'!$D26</f>
        <v>0</v>
      </c>
      <c r="G24" s="28">
        <f>'70'!G23*'69'!$D26</f>
        <v>0</v>
      </c>
      <c r="H24" s="28">
        <f>'70'!H23*'69'!$D26</f>
        <v>0</v>
      </c>
      <c r="I24" s="28">
        <f>'70'!I23*'69'!$D26</f>
        <v>0</v>
      </c>
      <c r="J24" s="28">
        <f>'70'!J23*'69'!$D26</f>
        <v>0</v>
      </c>
      <c r="K24" s="28">
        <f>'70'!K23*'69'!$D26</f>
        <v>0</v>
      </c>
      <c r="L24" s="28">
        <f>'70'!L23*'69'!$D26</f>
        <v>0</v>
      </c>
      <c r="M24" s="28">
        <f>'70'!M23*'69'!$D26</f>
        <v>0</v>
      </c>
      <c r="N24" s="28">
        <f>'70'!N23*'69'!$D26</f>
        <v>0</v>
      </c>
      <c r="O24" s="28">
        <f>'70'!O23*'69'!$D26</f>
        <v>0</v>
      </c>
      <c r="P24" s="28">
        <f>SUM(B24:O24)</f>
        <v>0</v>
      </c>
    </row>
    <row r="25" spans="1:16">
      <c r="A25" s="18" t="s">
        <v>294</v>
      </c>
      <c r="B25" s="28">
        <f>'70'!B24*'69'!$D27</f>
        <v>0</v>
      </c>
      <c r="C25" s="28">
        <f>'70'!C24*'69'!$D27</f>
        <v>0</v>
      </c>
      <c r="D25" s="28">
        <f>'70'!D24*'69'!$D27</f>
        <v>0</v>
      </c>
      <c r="E25" s="28">
        <f>'70'!E24*'69'!$D27</f>
        <v>0</v>
      </c>
      <c r="F25" s="28">
        <f>'70'!F24*'69'!$D27</f>
        <v>0</v>
      </c>
      <c r="G25" s="28">
        <f>'70'!G24*'69'!$D27</f>
        <v>0</v>
      </c>
      <c r="H25" s="28">
        <f>'70'!H24*'69'!$D27</f>
        <v>0</v>
      </c>
      <c r="I25" s="28">
        <f>'70'!I24*'69'!$D27</f>
        <v>0</v>
      </c>
      <c r="J25" s="28">
        <f>'70'!J24*'69'!$D27</f>
        <v>0</v>
      </c>
      <c r="K25" s="28">
        <f>'70'!K24*'69'!$D27</f>
        <v>0</v>
      </c>
      <c r="L25" s="28">
        <f>'70'!L24*'69'!$D27</f>
        <v>0</v>
      </c>
      <c r="M25" s="28">
        <f>'70'!M24*'69'!$D27</f>
        <v>0</v>
      </c>
      <c r="N25" s="28">
        <f>'70'!N24*'69'!$D27</f>
        <v>0</v>
      </c>
      <c r="O25" s="28">
        <f>'70'!O24*'69'!$D27</f>
        <v>0</v>
      </c>
      <c r="P25" s="28">
        <f>SUM(B25:O25)</f>
        <v>0</v>
      </c>
    </row>
    <row r="26" spans="1:16">
      <c r="A26" s="18" t="s">
        <v>293</v>
      </c>
      <c r="B26" s="28">
        <f>'70'!B25*'69'!$D28</f>
        <v>0</v>
      </c>
      <c r="C26" s="28">
        <f>'70'!C25*'69'!$D28</f>
        <v>0</v>
      </c>
      <c r="D26" s="28">
        <f>'70'!D25*'69'!$D28</f>
        <v>0</v>
      </c>
      <c r="E26" s="28">
        <f>'70'!E25*'69'!$D28</f>
        <v>0</v>
      </c>
      <c r="F26" s="28">
        <f>'70'!F25*'69'!$D28</f>
        <v>0</v>
      </c>
      <c r="G26" s="28">
        <f>'70'!G25*'69'!$D28</f>
        <v>0</v>
      </c>
      <c r="H26" s="28">
        <f>'70'!H25*'69'!$D28</f>
        <v>0</v>
      </c>
      <c r="I26" s="28">
        <f>'70'!I25*'69'!$D28</f>
        <v>0</v>
      </c>
      <c r="J26" s="28">
        <f>'70'!J25*'69'!$D28</f>
        <v>0</v>
      </c>
      <c r="K26" s="28">
        <f>'70'!K25*'69'!$D28</f>
        <v>0</v>
      </c>
      <c r="L26" s="28">
        <f>'70'!L25*'69'!$D28</f>
        <v>0</v>
      </c>
      <c r="M26" s="28">
        <f>'70'!M25*'69'!$D28</f>
        <v>0</v>
      </c>
      <c r="N26" s="28">
        <f>'70'!N25*'69'!$D28</f>
        <v>0</v>
      </c>
      <c r="O26" s="28">
        <f>'70'!O25*'69'!$D28</f>
        <v>0</v>
      </c>
      <c r="P26" s="28">
        <f>SUM(B26:O26)</f>
        <v>0</v>
      </c>
    </row>
    <row r="27" spans="1:16">
      <c r="A27" s="18" t="s">
        <v>94</v>
      </c>
      <c r="B27" s="28">
        <f>'70'!B26*'69'!$D29</f>
        <v>0</v>
      </c>
      <c r="C27" s="28">
        <f>'70'!C26*'69'!$D29</f>
        <v>0</v>
      </c>
      <c r="D27" s="28">
        <f>'70'!D26*'69'!$D29</f>
        <v>0</v>
      </c>
      <c r="E27" s="28">
        <f>'70'!E26*'69'!$D29</f>
        <v>0</v>
      </c>
      <c r="F27" s="28">
        <f>'70'!F26*'69'!$D29</f>
        <v>0</v>
      </c>
      <c r="G27" s="28">
        <f>'70'!G26*'69'!$D29</f>
        <v>0</v>
      </c>
      <c r="H27" s="28">
        <f>'70'!H26*'69'!$D29</f>
        <v>0</v>
      </c>
      <c r="I27" s="28">
        <f>'70'!I26*'69'!$D29</f>
        <v>0</v>
      </c>
      <c r="J27" s="28">
        <f>'70'!J26*'69'!$D29</f>
        <v>0</v>
      </c>
      <c r="K27" s="28">
        <f>'70'!K26*'69'!$D29</f>
        <v>0</v>
      </c>
      <c r="L27" s="28">
        <f>'70'!L26*'69'!$D29</f>
        <v>0</v>
      </c>
      <c r="M27" s="28">
        <f>'70'!M26*'69'!$D29</f>
        <v>0</v>
      </c>
      <c r="N27" s="28">
        <f>'70'!N26*'69'!$D29</f>
        <v>0</v>
      </c>
      <c r="O27" s="28">
        <f>'70'!O26*'69'!$D29</f>
        <v>0</v>
      </c>
      <c r="P27" s="28">
        <f>SUM(B27:O27)</f>
        <v>0</v>
      </c>
    </row>
    <row r="28" spans="1:16">
      <c r="A28" s="18" t="s">
        <v>91</v>
      </c>
      <c r="B28" s="28">
        <f>'70'!B27*'69'!$D30</f>
        <v>0</v>
      </c>
      <c r="C28" s="28">
        <f>'70'!C27*'69'!$D30</f>
        <v>0</v>
      </c>
      <c r="D28" s="28">
        <f>'70'!D27*'69'!$D30</f>
        <v>0</v>
      </c>
      <c r="E28" s="28">
        <f>'70'!E27*'69'!$D30</f>
        <v>0</v>
      </c>
      <c r="F28" s="28">
        <f>'70'!F27*'69'!$D30</f>
        <v>0</v>
      </c>
      <c r="G28" s="28">
        <f>'70'!G27*'69'!$D30</f>
        <v>0</v>
      </c>
      <c r="H28" s="28">
        <f>'70'!H27*'69'!$D30</f>
        <v>0</v>
      </c>
      <c r="I28" s="28">
        <f>'70'!I27*'69'!$D30</f>
        <v>0</v>
      </c>
      <c r="J28" s="28">
        <f>'70'!J27*'69'!$D30</f>
        <v>0</v>
      </c>
      <c r="K28" s="28">
        <f>'70'!K27*'69'!$D30</f>
        <v>0</v>
      </c>
      <c r="L28" s="28">
        <f>'70'!L27*'69'!$D30</f>
        <v>0</v>
      </c>
      <c r="M28" s="28">
        <f>'70'!M27*'69'!$D30</f>
        <v>0</v>
      </c>
      <c r="N28" s="28">
        <f>'70'!N27*'69'!$D30</f>
        <v>0</v>
      </c>
      <c r="O28" s="28">
        <f>'70'!O27*'69'!$D30</f>
        <v>0</v>
      </c>
      <c r="P28" s="28">
        <f>SUM(B28:O28)</f>
        <v>0</v>
      </c>
    </row>
    <row r="29" spans="1:16">
      <c r="A29" s="18" t="s">
        <v>292</v>
      </c>
      <c r="B29" s="28">
        <f>'70'!B28*'69'!$D31</f>
        <v>0</v>
      </c>
      <c r="C29" s="28">
        <f>'70'!C28*'69'!$D31</f>
        <v>0</v>
      </c>
      <c r="D29" s="28">
        <f>'70'!D28*'69'!$D31</f>
        <v>0</v>
      </c>
      <c r="E29" s="28">
        <f>'70'!E28*'69'!$D31</f>
        <v>0</v>
      </c>
      <c r="F29" s="28">
        <f>'70'!F28*'69'!$D31</f>
        <v>0</v>
      </c>
      <c r="G29" s="28">
        <f>'70'!G28*'69'!$D31</f>
        <v>0</v>
      </c>
      <c r="H29" s="28">
        <f>'70'!H28*'69'!$D31</f>
        <v>0</v>
      </c>
      <c r="I29" s="28">
        <f>'70'!I28*'69'!$D31</f>
        <v>0</v>
      </c>
      <c r="J29" s="28">
        <f>'70'!J28*'69'!$D31</f>
        <v>0</v>
      </c>
      <c r="K29" s="28">
        <f>'70'!K28*'69'!$D31</f>
        <v>0</v>
      </c>
      <c r="L29" s="28">
        <f>'70'!L28*'69'!$D31</f>
        <v>204553.64963117195</v>
      </c>
      <c r="M29" s="28">
        <f>'70'!M28*'69'!$D31</f>
        <v>0</v>
      </c>
      <c r="N29" s="28">
        <f>'70'!N28*'69'!$D31</f>
        <v>0</v>
      </c>
      <c r="O29" s="28">
        <f>'70'!O28*'69'!$D31</f>
        <v>0</v>
      </c>
      <c r="P29" s="28">
        <f>SUM(B29:O29)</f>
        <v>204553.64963117195</v>
      </c>
    </row>
    <row r="30" spans="1:16">
      <c r="A30" s="18" t="s">
        <v>291</v>
      </c>
      <c r="B30" s="28">
        <f>'70'!B29*'69'!$D32</f>
        <v>0</v>
      </c>
      <c r="C30" s="28">
        <f>'70'!C29*'69'!$D32</f>
        <v>0</v>
      </c>
      <c r="D30" s="28">
        <f>'70'!D29*'69'!$D32</f>
        <v>0</v>
      </c>
      <c r="E30" s="28">
        <f>'70'!E29*'69'!$D32</f>
        <v>0</v>
      </c>
      <c r="F30" s="28">
        <f>'70'!F29*'69'!$D32</f>
        <v>0</v>
      </c>
      <c r="G30" s="28">
        <f>'70'!G29*'69'!$D32</f>
        <v>0</v>
      </c>
      <c r="H30" s="28">
        <f>'70'!H29*'69'!$D32</f>
        <v>0</v>
      </c>
      <c r="I30" s="28">
        <f>'70'!I29*'69'!$D32</f>
        <v>0</v>
      </c>
      <c r="J30" s="28">
        <f>'70'!J29*'69'!$D32</f>
        <v>0</v>
      </c>
      <c r="K30" s="28">
        <f>'70'!K29*'69'!$D32</f>
        <v>0</v>
      </c>
      <c r="L30" s="28">
        <f>'70'!L29*'69'!$D32</f>
        <v>0</v>
      </c>
      <c r="M30" s="28">
        <f>'70'!M29*'69'!$D32</f>
        <v>0</v>
      </c>
      <c r="N30" s="28">
        <f>'70'!N29*'69'!$D32</f>
        <v>0</v>
      </c>
      <c r="O30" s="28">
        <f>'70'!O29*'69'!$D32</f>
        <v>0</v>
      </c>
      <c r="P30" s="28">
        <f>SUM(B30:O30)</f>
        <v>0</v>
      </c>
    </row>
    <row r="31" spans="1:16">
      <c r="A31" s="18" t="s">
        <v>290</v>
      </c>
      <c r="B31" s="28">
        <f>'70'!B30*'69'!$D33</f>
        <v>0</v>
      </c>
      <c r="C31" s="28">
        <f>'70'!C30*'69'!$D33</f>
        <v>0</v>
      </c>
      <c r="D31" s="28">
        <f>'70'!D30*'69'!$D33</f>
        <v>0</v>
      </c>
      <c r="E31" s="28">
        <f>'70'!E30*'69'!$D33</f>
        <v>0</v>
      </c>
      <c r="F31" s="28">
        <f>'70'!F30*'69'!$D33</f>
        <v>0</v>
      </c>
      <c r="G31" s="28">
        <f>'70'!G30*'69'!$D33</f>
        <v>0</v>
      </c>
      <c r="H31" s="28">
        <f>'70'!H30*'69'!$D33</f>
        <v>0</v>
      </c>
      <c r="I31" s="28">
        <f>'70'!I30*'69'!$D33</f>
        <v>0</v>
      </c>
      <c r="J31" s="28">
        <f>'70'!J30*'69'!$D33</f>
        <v>0</v>
      </c>
      <c r="K31" s="28">
        <f>'70'!K30*'69'!$D33</f>
        <v>0</v>
      </c>
      <c r="L31" s="28">
        <f>'70'!L30*'69'!$D33</f>
        <v>0</v>
      </c>
      <c r="M31" s="28">
        <f>'70'!M30*'69'!$D33</f>
        <v>0</v>
      </c>
      <c r="N31" s="28">
        <f>'70'!N30*'69'!$D33</f>
        <v>0</v>
      </c>
      <c r="O31" s="28">
        <f>'70'!O30*'69'!$D33</f>
        <v>0</v>
      </c>
      <c r="P31" s="28">
        <f>SUM(B31:O31)</f>
        <v>0</v>
      </c>
    </row>
    <row r="32" spans="1:16">
      <c r="A32" s="18" t="s">
        <v>271</v>
      </c>
      <c r="B32" s="28">
        <f>'70'!B31*'69'!$D34</f>
        <v>0</v>
      </c>
      <c r="C32" s="28">
        <f>'70'!C31*'69'!$D34</f>
        <v>0</v>
      </c>
      <c r="D32" s="28">
        <f>'70'!D31*'69'!$D34</f>
        <v>0</v>
      </c>
      <c r="E32" s="28">
        <f>'70'!E31*'69'!$D34</f>
        <v>0</v>
      </c>
      <c r="F32" s="28">
        <f>'70'!F31*'69'!$D34</f>
        <v>0</v>
      </c>
      <c r="G32" s="28">
        <f>'70'!G31*'69'!$D34</f>
        <v>0</v>
      </c>
      <c r="H32" s="28">
        <f>'70'!H31*'69'!$D34</f>
        <v>0</v>
      </c>
      <c r="I32" s="28">
        <f>'70'!I31*'69'!$D34</f>
        <v>0</v>
      </c>
      <c r="J32" s="28">
        <f>'70'!J31*'69'!$D34</f>
        <v>0</v>
      </c>
      <c r="K32" s="28">
        <f>'70'!K31*'69'!$D34</f>
        <v>0</v>
      </c>
      <c r="L32" s="28">
        <f>'70'!L31*'69'!$D34</f>
        <v>0</v>
      </c>
      <c r="M32" s="28">
        <f>'70'!M31*'69'!$D34</f>
        <v>0</v>
      </c>
      <c r="N32" s="28">
        <f>'70'!N31*'69'!$D34</f>
        <v>0</v>
      </c>
      <c r="O32" s="28">
        <f>'70'!O31*'69'!$D34</f>
        <v>0</v>
      </c>
      <c r="P32" s="28">
        <f>SUM(B32:O32)</f>
        <v>0</v>
      </c>
    </row>
    <row r="34" spans="1:16">
      <c r="A34" s="20" t="s">
        <v>337</v>
      </c>
      <c r="B34" s="29">
        <f>SUM(B8:B33)</f>
        <v>0</v>
      </c>
      <c r="C34" s="29">
        <f t="shared" ref="C34:P34" si="0">SUM(C8:C33)</f>
        <v>0</v>
      </c>
      <c r="D34" s="29">
        <f t="shared" si="0"/>
        <v>0</v>
      </c>
      <c r="E34" s="29">
        <f t="shared" si="0"/>
        <v>0</v>
      </c>
      <c r="F34" s="29">
        <f t="shared" si="0"/>
        <v>0</v>
      </c>
      <c r="G34" s="29">
        <f t="shared" si="0"/>
        <v>0</v>
      </c>
      <c r="H34" s="29">
        <f t="shared" si="0"/>
        <v>0</v>
      </c>
      <c r="I34" s="29">
        <f t="shared" si="0"/>
        <v>0</v>
      </c>
      <c r="J34" s="29">
        <f t="shared" si="0"/>
        <v>0</v>
      </c>
      <c r="K34" s="29">
        <f t="shared" si="0"/>
        <v>0</v>
      </c>
      <c r="L34" s="29">
        <f t="shared" si="0"/>
        <v>204553.64963117195</v>
      </c>
      <c r="M34" s="29">
        <f t="shared" si="0"/>
        <v>0</v>
      </c>
      <c r="N34" s="29">
        <f t="shared" si="0"/>
        <v>0</v>
      </c>
      <c r="O34" s="29">
        <f t="shared" si="0"/>
        <v>0</v>
      </c>
      <c r="P34" s="29">
        <f t="shared" si="0"/>
        <v>204553.64963117195</v>
      </c>
    </row>
  </sheetData>
  <pageMargins left="0.7" right="0.7" top="0.75" bottom="0.75" header="0.3" footer="0.3"/>
  <pageSetup scale="74" fitToHeight="10" orientation="landscape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7.7773437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362</v>
      </c>
    </row>
    <row r="2" spans="1:16" ht="21">
      <c r="A2" s="18" t="s">
        <v>1</v>
      </c>
      <c r="C2" s="254" t="s">
        <v>1325</v>
      </c>
      <c r="D2" s="254"/>
      <c r="E2" s="254"/>
      <c r="F2" s="254"/>
      <c r="G2" s="254"/>
      <c r="H2" s="253"/>
    </row>
    <row r="3" spans="1:16">
      <c r="A3" s="18" t="s">
        <v>117</v>
      </c>
    </row>
    <row r="4" spans="1:16">
      <c r="A4" s="18" t="s">
        <v>361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46</v>
      </c>
    </row>
  </sheetData>
  <pageMargins left="0.7" right="0.7" top="0.75" bottom="0.75" header="0.3" footer="0.3"/>
  <pageSetup scale="48" fitToHeight="1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5.6640625" style="18" customWidth="1"/>
    <col min="2" max="6" width="9.33203125" style="28"/>
    <col min="7" max="7" width="13.6640625" style="28" customWidth="1"/>
    <col min="8" max="16" width="9.33203125" style="28"/>
    <col min="17" max="16384" width="9.33203125" style="18"/>
  </cols>
  <sheetData>
    <row r="1" spans="1:16">
      <c r="A1" s="18" t="s">
        <v>364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363</v>
      </c>
    </row>
    <row r="6" spans="1:16">
      <c r="A6" s="26"/>
      <c r="B6" s="32"/>
      <c r="C6" s="32"/>
      <c r="D6" s="32"/>
      <c r="E6" s="32"/>
      <c r="F6" s="32"/>
      <c r="G6" s="32" t="s">
        <v>279</v>
      </c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24" t="s">
        <v>151</v>
      </c>
      <c r="B7" s="30" t="s">
        <v>100</v>
      </c>
      <c r="C7" s="30" t="s">
        <v>99</v>
      </c>
      <c r="D7" s="30" t="s">
        <v>98</v>
      </c>
      <c r="E7" s="30" t="s">
        <v>97</v>
      </c>
      <c r="F7" s="30" t="s">
        <v>96</v>
      </c>
      <c r="G7" s="38" t="s">
        <v>348</v>
      </c>
      <c r="H7" s="30" t="s">
        <v>94</v>
      </c>
      <c r="I7" s="30" t="s">
        <v>341</v>
      </c>
      <c r="J7" s="30" t="s">
        <v>92</v>
      </c>
      <c r="K7" s="30" t="s">
        <v>91</v>
      </c>
      <c r="L7" s="30" t="s">
        <v>90</v>
      </c>
      <c r="M7" s="30" t="s">
        <v>89</v>
      </c>
      <c r="N7" s="30" t="s">
        <v>88</v>
      </c>
      <c r="O7" s="30" t="s">
        <v>87</v>
      </c>
      <c r="P7" s="30" t="s">
        <v>86</v>
      </c>
    </row>
    <row r="8" spans="1:16">
      <c r="A8" s="18" t="s">
        <v>308</v>
      </c>
      <c r="B8" s="28">
        <f>'70'!B7*'69'!$E10</f>
        <v>0</v>
      </c>
      <c r="C8" s="28">
        <f>'70'!C7*'69'!$E10</f>
        <v>0</v>
      </c>
      <c r="D8" s="28">
        <f>'70'!D7*'69'!$E10</f>
        <v>0</v>
      </c>
      <c r="E8" s="28">
        <f>'70'!E7*'69'!$E10</f>
        <v>0</v>
      </c>
      <c r="F8" s="28">
        <f>'70'!F7*'69'!$E10</f>
        <v>0</v>
      </c>
      <c r="G8" s="28">
        <f>'70'!G7*'69'!$E10</f>
        <v>0</v>
      </c>
      <c r="H8" s="28">
        <f>'70'!H7*'69'!$E10</f>
        <v>0</v>
      </c>
      <c r="I8" s="28">
        <f>'70'!I7*'69'!$E10</f>
        <v>0</v>
      </c>
      <c r="J8" s="28">
        <f>'70'!J7*'69'!$E10</f>
        <v>0</v>
      </c>
      <c r="K8" s="28">
        <f>'70'!K7*'69'!$E10</f>
        <v>0</v>
      </c>
      <c r="L8" s="28">
        <f>'70'!L7*'69'!$E10</f>
        <v>0</v>
      </c>
      <c r="M8" s="28">
        <f>'70'!M7*'69'!$E10</f>
        <v>0</v>
      </c>
      <c r="N8" s="28">
        <f>'70'!N7*'69'!$E10</f>
        <v>0</v>
      </c>
      <c r="O8" s="28">
        <f>'70'!O7*'69'!$E10</f>
        <v>0</v>
      </c>
      <c r="P8" s="28">
        <f>SUM(B8:O8)</f>
        <v>0</v>
      </c>
    </row>
    <row r="9" spans="1:16">
      <c r="A9" s="18" t="s">
        <v>307</v>
      </c>
      <c r="B9" s="28">
        <f>'70'!B8*'69'!$E11</f>
        <v>0</v>
      </c>
      <c r="C9" s="28">
        <f>'70'!C8*'69'!$E11</f>
        <v>0</v>
      </c>
      <c r="D9" s="28">
        <f>'70'!D8*'69'!$E11</f>
        <v>0</v>
      </c>
      <c r="E9" s="28">
        <f>'70'!E8*'69'!$E11</f>
        <v>0</v>
      </c>
      <c r="F9" s="28">
        <f>'70'!F8*'69'!$E11</f>
        <v>0</v>
      </c>
      <c r="G9" s="28">
        <f>'70'!G8*'69'!$E11</f>
        <v>0</v>
      </c>
      <c r="H9" s="28">
        <f>'70'!H8*'69'!$E11</f>
        <v>0</v>
      </c>
      <c r="I9" s="28">
        <f>'70'!I8*'69'!$E11</f>
        <v>0</v>
      </c>
      <c r="J9" s="28">
        <f>'70'!J8*'69'!$E11</f>
        <v>0</v>
      </c>
      <c r="K9" s="28">
        <f>'70'!K8*'69'!$E11</f>
        <v>0</v>
      </c>
      <c r="L9" s="28">
        <f>'70'!L8*'69'!$E11</f>
        <v>0</v>
      </c>
      <c r="M9" s="28">
        <f>'70'!M8*'69'!$E11</f>
        <v>0</v>
      </c>
      <c r="N9" s="28">
        <f>'70'!N8*'69'!$E11</f>
        <v>0</v>
      </c>
      <c r="O9" s="28">
        <f>'70'!O8*'69'!$E11</f>
        <v>0</v>
      </c>
      <c r="P9" s="28">
        <f>SUM(B9:O9)</f>
        <v>0</v>
      </c>
    </row>
    <row r="10" spans="1:16">
      <c r="A10" s="18" t="s">
        <v>306</v>
      </c>
      <c r="B10" s="28">
        <f>'70'!B9*'69'!$E12</f>
        <v>0</v>
      </c>
      <c r="C10" s="28">
        <f>'70'!C9*'69'!$E12</f>
        <v>0</v>
      </c>
      <c r="D10" s="28">
        <f>'70'!D9*'69'!$E12</f>
        <v>0</v>
      </c>
      <c r="E10" s="28">
        <f>'70'!E9*'69'!$E12</f>
        <v>0</v>
      </c>
      <c r="F10" s="28">
        <f>'70'!F9*'69'!$E12</f>
        <v>0</v>
      </c>
      <c r="G10" s="28">
        <f>'70'!G9*'69'!$E12</f>
        <v>0</v>
      </c>
      <c r="H10" s="28">
        <f>'70'!H9*'69'!$E12</f>
        <v>0</v>
      </c>
      <c r="I10" s="28">
        <f>'70'!I9*'69'!$E12</f>
        <v>0</v>
      </c>
      <c r="J10" s="28">
        <f>'70'!J9*'69'!$E12</f>
        <v>0</v>
      </c>
      <c r="K10" s="28">
        <f>'70'!K9*'69'!$E12</f>
        <v>0</v>
      </c>
      <c r="L10" s="28">
        <f>'70'!L9*'69'!$E12</f>
        <v>0</v>
      </c>
      <c r="M10" s="28">
        <f>'70'!M9*'69'!$E12</f>
        <v>0</v>
      </c>
      <c r="N10" s="28">
        <f>'70'!N9*'69'!$E12</f>
        <v>0</v>
      </c>
      <c r="O10" s="28">
        <f>'70'!O9*'69'!$E12</f>
        <v>0</v>
      </c>
      <c r="P10" s="28">
        <f>SUM(B10:O10)</f>
        <v>0</v>
      </c>
    </row>
    <row r="11" spans="1:16">
      <c r="A11" s="18" t="s">
        <v>305</v>
      </c>
      <c r="B11" s="28">
        <f>'70'!B10*'69'!$E13</f>
        <v>0</v>
      </c>
      <c r="C11" s="28">
        <f>'70'!C10*'69'!$E13</f>
        <v>0</v>
      </c>
      <c r="D11" s="28">
        <f>'70'!D10*'69'!$E13</f>
        <v>0</v>
      </c>
      <c r="E11" s="28">
        <f>'70'!E10*'69'!$E13</f>
        <v>0</v>
      </c>
      <c r="F11" s="28">
        <f>'70'!F10*'69'!$E13</f>
        <v>0</v>
      </c>
      <c r="G11" s="28">
        <f>'70'!G10*'69'!$E13</f>
        <v>0</v>
      </c>
      <c r="H11" s="28">
        <f>'70'!H10*'69'!$E13</f>
        <v>0</v>
      </c>
      <c r="I11" s="28">
        <f>'70'!I10*'69'!$E13</f>
        <v>0</v>
      </c>
      <c r="J11" s="28">
        <f>'70'!J10*'69'!$E13</f>
        <v>0</v>
      </c>
      <c r="K11" s="28">
        <f>'70'!K10*'69'!$E13</f>
        <v>0</v>
      </c>
      <c r="L11" s="28">
        <f>'70'!L10*'69'!$E13</f>
        <v>0</v>
      </c>
      <c r="M11" s="28">
        <f>'70'!M10*'69'!$E13</f>
        <v>0</v>
      </c>
      <c r="N11" s="28">
        <f>'70'!N10*'69'!$E13</f>
        <v>0</v>
      </c>
      <c r="O11" s="28">
        <f>'70'!O10*'69'!$E13</f>
        <v>0</v>
      </c>
      <c r="P11" s="28">
        <f>SUM(B11:O11)</f>
        <v>0</v>
      </c>
    </row>
    <row r="12" spans="1:16">
      <c r="A12" s="18" t="s">
        <v>98</v>
      </c>
      <c r="B12" s="28">
        <f>'70'!B11*'69'!$E14</f>
        <v>0</v>
      </c>
      <c r="C12" s="28">
        <f>'70'!C11*'69'!$E14</f>
        <v>0</v>
      </c>
      <c r="D12" s="28">
        <f>'70'!D11*'69'!$E14</f>
        <v>0</v>
      </c>
      <c r="E12" s="28">
        <f>'70'!E11*'69'!$E14</f>
        <v>0</v>
      </c>
      <c r="F12" s="28">
        <f>'70'!F11*'69'!$E14</f>
        <v>0</v>
      </c>
      <c r="G12" s="28">
        <f>'70'!G11*'69'!$E14</f>
        <v>0</v>
      </c>
      <c r="H12" s="28">
        <f>'70'!H11*'69'!$E14</f>
        <v>0</v>
      </c>
      <c r="I12" s="28">
        <f>'70'!I11*'69'!$E14</f>
        <v>0</v>
      </c>
      <c r="J12" s="28">
        <f>'70'!J11*'69'!$E14</f>
        <v>0</v>
      </c>
      <c r="K12" s="28">
        <f>'70'!K11*'69'!$E14</f>
        <v>0</v>
      </c>
      <c r="L12" s="28">
        <f>'70'!L11*'69'!$E14</f>
        <v>0</v>
      </c>
      <c r="M12" s="28">
        <f>'70'!M11*'69'!$E14</f>
        <v>0</v>
      </c>
      <c r="N12" s="28">
        <f>'70'!N11*'69'!$E14</f>
        <v>0</v>
      </c>
      <c r="O12" s="28">
        <f>'70'!O11*'69'!$E14</f>
        <v>0</v>
      </c>
      <c r="P12" s="28">
        <f>SUM(B12:O12)</f>
        <v>0</v>
      </c>
    </row>
    <row r="13" spans="1:16">
      <c r="A13" s="18" t="s">
        <v>89</v>
      </c>
      <c r="B13" s="28">
        <f>'70'!B12*'69'!$E15</f>
        <v>0</v>
      </c>
      <c r="C13" s="28">
        <f>'70'!C12*'69'!$E15</f>
        <v>0</v>
      </c>
      <c r="D13" s="28">
        <f>'70'!D12*'69'!$E15</f>
        <v>0</v>
      </c>
      <c r="E13" s="28">
        <f>'70'!E12*'69'!$E15</f>
        <v>0</v>
      </c>
      <c r="F13" s="28">
        <f>'70'!F12*'69'!$E15</f>
        <v>0</v>
      </c>
      <c r="G13" s="28">
        <f>'70'!G12*'69'!$E15</f>
        <v>0</v>
      </c>
      <c r="H13" s="28">
        <f>'70'!H12*'69'!$E15</f>
        <v>0</v>
      </c>
      <c r="I13" s="28">
        <f>'70'!I12*'69'!$E15</f>
        <v>0</v>
      </c>
      <c r="J13" s="28">
        <f>'70'!J12*'69'!$E15</f>
        <v>0</v>
      </c>
      <c r="K13" s="28">
        <f>'70'!K12*'69'!$E15</f>
        <v>0</v>
      </c>
      <c r="L13" s="28">
        <f>'70'!L12*'69'!$E15</f>
        <v>0</v>
      </c>
      <c r="M13" s="28">
        <f>'70'!M12*'69'!$E15</f>
        <v>0</v>
      </c>
      <c r="N13" s="28">
        <f>'70'!N12*'69'!$E15</f>
        <v>0</v>
      </c>
      <c r="O13" s="28">
        <f>'70'!O12*'69'!$E15</f>
        <v>0</v>
      </c>
      <c r="P13" s="28">
        <f>SUM(B13:O13)</f>
        <v>0</v>
      </c>
    </row>
    <row r="14" spans="1:16">
      <c r="A14" s="18" t="s">
        <v>304</v>
      </c>
      <c r="B14" s="28">
        <f>'70'!B13*'69'!$E16</f>
        <v>0</v>
      </c>
      <c r="C14" s="28">
        <f>'70'!C13*'69'!$E16</f>
        <v>0</v>
      </c>
      <c r="D14" s="28">
        <f>'70'!D13*'69'!$E16</f>
        <v>0</v>
      </c>
      <c r="E14" s="28">
        <f>'70'!E13*'69'!$E16</f>
        <v>0</v>
      </c>
      <c r="F14" s="28">
        <f>'70'!F13*'69'!$E16</f>
        <v>0</v>
      </c>
      <c r="G14" s="28">
        <f>'70'!G13*'69'!$E16</f>
        <v>0</v>
      </c>
      <c r="H14" s="28">
        <f>'70'!H13*'69'!$E16</f>
        <v>0</v>
      </c>
      <c r="I14" s="28">
        <f>'70'!I13*'69'!$E16</f>
        <v>0</v>
      </c>
      <c r="J14" s="28">
        <f>'70'!J13*'69'!$E16</f>
        <v>0</v>
      </c>
      <c r="K14" s="28">
        <f>'70'!K13*'69'!$E16</f>
        <v>0</v>
      </c>
      <c r="L14" s="28">
        <f>'70'!L13*'69'!$E16</f>
        <v>0</v>
      </c>
      <c r="M14" s="28">
        <f>'70'!M13*'69'!$E16</f>
        <v>0</v>
      </c>
      <c r="N14" s="28">
        <f>'70'!N13*'69'!$E16</f>
        <v>0</v>
      </c>
      <c r="O14" s="28">
        <f>'70'!O13*'69'!$E16</f>
        <v>0</v>
      </c>
      <c r="P14" s="28">
        <f>SUM(B14:O14)</f>
        <v>0</v>
      </c>
    </row>
    <row r="15" spans="1:16">
      <c r="A15" s="18" t="s">
        <v>303</v>
      </c>
      <c r="B15" s="28">
        <f>'70'!B14*'69'!$E17</f>
        <v>0</v>
      </c>
      <c r="C15" s="28">
        <f>'70'!C14*'69'!$E17</f>
        <v>0</v>
      </c>
      <c r="D15" s="28">
        <f>'70'!D14*'69'!$E17</f>
        <v>0</v>
      </c>
      <c r="E15" s="28">
        <f>'70'!E14*'69'!$E17</f>
        <v>0</v>
      </c>
      <c r="F15" s="28">
        <f>'70'!F14*'69'!$E17</f>
        <v>0</v>
      </c>
      <c r="G15" s="28">
        <f>'70'!G14*'69'!$E17</f>
        <v>0</v>
      </c>
      <c r="H15" s="28">
        <f>'70'!H14*'69'!$E17</f>
        <v>0</v>
      </c>
      <c r="I15" s="28">
        <f>'70'!I14*'69'!$E17</f>
        <v>0</v>
      </c>
      <c r="J15" s="28">
        <f>'70'!J14*'69'!$E17</f>
        <v>0</v>
      </c>
      <c r="K15" s="28">
        <f>'70'!K14*'69'!$E17</f>
        <v>0</v>
      </c>
      <c r="L15" s="28">
        <f>'70'!L14*'69'!$E17</f>
        <v>0</v>
      </c>
      <c r="M15" s="28">
        <f>'70'!M14*'69'!$E17</f>
        <v>0</v>
      </c>
      <c r="N15" s="28">
        <f>'70'!N14*'69'!$E17</f>
        <v>0</v>
      </c>
      <c r="O15" s="28">
        <f>'70'!O14*'69'!$E17</f>
        <v>0</v>
      </c>
      <c r="P15" s="28">
        <f>SUM(B15:O15)</f>
        <v>0</v>
      </c>
    </row>
    <row r="16" spans="1:16">
      <c r="A16" s="18" t="s">
        <v>302</v>
      </c>
      <c r="B16" s="28">
        <f>'70'!B15*'69'!$E18</f>
        <v>0</v>
      </c>
      <c r="C16" s="28">
        <f>'70'!C15*'69'!$E18</f>
        <v>0</v>
      </c>
      <c r="D16" s="28">
        <f>'70'!D15*'69'!$E18</f>
        <v>0</v>
      </c>
      <c r="E16" s="28">
        <f>'70'!E15*'69'!$E18</f>
        <v>0</v>
      </c>
      <c r="F16" s="28">
        <f>'70'!F15*'69'!$E18</f>
        <v>0</v>
      </c>
      <c r="G16" s="28">
        <f>'70'!G15*'69'!$E18</f>
        <v>0</v>
      </c>
      <c r="H16" s="28">
        <f>'70'!H15*'69'!$E18</f>
        <v>0</v>
      </c>
      <c r="I16" s="28">
        <f>'70'!I15*'69'!$E18</f>
        <v>0</v>
      </c>
      <c r="J16" s="28">
        <f>'70'!J15*'69'!$E18</f>
        <v>0</v>
      </c>
      <c r="K16" s="28">
        <f>'70'!K15*'69'!$E18</f>
        <v>0</v>
      </c>
      <c r="L16" s="28">
        <f>'70'!L15*'69'!$E18</f>
        <v>0</v>
      </c>
      <c r="M16" s="28">
        <f>'70'!M15*'69'!$E18</f>
        <v>0</v>
      </c>
      <c r="N16" s="28">
        <f>'70'!N15*'69'!$E18</f>
        <v>0</v>
      </c>
      <c r="O16" s="28">
        <f>'70'!O15*'69'!$E18</f>
        <v>0</v>
      </c>
      <c r="P16" s="28">
        <f>SUM(B16:O16)</f>
        <v>0</v>
      </c>
    </row>
    <row r="17" spans="1:16">
      <c r="A17" s="18" t="s">
        <v>301</v>
      </c>
      <c r="B17" s="28">
        <f>'70'!B16*'69'!$E19</f>
        <v>0</v>
      </c>
      <c r="C17" s="28">
        <f>'70'!C16*'69'!$E19</f>
        <v>0</v>
      </c>
      <c r="D17" s="28">
        <f>'70'!D16*'69'!$E19</f>
        <v>0</v>
      </c>
      <c r="E17" s="28">
        <f>'70'!E16*'69'!$E19</f>
        <v>0</v>
      </c>
      <c r="F17" s="28">
        <f>'70'!F16*'69'!$E19</f>
        <v>0</v>
      </c>
      <c r="G17" s="28">
        <f>'70'!G16*'69'!$E19</f>
        <v>0</v>
      </c>
      <c r="H17" s="28">
        <f>'70'!H16*'69'!$E19</f>
        <v>0</v>
      </c>
      <c r="I17" s="28">
        <f>'70'!I16*'69'!$E19</f>
        <v>0</v>
      </c>
      <c r="J17" s="28">
        <f>'70'!J16*'69'!$E19</f>
        <v>0</v>
      </c>
      <c r="K17" s="28">
        <f>'70'!K16*'69'!$E19</f>
        <v>0</v>
      </c>
      <c r="L17" s="28">
        <f>'70'!L16*'69'!$E19</f>
        <v>0</v>
      </c>
      <c r="M17" s="28">
        <f>'70'!M16*'69'!$E19</f>
        <v>0</v>
      </c>
      <c r="N17" s="28">
        <f>'70'!N16*'69'!$E19</f>
        <v>0</v>
      </c>
      <c r="O17" s="28">
        <f>'70'!O16*'69'!$E19</f>
        <v>0</v>
      </c>
      <c r="P17" s="28">
        <f>SUM(B17:O17)</f>
        <v>0</v>
      </c>
    </row>
    <row r="18" spans="1:16">
      <c r="A18" s="18" t="s">
        <v>300</v>
      </c>
      <c r="B18" s="28">
        <f>'70'!B17*'69'!$E20</f>
        <v>0</v>
      </c>
      <c r="C18" s="28">
        <f>'70'!C17*'69'!$E20</f>
        <v>0</v>
      </c>
      <c r="D18" s="28">
        <f>'70'!D17*'69'!$E20</f>
        <v>0</v>
      </c>
      <c r="E18" s="28">
        <f>'70'!E17*'69'!$E20</f>
        <v>0</v>
      </c>
      <c r="F18" s="28">
        <f>'70'!F17*'69'!$E20</f>
        <v>0</v>
      </c>
      <c r="G18" s="28">
        <f>'70'!G17*'69'!$E20</f>
        <v>0</v>
      </c>
      <c r="H18" s="28">
        <f>'70'!H17*'69'!$E20</f>
        <v>0</v>
      </c>
      <c r="I18" s="28">
        <f>'70'!I17*'69'!$E20</f>
        <v>0</v>
      </c>
      <c r="J18" s="28">
        <f>'70'!J17*'69'!$E20</f>
        <v>0</v>
      </c>
      <c r="K18" s="28">
        <f>'70'!K17*'69'!$E20</f>
        <v>0</v>
      </c>
      <c r="L18" s="28">
        <f>'70'!L17*'69'!$E20</f>
        <v>0</v>
      </c>
      <c r="M18" s="28">
        <f>'70'!M17*'69'!$E20</f>
        <v>0</v>
      </c>
      <c r="N18" s="28">
        <f>'70'!N17*'69'!$E20</f>
        <v>0</v>
      </c>
      <c r="O18" s="28">
        <f>'70'!O17*'69'!$E20</f>
        <v>0</v>
      </c>
      <c r="P18" s="28">
        <f>SUM(B18:O18)</f>
        <v>0</v>
      </c>
    </row>
    <row r="19" spans="1:16">
      <c r="A19" s="18" t="s">
        <v>299</v>
      </c>
      <c r="B19" s="28">
        <f>'70'!B18*'69'!$E21</f>
        <v>0</v>
      </c>
      <c r="C19" s="28">
        <f>'70'!C18*'69'!$E21</f>
        <v>0</v>
      </c>
      <c r="D19" s="28">
        <f>'70'!D18*'69'!$E21</f>
        <v>0</v>
      </c>
      <c r="E19" s="28">
        <f>'70'!E18*'69'!$E21</f>
        <v>0</v>
      </c>
      <c r="F19" s="28">
        <f>'70'!F18*'69'!$E21</f>
        <v>0</v>
      </c>
      <c r="G19" s="28">
        <f>'70'!G18*'69'!$E21</f>
        <v>0</v>
      </c>
      <c r="H19" s="28">
        <f>'70'!H18*'69'!$E21</f>
        <v>0</v>
      </c>
      <c r="I19" s="28">
        <f>'70'!I18*'69'!$E21</f>
        <v>0</v>
      </c>
      <c r="J19" s="28">
        <f>'70'!J18*'69'!$E21</f>
        <v>0</v>
      </c>
      <c r="K19" s="28">
        <f>'70'!K18*'69'!$E21</f>
        <v>0</v>
      </c>
      <c r="L19" s="28">
        <f>'70'!L18*'69'!$E21</f>
        <v>0</v>
      </c>
      <c r="M19" s="28">
        <f>'70'!M18*'69'!$E21</f>
        <v>0</v>
      </c>
      <c r="N19" s="28">
        <f>'70'!N18*'69'!$E21</f>
        <v>0</v>
      </c>
      <c r="O19" s="28">
        <f>'70'!O18*'69'!$E21</f>
        <v>0</v>
      </c>
      <c r="P19" s="28">
        <f>SUM(B19:O19)</f>
        <v>0</v>
      </c>
    </row>
    <row r="20" spans="1:16">
      <c r="A20" s="18" t="s">
        <v>298</v>
      </c>
      <c r="B20" s="28">
        <f>'70'!B19*'69'!$E22</f>
        <v>0</v>
      </c>
      <c r="C20" s="28">
        <f>'70'!C19*'69'!$E22</f>
        <v>0</v>
      </c>
      <c r="D20" s="28">
        <f>'70'!D19*'69'!$E22</f>
        <v>0</v>
      </c>
      <c r="E20" s="28">
        <f>'70'!E19*'69'!$E22</f>
        <v>0</v>
      </c>
      <c r="F20" s="28">
        <f>'70'!F19*'69'!$E22</f>
        <v>0</v>
      </c>
      <c r="G20" s="28">
        <f>'70'!G19*'69'!$E22</f>
        <v>0</v>
      </c>
      <c r="H20" s="28">
        <f>'70'!H19*'69'!$E22</f>
        <v>0</v>
      </c>
      <c r="I20" s="28">
        <f>'70'!I19*'69'!$E22</f>
        <v>0</v>
      </c>
      <c r="J20" s="28">
        <f>'70'!J19*'69'!$E22</f>
        <v>0</v>
      </c>
      <c r="K20" s="28">
        <f>'70'!K19*'69'!$E22</f>
        <v>0</v>
      </c>
      <c r="L20" s="28">
        <f>'70'!L19*'69'!$E22</f>
        <v>0</v>
      </c>
      <c r="M20" s="28">
        <f>'70'!M19*'69'!$E22</f>
        <v>0</v>
      </c>
      <c r="N20" s="28">
        <f>'70'!N19*'69'!$E22</f>
        <v>0</v>
      </c>
      <c r="O20" s="28">
        <f>'70'!O19*'69'!$E22</f>
        <v>0</v>
      </c>
      <c r="P20" s="28">
        <f>SUM(B20:O20)</f>
        <v>0</v>
      </c>
    </row>
    <row r="21" spans="1:16">
      <c r="A21" s="18" t="s">
        <v>297</v>
      </c>
      <c r="B21" s="28">
        <f>'70'!B20*'69'!$E23</f>
        <v>0</v>
      </c>
      <c r="C21" s="28">
        <f>'70'!C20*'69'!$E23</f>
        <v>0</v>
      </c>
      <c r="D21" s="28">
        <f>'70'!D20*'69'!$E23</f>
        <v>0</v>
      </c>
      <c r="E21" s="28">
        <f>'70'!E20*'69'!$E23</f>
        <v>0</v>
      </c>
      <c r="F21" s="28">
        <f>'70'!F20*'69'!$E23</f>
        <v>0</v>
      </c>
      <c r="G21" s="28">
        <f>'70'!G20*'69'!$E23</f>
        <v>0</v>
      </c>
      <c r="H21" s="28">
        <f>'70'!H20*'69'!$E23</f>
        <v>0</v>
      </c>
      <c r="I21" s="28">
        <f>'70'!I20*'69'!$E23</f>
        <v>0</v>
      </c>
      <c r="J21" s="28">
        <f>'70'!J20*'69'!$E23</f>
        <v>0</v>
      </c>
      <c r="K21" s="28">
        <f>'70'!K20*'69'!$E23</f>
        <v>0</v>
      </c>
      <c r="L21" s="28">
        <f>'70'!L20*'69'!$E23</f>
        <v>0</v>
      </c>
      <c r="M21" s="28">
        <f>'70'!M20*'69'!$E23</f>
        <v>0</v>
      </c>
      <c r="N21" s="28">
        <f>'70'!N20*'69'!$E23</f>
        <v>0</v>
      </c>
      <c r="O21" s="28">
        <f>'70'!O20*'69'!$E23</f>
        <v>0</v>
      </c>
      <c r="P21" s="28">
        <f>SUM(B21:O21)</f>
        <v>0</v>
      </c>
    </row>
    <row r="22" spans="1:16">
      <c r="A22" s="18" t="s">
        <v>296</v>
      </c>
      <c r="B22" s="28">
        <f>'70'!B21*'69'!$E24</f>
        <v>0</v>
      </c>
      <c r="C22" s="28">
        <f>'70'!C21*'69'!$E24</f>
        <v>0</v>
      </c>
      <c r="D22" s="28">
        <f>'70'!D21*'69'!$E24</f>
        <v>0</v>
      </c>
      <c r="E22" s="28">
        <f>'70'!E21*'69'!$E24</f>
        <v>0</v>
      </c>
      <c r="F22" s="28">
        <f>'70'!F21*'69'!$E24</f>
        <v>0</v>
      </c>
      <c r="G22" s="28">
        <f>'70'!G21*'69'!$E24</f>
        <v>0</v>
      </c>
      <c r="H22" s="28">
        <f>'70'!H21*'69'!$E24</f>
        <v>0</v>
      </c>
      <c r="I22" s="28">
        <f>'70'!I21*'69'!$E24</f>
        <v>0</v>
      </c>
      <c r="J22" s="28">
        <f>'70'!J21*'69'!$E24</f>
        <v>0</v>
      </c>
      <c r="K22" s="28">
        <f>'70'!K21*'69'!$E24</f>
        <v>0</v>
      </c>
      <c r="L22" s="28">
        <f>'70'!L21*'69'!$E24</f>
        <v>0</v>
      </c>
      <c r="M22" s="28">
        <f>'70'!M21*'69'!$E24</f>
        <v>0</v>
      </c>
      <c r="N22" s="28">
        <f>'70'!N21*'69'!$E24</f>
        <v>0</v>
      </c>
      <c r="O22" s="28">
        <f>'70'!O21*'69'!$E24</f>
        <v>0</v>
      </c>
      <c r="P22" s="28">
        <f>SUM(B22:O22)</f>
        <v>0</v>
      </c>
    </row>
    <row r="23" spans="1:16">
      <c r="A23" s="18" t="s">
        <v>295</v>
      </c>
      <c r="B23" s="28">
        <f>'70'!B22*'69'!$E25</f>
        <v>0</v>
      </c>
      <c r="C23" s="28">
        <f>'70'!C22*'69'!$E25</f>
        <v>0</v>
      </c>
      <c r="D23" s="28">
        <f>'70'!D22*'69'!$E25</f>
        <v>0</v>
      </c>
      <c r="E23" s="28">
        <f>'70'!E22*'69'!$E25</f>
        <v>0</v>
      </c>
      <c r="F23" s="28">
        <f>'70'!F22*'69'!$E25</f>
        <v>0</v>
      </c>
      <c r="G23" s="28">
        <f>'70'!G22*'69'!$E25</f>
        <v>0</v>
      </c>
      <c r="H23" s="28">
        <f>'70'!H22*'69'!$E25</f>
        <v>0</v>
      </c>
      <c r="I23" s="28">
        <f>'70'!I22*'69'!$E25</f>
        <v>0</v>
      </c>
      <c r="J23" s="28">
        <f>'70'!J22*'69'!$E25</f>
        <v>0</v>
      </c>
      <c r="K23" s="28">
        <f>'70'!K22*'69'!$E25</f>
        <v>0</v>
      </c>
      <c r="L23" s="28">
        <f>'70'!L22*'69'!$E25</f>
        <v>0</v>
      </c>
      <c r="M23" s="28">
        <f>'70'!M22*'69'!$E25</f>
        <v>0</v>
      </c>
      <c r="N23" s="28">
        <f>'70'!N22*'69'!$E25</f>
        <v>0</v>
      </c>
      <c r="O23" s="28">
        <f>'70'!O22*'69'!$E25</f>
        <v>0</v>
      </c>
      <c r="P23" s="28">
        <f>SUM(B23:O23)</f>
        <v>0</v>
      </c>
    </row>
    <row r="24" spans="1:16">
      <c r="A24" s="18" t="s">
        <v>87</v>
      </c>
      <c r="B24" s="28">
        <f>'70'!B23*'69'!$E26</f>
        <v>0</v>
      </c>
      <c r="C24" s="28">
        <f>'70'!C23*'69'!$E26</f>
        <v>0</v>
      </c>
      <c r="D24" s="28">
        <f>'70'!D23*'69'!$E26</f>
        <v>0</v>
      </c>
      <c r="E24" s="28">
        <f>'70'!E23*'69'!$E26</f>
        <v>0</v>
      </c>
      <c r="F24" s="28">
        <f>'70'!F23*'69'!$E26</f>
        <v>0</v>
      </c>
      <c r="G24" s="28">
        <f>'70'!G23*'69'!$E26</f>
        <v>0</v>
      </c>
      <c r="H24" s="28">
        <f>'70'!H23*'69'!$E26</f>
        <v>0</v>
      </c>
      <c r="I24" s="28">
        <f>'70'!I23*'69'!$E26</f>
        <v>0</v>
      </c>
      <c r="J24" s="28">
        <f>'70'!J23*'69'!$E26</f>
        <v>0</v>
      </c>
      <c r="K24" s="28">
        <f>'70'!K23*'69'!$E26</f>
        <v>0</v>
      </c>
      <c r="L24" s="28">
        <f>'70'!L23*'69'!$E26</f>
        <v>0</v>
      </c>
      <c r="M24" s="28">
        <f>'70'!M23*'69'!$E26</f>
        <v>0</v>
      </c>
      <c r="N24" s="28">
        <f>'70'!N23*'69'!$E26</f>
        <v>0</v>
      </c>
      <c r="O24" s="28">
        <f>'70'!O23*'69'!$E26</f>
        <v>0</v>
      </c>
      <c r="P24" s="28">
        <f>SUM(B24:O24)</f>
        <v>0</v>
      </c>
    </row>
    <row r="25" spans="1:16">
      <c r="A25" s="18" t="s">
        <v>294</v>
      </c>
      <c r="B25" s="28">
        <f>'70'!B24*'69'!$E27</f>
        <v>0</v>
      </c>
      <c r="C25" s="28">
        <f>'70'!C24*'69'!$E27</f>
        <v>0</v>
      </c>
      <c r="D25" s="28">
        <f>'70'!D24*'69'!$E27</f>
        <v>0</v>
      </c>
      <c r="E25" s="28">
        <f>'70'!E24*'69'!$E27</f>
        <v>0</v>
      </c>
      <c r="F25" s="28">
        <f>'70'!F24*'69'!$E27</f>
        <v>0</v>
      </c>
      <c r="G25" s="28">
        <f>'70'!G24*'69'!$E27</f>
        <v>0</v>
      </c>
      <c r="H25" s="28">
        <f>'70'!H24*'69'!$E27</f>
        <v>0</v>
      </c>
      <c r="I25" s="28">
        <f>'70'!I24*'69'!$E27</f>
        <v>0</v>
      </c>
      <c r="J25" s="28">
        <f>'70'!J24*'69'!$E27</f>
        <v>0</v>
      </c>
      <c r="K25" s="28">
        <f>'70'!K24*'69'!$E27</f>
        <v>0</v>
      </c>
      <c r="L25" s="28">
        <f>'70'!L24*'69'!$E27</f>
        <v>0</v>
      </c>
      <c r="M25" s="28">
        <f>'70'!M24*'69'!$E27</f>
        <v>0</v>
      </c>
      <c r="N25" s="28">
        <f>'70'!N24*'69'!$E27</f>
        <v>0</v>
      </c>
      <c r="O25" s="28">
        <f>'70'!O24*'69'!$E27</f>
        <v>0</v>
      </c>
      <c r="P25" s="28">
        <f>SUM(B25:O25)</f>
        <v>0</v>
      </c>
    </row>
    <row r="26" spans="1:16">
      <c r="A26" s="18" t="s">
        <v>293</v>
      </c>
      <c r="B26" s="28">
        <f>'70'!B25*'69'!$E28</f>
        <v>0</v>
      </c>
      <c r="C26" s="28">
        <f>'70'!C25*'69'!$E28</f>
        <v>0</v>
      </c>
      <c r="D26" s="28">
        <f>'70'!D25*'69'!$E28</f>
        <v>0</v>
      </c>
      <c r="E26" s="28">
        <f>'70'!E25*'69'!$E28</f>
        <v>0</v>
      </c>
      <c r="F26" s="28">
        <f>'70'!F25*'69'!$E28</f>
        <v>0</v>
      </c>
      <c r="G26" s="28">
        <f>'70'!G25*'69'!$E28</f>
        <v>0</v>
      </c>
      <c r="H26" s="28">
        <f>'70'!H25*'69'!$E28</f>
        <v>0</v>
      </c>
      <c r="I26" s="28">
        <f>'70'!I25*'69'!$E28</f>
        <v>0</v>
      </c>
      <c r="J26" s="28">
        <f>'70'!J25*'69'!$E28</f>
        <v>0</v>
      </c>
      <c r="K26" s="28">
        <f>'70'!K25*'69'!$E28</f>
        <v>0</v>
      </c>
      <c r="L26" s="28">
        <f>'70'!L25*'69'!$E28</f>
        <v>0</v>
      </c>
      <c r="M26" s="28">
        <f>'70'!M25*'69'!$E28</f>
        <v>0</v>
      </c>
      <c r="N26" s="28">
        <f>'70'!N25*'69'!$E28</f>
        <v>0</v>
      </c>
      <c r="O26" s="28">
        <f>'70'!O25*'69'!$E28</f>
        <v>0</v>
      </c>
      <c r="P26" s="28">
        <f>SUM(B26:O26)</f>
        <v>0</v>
      </c>
    </row>
    <row r="27" spans="1:16">
      <c r="A27" s="18" t="s">
        <v>94</v>
      </c>
      <c r="B27" s="28">
        <f>'70'!B26*'69'!$E29</f>
        <v>0</v>
      </c>
      <c r="C27" s="28">
        <f>'70'!C26*'69'!$E29</f>
        <v>0</v>
      </c>
      <c r="D27" s="28">
        <f>'70'!D26*'69'!$E29</f>
        <v>0</v>
      </c>
      <c r="E27" s="28">
        <f>'70'!E26*'69'!$E29</f>
        <v>0</v>
      </c>
      <c r="F27" s="28">
        <f>'70'!F26*'69'!$E29</f>
        <v>0</v>
      </c>
      <c r="G27" s="28">
        <f>'70'!G26*'69'!$E29</f>
        <v>0</v>
      </c>
      <c r="H27" s="28">
        <f>'70'!H26*'69'!$E29</f>
        <v>0</v>
      </c>
      <c r="I27" s="28">
        <f>'70'!I26*'69'!$E29</f>
        <v>0</v>
      </c>
      <c r="J27" s="28">
        <f>'70'!J26*'69'!$E29</f>
        <v>0</v>
      </c>
      <c r="K27" s="28">
        <f>'70'!K26*'69'!$E29</f>
        <v>0</v>
      </c>
      <c r="L27" s="28">
        <f>'70'!L26*'69'!$E29</f>
        <v>0</v>
      </c>
      <c r="M27" s="28">
        <f>'70'!M26*'69'!$E29</f>
        <v>0</v>
      </c>
      <c r="N27" s="28">
        <f>'70'!N26*'69'!$E29</f>
        <v>0</v>
      </c>
      <c r="O27" s="28">
        <f>'70'!O26*'69'!$E29</f>
        <v>0</v>
      </c>
      <c r="P27" s="28">
        <f>SUM(B27:O27)</f>
        <v>0</v>
      </c>
    </row>
    <row r="28" spans="1:16">
      <c r="A28" s="18" t="s">
        <v>91</v>
      </c>
      <c r="B28" s="28">
        <f>'70'!B27*'69'!$E30</f>
        <v>0</v>
      </c>
      <c r="C28" s="28">
        <f>'70'!C27*'69'!$E30</f>
        <v>0</v>
      </c>
      <c r="D28" s="28">
        <f>'70'!D27*'69'!$E30</f>
        <v>0</v>
      </c>
      <c r="E28" s="28">
        <f>'70'!E27*'69'!$E30</f>
        <v>0</v>
      </c>
      <c r="F28" s="28">
        <f>'70'!F27*'69'!$E30</f>
        <v>0</v>
      </c>
      <c r="G28" s="28">
        <f>'70'!G27*'69'!$E30</f>
        <v>0</v>
      </c>
      <c r="H28" s="28">
        <f>'70'!H27*'69'!$E30</f>
        <v>0</v>
      </c>
      <c r="I28" s="28">
        <f>'70'!I27*'69'!$E30</f>
        <v>0</v>
      </c>
      <c r="J28" s="28">
        <f>'70'!J27*'69'!$E30</f>
        <v>0</v>
      </c>
      <c r="K28" s="28">
        <f>'70'!K27*'69'!$E30</f>
        <v>0</v>
      </c>
      <c r="L28" s="28">
        <f>'70'!L27*'69'!$E30</f>
        <v>0</v>
      </c>
      <c r="M28" s="28">
        <f>'70'!M27*'69'!$E30</f>
        <v>0</v>
      </c>
      <c r="N28" s="28">
        <f>'70'!N27*'69'!$E30</f>
        <v>0</v>
      </c>
      <c r="O28" s="28">
        <f>'70'!O27*'69'!$E30</f>
        <v>0</v>
      </c>
      <c r="P28" s="28">
        <f>SUM(B28:O28)</f>
        <v>0</v>
      </c>
    </row>
    <row r="29" spans="1:16">
      <c r="A29" s="18" t="s">
        <v>292</v>
      </c>
      <c r="B29" s="28">
        <f>'70'!B28*'69'!$E31</f>
        <v>0</v>
      </c>
      <c r="C29" s="28">
        <f>'70'!C28*'69'!$E31</f>
        <v>0</v>
      </c>
      <c r="D29" s="28">
        <f>'70'!D28*'69'!$E31</f>
        <v>0</v>
      </c>
      <c r="E29" s="28">
        <f>'70'!E28*'69'!$E31</f>
        <v>0</v>
      </c>
      <c r="F29" s="28">
        <f>'70'!F28*'69'!$E31</f>
        <v>0</v>
      </c>
      <c r="G29" s="28">
        <f>'70'!G28*'69'!$E31</f>
        <v>0</v>
      </c>
      <c r="H29" s="28">
        <f>'70'!H28*'69'!$E31</f>
        <v>0</v>
      </c>
      <c r="I29" s="28">
        <f>'70'!I28*'69'!$E31</f>
        <v>0</v>
      </c>
      <c r="J29" s="28">
        <f>'70'!J28*'69'!$E31</f>
        <v>0</v>
      </c>
      <c r="K29" s="28">
        <f>'70'!K28*'69'!$E31</f>
        <v>0</v>
      </c>
      <c r="L29" s="28">
        <f>'70'!L28*'69'!$E31</f>
        <v>0</v>
      </c>
      <c r="M29" s="28">
        <f>'70'!M28*'69'!$E31</f>
        <v>0</v>
      </c>
      <c r="N29" s="28">
        <f>'70'!N28*'69'!$E31</f>
        <v>0</v>
      </c>
      <c r="O29" s="28">
        <f>'70'!O28*'69'!$E31</f>
        <v>0</v>
      </c>
      <c r="P29" s="28">
        <f>SUM(B29:O29)</f>
        <v>0</v>
      </c>
    </row>
    <row r="30" spans="1:16">
      <c r="A30" s="18" t="s">
        <v>291</v>
      </c>
      <c r="B30" s="28">
        <f>'70'!B29*'69'!$E32</f>
        <v>0</v>
      </c>
      <c r="C30" s="28">
        <f>'70'!C29*'69'!$E32</f>
        <v>0</v>
      </c>
      <c r="D30" s="28">
        <f>'70'!D29*'69'!$E32</f>
        <v>0</v>
      </c>
      <c r="E30" s="28">
        <f>'70'!E29*'69'!$E32</f>
        <v>0</v>
      </c>
      <c r="F30" s="28">
        <f>'70'!F29*'69'!$E32</f>
        <v>0</v>
      </c>
      <c r="G30" s="28">
        <f>'70'!G29*'69'!$E32</f>
        <v>0</v>
      </c>
      <c r="H30" s="28">
        <f>'70'!H29*'69'!$E32</f>
        <v>0</v>
      </c>
      <c r="I30" s="28">
        <f>'70'!I29*'69'!$E32</f>
        <v>0</v>
      </c>
      <c r="J30" s="28">
        <f>'70'!J29*'69'!$E32</f>
        <v>0</v>
      </c>
      <c r="K30" s="28">
        <f>'70'!K29*'69'!$E32</f>
        <v>0</v>
      </c>
      <c r="L30" s="28">
        <f>'70'!L29*'69'!$E32</f>
        <v>0</v>
      </c>
      <c r="M30" s="28">
        <f>'70'!M29*'69'!$E32</f>
        <v>0</v>
      </c>
      <c r="N30" s="28">
        <f>'70'!N29*'69'!$E32</f>
        <v>0</v>
      </c>
      <c r="O30" s="28">
        <f>'70'!O29*'69'!$E32</f>
        <v>0</v>
      </c>
      <c r="P30" s="28">
        <f>SUM(B30:O30)</f>
        <v>0</v>
      </c>
    </row>
    <row r="31" spans="1:16">
      <c r="A31" s="18" t="s">
        <v>290</v>
      </c>
      <c r="B31" s="28">
        <f>'70'!B30*'69'!$E33</f>
        <v>0</v>
      </c>
      <c r="C31" s="28">
        <f>'70'!C30*'69'!$E33</f>
        <v>0</v>
      </c>
      <c r="D31" s="28">
        <f>'70'!D30*'69'!$E33</f>
        <v>0</v>
      </c>
      <c r="E31" s="28">
        <f>'70'!E30*'69'!$E33</f>
        <v>0</v>
      </c>
      <c r="F31" s="28">
        <f>'70'!F30*'69'!$E33</f>
        <v>0</v>
      </c>
      <c r="G31" s="28">
        <f>'70'!G30*'69'!$E33</f>
        <v>0</v>
      </c>
      <c r="H31" s="28">
        <f>'70'!H30*'69'!$E33</f>
        <v>0</v>
      </c>
      <c r="I31" s="28">
        <f>'70'!I30*'69'!$E33</f>
        <v>0</v>
      </c>
      <c r="J31" s="28">
        <f>'70'!J30*'69'!$E33</f>
        <v>0</v>
      </c>
      <c r="K31" s="28">
        <f>'70'!K30*'69'!$E33</f>
        <v>0</v>
      </c>
      <c r="L31" s="28">
        <f>'70'!L30*'69'!$E33</f>
        <v>0</v>
      </c>
      <c r="M31" s="28">
        <f>'70'!M30*'69'!$E33</f>
        <v>0</v>
      </c>
      <c r="N31" s="28">
        <f>'70'!N30*'69'!$E33</f>
        <v>0</v>
      </c>
      <c r="O31" s="28">
        <f>'70'!O30*'69'!$E33</f>
        <v>0</v>
      </c>
      <c r="P31" s="28">
        <f>SUM(B31:O31)</f>
        <v>0</v>
      </c>
    </row>
    <row r="32" spans="1:16">
      <c r="A32" s="18" t="s">
        <v>271</v>
      </c>
      <c r="B32" s="28">
        <f>'70'!B31*'69'!$E34</f>
        <v>0</v>
      </c>
      <c r="C32" s="28">
        <f>'70'!C31*'69'!$E34</f>
        <v>0</v>
      </c>
      <c r="D32" s="28">
        <f>'70'!D31*'69'!$E34</f>
        <v>0</v>
      </c>
      <c r="E32" s="28">
        <f>'70'!E31*'69'!$E34</f>
        <v>0</v>
      </c>
      <c r="F32" s="28">
        <f>'70'!F31*'69'!$E34</f>
        <v>0</v>
      </c>
      <c r="G32" s="28">
        <f>'70'!G31*'69'!$E34</f>
        <v>0</v>
      </c>
      <c r="H32" s="28">
        <f>'70'!H31*'69'!$E34</f>
        <v>0</v>
      </c>
      <c r="I32" s="28">
        <f>'70'!I31*'69'!$E34</f>
        <v>0</v>
      </c>
      <c r="J32" s="28">
        <f>'70'!J31*'69'!$E34</f>
        <v>0</v>
      </c>
      <c r="K32" s="28">
        <f>'70'!K31*'69'!$E34</f>
        <v>0</v>
      </c>
      <c r="L32" s="28">
        <f>'70'!L31*'69'!$E34</f>
        <v>0</v>
      </c>
      <c r="M32" s="28">
        <f>'70'!M31*'69'!$E34</f>
        <v>0</v>
      </c>
      <c r="N32" s="28">
        <f>'70'!N31*'69'!$E34</f>
        <v>0</v>
      </c>
      <c r="O32" s="28">
        <f>'70'!O31*'69'!$E34</f>
        <v>0</v>
      </c>
      <c r="P32" s="28">
        <f>SUM(B32:O32)</f>
        <v>0</v>
      </c>
    </row>
    <row r="34" spans="1:16">
      <c r="A34" s="20" t="s">
        <v>337</v>
      </c>
      <c r="B34" s="29">
        <f>SUM(B8:B33)</f>
        <v>0</v>
      </c>
      <c r="C34" s="29">
        <f t="shared" ref="C34:P34" si="0">SUM(C8:C33)</f>
        <v>0</v>
      </c>
      <c r="D34" s="29">
        <f t="shared" si="0"/>
        <v>0</v>
      </c>
      <c r="E34" s="29">
        <f t="shared" si="0"/>
        <v>0</v>
      </c>
      <c r="F34" s="29">
        <f t="shared" si="0"/>
        <v>0</v>
      </c>
      <c r="G34" s="29">
        <f t="shared" si="0"/>
        <v>0</v>
      </c>
      <c r="H34" s="29">
        <f t="shared" si="0"/>
        <v>0</v>
      </c>
      <c r="I34" s="29">
        <f t="shared" si="0"/>
        <v>0</v>
      </c>
      <c r="J34" s="29">
        <f t="shared" si="0"/>
        <v>0</v>
      </c>
      <c r="K34" s="29">
        <f t="shared" si="0"/>
        <v>0</v>
      </c>
      <c r="L34" s="29">
        <f t="shared" si="0"/>
        <v>0</v>
      </c>
      <c r="M34" s="29">
        <f t="shared" si="0"/>
        <v>0</v>
      </c>
      <c r="N34" s="29">
        <f t="shared" si="0"/>
        <v>0</v>
      </c>
      <c r="O34" s="29">
        <f t="shared" si="0"/>
        <v>0</v>
      </c>
      <c r="P34" s="29">
        <f t="shared" si="0"/>
        <v>0</v>
      </c>
    </row>
  </sheetData>
  <pageMargins left="0.7" right="0.7" top="0.75" bottom="0.75" header="0.3" footer="0.3"/>
  <pageSetup scale="74" fitToHeight="1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4.44140625" style="18" customWidth="1"/>
    <col min="2" max="16384" width="9.33203125" style="18"/>
  </cols>
  <sheetData>
    <row r="1" spans="1:16">
      <c r="A1" s="18" t="s">
        <v>366</v>
      </c>
    </row>
    <row r="2" spans="1:16" ht="21">
      <c r="A2" s="18" t="s">
        <v>1</v>
      </c>
      <c r="C2" s="254" t="s">
        <v>1325</v>
      </c>
      <c r="D2" s="254"/>
      <c r="E2" s="254"/>
      <c r="F2" s="254"/>
      <c r="G2" s="254"/>
      <c r="H2" s="253"/>
    </row>
    <row r="3" spans="1:16">
      <c r="A3" s="18" t="s">
        <v>117</v>
      </c>
    </row>
    <row r="4" spans="1:16">
      <c r="A4" s="18" t="s">
        <v>365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35">
        <v>4.8000000000000001E-2</v>
      </c>
      <c r="M31" s="35">
        <v>0.95199999999999996</v>
      </c>
      <c r="N31" s="18" t="s">
        <v>46</v>
      </c>
      <c r="O31" s="18" t="s">
        <v>46</v>
      </c>
      <c r="P31" s="18" t="s">
        <v>47</v>
      </c>
    </row>
  </sheetData>
  <pageMargins left="0.7" right="0.7" top="0.75" bottom="0.75" header="0.3" footer="0.3"/>
  <pageSetup scale="77" fitToHeight="1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4.109375" style="18" customWidth="1"/>
    <col min="2" max="11" width="9.44140625" style="28" bestFit="1" customWidth="1"/>
    <col min="12" max="12" width="8.77734375" style="28" bestFit="1" customWidth="1"/>
    <col min="13" max="13" width="21.33203125" style="28" bestFit="1" customWidth="1"/>
    <col min="14" max="15" width="9.44140625" style="28" bestFit="1" customWidth="1"/>
    <col min="16" max="16" width="13" style="28" bestFit="1" customWidth="1"/>
    <col min="17" max="16384" width="9.33203125" style="18"/>
  </cols>
  <sheetData>
    <row r="1" spans="1:16">
      <c r="A1" s="18" t="s">
        <v>369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368</v>
      </c>
    </row>
    <row r="7" spans="1:16">
      <c r="A7" s="20" t="s">
        <v>151</v>
      </c>
      <c r="B7" s="29" t="s">
        <v>100</v>
      </c>
      <c r="C7" s="29" t="s">
        <v>99</v>
      </c>
      <c r="D7" s="29" t="s">
        <v>98</v>
      </c>
      <c r="E7" s="29" t="s">
        <v>97</v>
      </c>
      <c r="F7" s="29" t="s">
        <v>96</v>
      </c>
      <c r="G7" s="29" t="s">
        <v>95</v>
      </c>
      <c r="H7" s="29" t="s">
        <v>367</v>
      </c>
      <c r="I7" s="29" t="s">
        <v>341</v>
      </c>
      <c r="J7" s="29" t="s">
        <v>92</v>
      </c>
      <c r="K7" s="29" t="s">
        <v>91</v>
      </c>
      <c r="L7" s="29" t="s">
        <v>90</v>
      </c>
      <c r="M7" s="29" t="s">
        <v>89</v>
      </c>
      <c r="N7" s="29" t="s">
        <v>88</v>
      </c>
      <c r="O7" s="29" t="s">
        <v>87</v>
      </c>
      <c r="P7" s="29" t="s">
        <v>86</v>
      </c>
    </row>
    <row r="8" spans="1:16">
      <c r="A8" s="18" t="s">
        <v>308</v>
      </c>
      <c r="B8" s="28">
        <f>'70'!B7*'69'!$F10</f>
        <v>0</v>
      </c>
      <c r="C8" s="28">
        <f>'70'!C7*'69'!$F10</f>
        <v>0</v>
      </c>
      <c r="D8" s="28">
        <f>'70'!D7*'69'!$F10</f>
        <v>0</v>
      </c>
      <c r="E8" s="28">
        <f>'70'!E7*'69'!$F10</f>
        <v>0</v>
      </c>
      <c r="F8" s="28">
        <f>'70'!F7*'69'!$F10</f>
        <v>0</v>
      </c>
      <c r="G8" s="28">
        <f>'70'!G7*'69'!$F10</f>
        <v>0</v>
      </c>
      <c r="H8" s="28">
        <f>'70'!H7*'69'!$F10</f>
        <v>0</v>
      </c>
      <c r="I8" s="28">
        <f>'70'!I7*'69'!$F10</f>
        <v>0</v>
      </c>
      <c r="J8" s="28">
        <f>'70'!J7*'69'!$F10</f>
        <v>0</v>
      </c>
      <c r="K8" s="28">
        <f>'70'!K7*'69'!$F10</f>
        <v>0</v>
      </c>
      <c r="L8" s="28">
        <f>'70'!L7*'69'!$F10</f>
        <v>0</v>
      </c>
      <c r="M8" s="28">
        <f>'70'!M7*'69'!$F10</f>
        <v>0</v>
      </c>
      <c r="N8" s="28">
        <f>'70'!N7*'69'!$F10</f>
        <v>0</v>
      </c>
      <c r="O8" s="28">
        <f>'70'!O7*'69'!$F10</f>
        <v>0</v>
      </c>
      <c r="P8" s="28">
        <f>SUM(B8:O8)</f>
        <v>0</v>
      </c>
    </row>
    <row r="9" spans="1:16">
      <c r="A9" s="18" t="s">
        <v>307</v>
      </c>
      <c r="B9" s="28">
        <f>'70'!B8*'69'!$F11</f>
        <v>0</v>
      </c>
      <c r="C9" s="28">
        <f>'70'!C8*'69'!$F11</f>
        <v>0</v>
      </c>
      <c r="D9" s="28">
        <f>'70'!D8*'69'!$F11</f>
        <v>0</v>
      </c>
      <c r="E9" s="28">
        <f>'70'!E8*'69'!$F11</f>
        <v>0</v>
      </c>
      <c r="F9" s="28">
        <f>'70'!F8*'69'!$F11</f>
        <v>0</v>
      </c>
      <c r="G9" s="28">
        <f>'70'!G8*'69'!$F11</f>
        <v>0</v>
      </c>
      <c r="H9" s="28">
        <f>'70'!H8*'69'!$F11</f>
        <v>0</v>
      </c>
      <c r="I9" s="28">
        <f>'70'!I8*'69'!$F11</f>
        <v>0</v>
      </c>
      <c r="J9" s="28">
        <f>'70'!J8*'69'!$F11</f>
        <v>0</v>
      </c>
      <c r="K9" s="28">
        <f>'70'!K8*'69'!$F11</f>
        <v>0</v>
      </c>
      <c r="L9" s="28">
        <f>'70'!L8*'69'!$F11</f>
        <v>0</v>
      </c>
      <c r="M9" s="28">
        <f>'70'!M8*'69'!$F11</f>
        <v>0</v>
      </c>
      <c r="N9" s="28">
        <f>'70'!N8*'69'!$F11</f>
        <v>0</v>
      </c>
      <c r="O9" s="28">
        <f>'70'!O8*'69'!$F11</f>
        <v>0</v>
      </c>
      <c r="P9" s="28">
        <f>SUM(B9:O9)</f>
        <v>0</v>
      </c>
    </row>
    <row r="10" spans="1:16">
      <c r="A10" s="18" t="s">
        <v>306</v>
      </c>
      <c r="B10" s="28">
        <f>'70'!B9*'69'!$F12</f>
        <v>0</v>
      </c>
      <c r="C10" s="28">
        <f>'70'!C9*'69'!$F12</f>
        <v>0</v>
      </c>
      <c r="D10" s="28">
        <f>'70'!D9*'69'!$F12</f>
        <v>0</v>
      </c>
      <c r="E10" s="28">
        <f>'70'!E9*'69'!$F12</f>
        <v>0</v>
      </c>
      <c r="F10" s="28">
        <f>'70'!F9*'69'!$F12</f>
        <v>0</v>
      </c>
      <c r="G10" s="28">
        <f>'70'!G9*'69'!$F12</f>
        <v>0</v>
      </c>
      <c r="H10" s="28">
        <f>'70'!H9*'69'!$F12</f>
        <v>0</v>
      </c>
      <c r="I10" s="28">
        <f>'70'!I9*'69'!$F12</f>
        <v>0</v>
      </c>
      <c r="J10" s="28">
        <f>'70'!J9*'69'!$F12</f>
        <v>0</v>
      </c>
      <c r="K10" s="28">
        <f>'70'!K9*'69'!$F12</f>
        <v>0</v>
      </c>
      <c r="L10" s="28">
        <f>'70'!L9*'69'!$F12</f>
        <v>0</v>
      </c>
      <c r="M10" s="28">
        <f>'70'!M9*'69'!$F12</f>
        <v>0</v>
      </c>
      <c r="N10" s="28">
        <f>'70'!N9*'69'!$F12</f>
        <v>0</v>
      </c>
      <c r="O10" s="28">
        <f>'70'!O9*'69'!$F12</f>
        <v>0</v>
      </c>
      <c r="P10" s="28">
        <f>SUM(B10:O10)</f>
        <v>0</v>
      </c>
    </row>
    <row r="11" spans="1:16">
      <c r="A11" s="18" t="s">
        <v>305</v>
      </c>
      <c r="B11" s="28">
        <f>'70'!B10*'69'!$F13</f>
        <v>0</v>
      </c>
      <c r="C11" s="28">
        <f>'70'!C10*'69'!$F13</f>
        <v>0</v>
      </c>
      <c r="D11" s="28">
        <f>'70'!D10*'69'!$F13</f>
        <v>0</v>
      </c>
      <c r="E11" s="28">
        <f>'70'!E10*'69'!$F13</f>
        <v>0</v>
      </c>
      <c r="F11" s="28">
        <f>'70'!F10*'69'!$F13</f>
        <v>0</v>
      </c>
      <c r="G11" s="28">
        <f>'70'!G10*'69'!$F13</f>
        <v>0</v>
      </c>
      <c r="H11" s="28">
        <f>'70'!H10*'69'!$F13</f>
        <v>0</v>
      </c>
      <c r="I11" s="28">
        <f>'70'!I10*'69'!$F13</f>
        <v>0</v>
      </c>
      <c r="J11" s="28">
        <f>'70'!J10*'69'!$F13</f>
        <v>0</v>
      </c>
      <c r="K11" s="28">
        <f>'70'!K10*'69'!$F13</f>
        <v>0</v>
      </c>
      <c r="L11" s="28">
        <f>'70'!L10*'69'!$F13</f>
        <v>0</v>
      </c>
      <c r="M11" s="28">
        <f>'70'!M10*'69'!$F13</f>
        <v>0</v>
      </c>
      <c r="N11" s="28">
        <f>'70'!N10*'69'!$F13</f>
        <v>0</v>
      </c>
      <c r="O11" s="28">
        <f>'70'!O10*'69'!$F13</f>
        <v>0</v>
      </c>
      <c r="P11" s="28">
        <f>SUM(B11:O11)</f>
        <v>0</v>
      </c>
    </row>
    <row r="12" spans="1:16">
      <c r="A12" s="18" t="s">
        <v>98</v>
      </c>
      <c r="B12" s="28">
        <f>'70'!B11*'69'!$F14</f>
        <v>0</v>
      </c>
      <c r="C12" s="28">
        <f>'70'!C11*'69'!$F14</f>
        <v>0</v>
      </c>
      <c r="D12" s="28">
        <f>'70'!D11*'69'!$F14</f>
        <v>0</v>
      </c>
      <c r="E12" s="28">
        <f>'70'!E11*'69'!$F14</f>
        <v>0</v>
      </c>
      <c r="F12" s="28">
        <f>'70'!F11*'69'!$F14</f>
        <v>0</v>
      </c>
      <c r="G12" s="28">
        <f>'70'!G11*'69'!$F14</f>
        <v>0</v>
      </c>
      <c r="H12" s="28">
        <f>'70'!H11*'69'!$F14</f>
        <v>0</v>
      </c>
      <c r="I12" s="28">
        <f>'70'!I11*'69'!$F14</f>
        <v>0</v>
      </c>
      <c r="J12" s="28">
        <f>'70'!J11*'69'!$F14</f>
        <v>0</v>
      </c>
      <c r="K12" s="28">
        <f>'70'!K11*'69'!$F14</f>
        <v>0</v>
      </c>
      <c r="L12" s="28">
        <f>'70'!L11*'69'!$F14</f>
        <v>0</v>
      </c>
      <c r="M12" s="28">
        <f>'70'!M11*'69'!$F14</f>
        <v>0</v>
      </c>
      <c r="N12" s="28">
        <f>'70'!N11*'69'!$F14</f>
        <v>0</v>
      </c>
      <c r="O12" s="28">
        <f>'70'!O11*'69'!$F14</f>
        <v>0</v>
      </c>
      <c r="P12" s="28">
        <f>SUM(B12:O12)</f>
        <v>0</v>
      </c>
    </row>
    <row r="13" spans="1:16">
      <c r="A13" s="18" t="s">
        <v>89</v>
      </c>
      <c r="B13" s="28">
        <f>'70'!B12*'69'!$F15</f>
        <v>0</v>
      </c>
      <c r="C13" s="28">
        <f>'70'!C12*'69'!$F15</f>
        <v>0</v>
      </c>
      <c r="D13" s="28">
        <f>'70'!D12*'69'!$F15</f>
        <v>0</v>
      </c>
      <c r="E13" s="28">
        <f>'70'!E12*'69'!$F15</f>
        <v>0</v>
      </c>
      <c r="F13" s="28">
        <f>'70'!F12*'69'!$F15</f>
        <v>0</v>
      </c>
      <c r="G13" s="28">
        <f>'70'!G12*'69'!$F15</f>
        <v>0</v>
      </c>
      <c r="H13" s="28">
        <f>'70'!H12*'69'!$F15</f>
        <v>0</v>
      </c>
      <c r="I13" s="28">
        <f>'70'!I12*'69'!$F15</f>
        <v>0</v>
      </c>
      <c r="J13" s="28">
        <f>'70'!J12*'69'!$F15</f>
        <v>0</v>
      </c>
      <c r="K13" s="28">
        <f>'70'!K12*'69'!$F15</f>
        <v>0</v>
      </c>
      <c r="L13" s="28">
        <f>'70'!L12*'69'!$F15</f>
        <v>0</v>
      </c>
      <c r="M13" s="28">
        <f>'70'!M12*'69'!$F15</f>
        <v>1003298.2534680872</v>
      </c>
      <c r="N13" s="28">
        <f>'70'!N12*'69'!$F15</f>
        <v>0</v>
      </c>
      <c r="O13" s="28">
        <f>'70'!O12*'69'!$F15</f>
        <v>0</v>
      </c>
      <c r="P13" s="28">
        <f>SUM(B13:O13)</f>
        <v>1003298.2534680872</v>
      </c>
    </row>
    <row r="14" spans="1:16">
      <c r="A14" s="18" t="s">
        <v>304</v>
      </c>
      <c r="B14" s="28">
        <f>'70'!B13*'69'!$F16</f>
        <v>0</v>
      </c>
      <c r="C14" s="28">
        <f>'70'!C13*'69'!$F16</f>
        <v>0</v>
      </c>
      <c r="D14" s="28">
        <f>'70'!D13*'69'!$F16</f>
        <v>0</v>
      </c>
      <c r="E14" s="28">
        <f>'70'!E13*'69'!$F16</f>
        <v>0</v>
      </c>
      <c r="F14" s="28">
        <f>'70'!F13*'69'!$F16</f>
        <v>0</v>
      </c>
      <c r="G14" s="28">
        <f>'70'!G13*'69'!$F16</f>
        <v>0</v>
      </c>
      <c r="H14" s="28">
        <f>'70'!H13*'69'!$F16</f>
        <v>0</v>
      </c>
      <c r="I14" s="28">
        <f>'70'!I13*'69'!$F16</f>
        <v>0</v>
      </c>
      <c r="J14" s="28">
        <f>'70'!J13*'69'!$F16</f>
        <v>0</v>
      </c>
      <c r="K14" s="28">
        <f>'70'!K13*'69'!$F16</f>
        <v>0</v>
      </c>
      <c r="L14" s="28">
        <f>'70'!L13*'69'!$F16</f>
        <v>0</v>
      </c>
      <c r="M14" s="28">
        <f>'70'!M13*'69'!$F16</f>
        <v>0</v>
      </c>
      <c r="N14" s="28">
        <f>'70'!N13*'69'!$F16</f>
        <v>0</v>
      </c>
      <c r="O14" s="28">
        <f>'70'!O13*'69'!$F16</f>
        <v>0</v>
      </c>
      <c r="P14" s="28">
        <f>SUM(B14:O14)</f>
        <v>0</v>
      </c>
    </row>
    <row r="15" spans="1:16">
      <c r="A15" s="18" t="s">
        <v>303</v>
      </c>
      <c r="B15" s="28">
        <f>'70'!B14*'69'!$F17</f>
        <v>0</v>
      </c>
      <c r="C15" s="28">
        <f>'70'!C14*'69'!$F17</f>
        <v>0</v>
      </c>
      <c r="D15" s="28">
        <f>'70'!D14*'69'!$F17</f>
        <v>0</v>
      </c>
      <c r="E15" s="28">
        <f>'70'!E14*'69'!$F17</f>
        <v>0</v>
      </c>
      <c r="F15" s="28">
        <f>'70'!F14*'69'!$F17</f>
        <v>0</v>
      </c>
      <c r="G15" s="28">
        <f>'70'!G14*'69'!$F17</f>
        <v>0</v>
      </c>
      <c r="H15" s="28">
        <f>'70'!H14*'69'!$F17</f>
        <v>0</v>
      </c>
      <c r="I15" s="28">
        <f>'70'!I14*'69'!$F17</f>
        <v>0</v>
      </c>
      <c r="J15" s="28">
        <f>'70'!J14*'69'!$F17</f>
        <v>0</v>
      </c>
      <c r="K15" s="28">
        <f>'70'!K14*'69'!$F17</f>
        <v>0</v>
      </c>
      <c r="L15" s="28">
        <f>'70'!L14*'69'!$F17</f>
        <v>0</v>
      </c>
      <c r="M15" s="28">
        <f>'70'!M14*'69'!$F17</f>
        <v>0</v>
      </c>
      <c r="N15" s="28">
        <f>'70'!N14*'69'!$F17</f>
        <v>0</v>
      </c>
      <c r="O15" s="28">
        <f>'70'!O14*'69'!$F17</f>
        <v>0</v>
      </c>
      <c r="P15" s="28">
        <f>SUM(B15:O15)</f>
        <v>0</v>
      </c>
    </row>
    <row r="16" spans="1:16">
      <c r="A16" s="18" t="s">
        <v>302</v>
      </c>
      <c r="B16" s="28">
        <f>'70'!B15*'69'!$F18</f>
        <v>0</v>
      </c>
      <c r="C16" s="28">
        <f>'70'!C15*'69'!$F18</f>
        <v>0</v>
      </c>
      <c r="D16" s="28">
        <f>'70'!D15*'69'!$F18</f>
        <v>0</v>
      </c>
      <c r="E16" s="28">
        <f>'70'!E15*'69'!$F18</f>
        <v>0</v>
      </c>
      <c r="F16" s="28">
        <f>'70'!F15*'69'!$F18</f>
        <v>0</v>
      </c>
      <c r="G16" s="28">
        <f>'70'!G15*'69'!$F18</f>
        <v>0</v>
      </c>
      <c r="H16" s="28">
        <f>'70'!H15*'69'!$F18</f>
        <v>0</v>
      </c>
      <c r="I16" s="28">
        <f>'70'!I15*'69'!$F18</f>
        <v>0</v>
      </c>
      <c r="J16" s="28">
        <f>'70'!J15*'69'!$F18</f>
        <v>0</v>
      </c>
      <c r="K16" s="28">
        <f>'70'!K15*'69'!$F18</f>
        <v>0</v>
      </c>
      <c r="L16" s="28">
        <f>'70'!L15*'69'!$F18</f>
        <v>0</v>
      </c>
      <c r="M16" s="28">
        <f>'70'!M15*'69'!$F18</f>
        <v>0</v>
      </c>
      <c r="N16" s="28">
        <f>'70'!N15*'69'!$F18</f>
        <v>0</v>
      </c>
      <c r="O16" s="28">
        <f>'70'!O15*'69'!$F18</f>
        <v>0</v>
      </c>
      <c r="P16" s="28">
        <f>SUM(B16:O16)</f>
        <v>0</v>
      </c>
    </row>
    <row r="17" spans="1:16">
      <c r="A17" s="18" t="s">
        <v>301</v>
      </c>
      <c r="B17" s="28">
        <f>'70'!B16*'69'!$F19</f>
        <v>0</v>
      </c>
      <c r="C17" s="28">
        <f>'70'!C16*'69'!$F19</f>
        <v>0</v>
      </c>
      <c r="D17" s="28">
        <f>'70'!D16*'69'!$F19</f>
        <v>0</v>
      </c>
      <c r="E17" s="28">
        <f>'70'!E16*'69'!$F19</f>
        <v>0</v>
      </c>
      <c r="F17" s="28">
        <f>'70'!F16*'69'!$F19</f>
        <v>0</v>
      </c>
      <c r="G17" s="28">
        <f>'70'!G16*'69'!$F19</f>
        <v>0</v>
      </c>
      <c r="H17" s="28">
        <f>'70'!H16*'69'!$F19</f>
        <v>0</v>
      </c>
      <c r="I17" s="28">
        <f>'70'!I16*'69'!$F19</f>
        <v>0</v>
      </c>
      <c r="J17" s="28">
        <f>'70'!J16*'69'!$F19</f>
        <v>0</v>
      </c>
      <c r="K17" s="28">
        <f>'70'!K16*'69'!$F19</f>
        <v>0</v>
      </c>
      <c r="L17" s="28">
        <f>'70'!L16*'69'!$F19</f>
        <v>0</v>
      </c>
      <c r="M17" s="28">
        <f>'70'!M16*'69'!$F19</f>
        <v>0</v>
      </c>
      <c r="N17" s="28">
        <f>'70'!N16*'69'!$F19</f>
        <v>0</v>
      </c>
      <c r="O17" s="28">
        <f>'70'!O16*'69'!$F19</f>
        <v>0</v>
      </c>
      <c r="P17" s="28">
        <f>SUM(B17:O17)</f>
        <v>0</v>
      </c>
    </row>
    <row r="18" spans="1:16">
      <c r="A18" s="18" t="s">
        <v>300</v>
      </c>
      <c r="B18" s="28">
        <f>'70'!B17*'69'!$F20</f>
        <v>0</v>
      </c>
      <c r="C18" s="28">
        <f>'70'!C17*'69'!$F20</f>
        <v>0</v>
      </c>
      <c r="D18" s="28">
        <f>'70'!D17*'69'!$F20</f>
        <v>0</v>
      </c>
      <c r="E18" s="28">
        <f>'70'!E17*'69'!$F20</f>
        <v>0</v>
      </c>
      <c r="F18" s="28">
        <f>'70'!F17*'69'!$F20</f>
        <v>0</v>
      </c>
      <c r="G18" s="28">
        <f>'70'!G17*'69'!$F20</f>
        <v>0</v>
      </c>
      <c r="H18" s="28">
        <f>'70'!H17*'69'!$F20</f>
        <v>0</v>
      </c>
      <c r="I18" s="28">
        <f>'70'!I17*'69'!$F20</f>
        <v>0</v>
      </c>
      <c r="J18" s="28">
        <f>'70'!J17*'69'!$F20</f>
        <v>0</v>
      </c>
      <c r="K18" s="28">
        <f>'70'!K17*'69'!$F20</f>
        <v>0</v>
      </c>
      <c r="L18" s="28">
        <f>'70'!L17*'69'!$F20</f>
        <v>0</v>
      </c>
      <c r="M18" s="28">
        <f>'70'!M17*'69'!$F20</f>
        <v>0</v>
      </c>
      <c r="N18" s="28">
        <f>'70'!N17*'69'!$F20</f>
        <v>0</v>
      </c>
      <c r="O18" s="28">
        <f>'70'!O17*'69'!$F20</f>
        <v>0</v>
      </c>
      <c r="P18" s="28">
        <f>SUM(B18:O18)</f>
        <v>0</v>
      </c>
    </row>
    <row r="19" spans="1:16">
      <c r="A19" s="18" t="s">
        <v>299</v>
      </c>
      <c r="B19" s="28">
        <f>'70'!B18*'69'!$F21</f>
        <v>0</v>
      </c>
      <c r="C19" s="28">
        <f>'70'!C18*'69'!$F21</f>
        <v>0</v>
      </c>
      <c r="D19" s="28">
        <f>'70'!D18*'69'!$F21</f>
        <v>0</v>
      </c>
      <c r="E19" s="28">
        <f>'70'!E18*'69'!$F21</f>
        <v>0</v>
      </c>
      <c r="F19" s="28">
        <f>'70'!F18*'69'!$F21</f>
        <v>0</v>
      </c>
      <c r="G19" s="28">
        <f>'70'!G18*'69'!$F21</f>
        <v>0</v>
      </c>
      <c r="H19" s="28">
        <f>'70'!H18*'69'!$F21</f>
        <v>0</v>
      </c>
      <c r="I19" s="28">
        <f>'70'!I18*'69'!$F21</f>
        <v>0</v>
      </c>
      <c r="J19" s="28">
        <f>'70'!J18*'69'!$F21</f>
        <v>0</v>
      </c>
      <c r="K19" s="28">
        <f>'70'!K18*'69'!$F21</f>
        <v>0</v>
      </c>
      <c r="L19" s="28">
        <f>'70'!L18*'69'!$F21</f>
        <v>0</v>
      </c>
      <c r="M19" s="28">
        <f>'70'!M18*'69'!$F21</f>
        <v>0</v>
      </c>
      <c r="N19" s="28">
        <f>'70'!N18*'69'!$F21</f>
        <v>0</v>
      </c>
      <c r="O19" s="28">
        <f>'70'!O18*'69'!$F21</f>
        <v>0</v>
      </c>
      <c r="P19" s="28">
        <f>SUM(B19:O19)</f>
        <v>0</v>
      </c>
    </row>
    <row r="20" spans="1:16">
      <c r="A20" s="18" t="s">
        <v>298</v>
      </c>
      <c r="B20" s="28">
        <f>'70'!B19*'69'!$F22</f>
        <v>0</v>
      </c>
      <c r="C20" s="28">
        <f>'70'!C19*'69'!$F22</f>
        <v>0</v>
      </c>
      <c r="D20" s="28">
        <f>'70'!D19*'69'!$F22</f>
        <v>0</v>
      </c>
      <c r="E20" s="28">
        <f>'70'!E19*'69'!$F22</f>
        <v>0</v>
      </c>
      <c r="F20" s="28">
        <f>'70'!F19*'69'!$F22</f>
        <v>0</v>
      </c>
      <c r="G20" s="28">
        <f>'70'!G19*'69'!$F22</f>
        <v>0</v>
      </c>
      <c r="H20" s="28">
        <f>'70'!H19*'69'!$F22</f>
        <v>0</v>
      </c>
      <c r="I20" s="28">
        <f>'70'!I19*'69'!$F22</f>
        <v>0</v>
      </c>
      <c r="J20" s="28">
        <f>'70'!J19*'69'!$F22</f>
        <v>0</v>
      </c>
      <c r="K20" s="28">
        <f>'70'!K19*'69'!$F22</f>
        <v>0</v>
      </c>
      <c r="L20" s="28">
        <f>'70'!L19*'69'!$F22</f>
        <v>0</v>
      </c>
      <c r="M20" s="28">
        <f>'70'!M19*'69'!$F22</f>
        <v>0</v>
      </c>
      <c r="N20" s="28">
        <f>'70'!N19*'69'!$F22</f>
        <v>0</v>
      </c>
      <c r="O20" s="28">
        <f>'70'!O19*'69'!$F22</f>
        <v>0</v>
      </c>
      <c r="P20" s="28">
        <f>SUM(B20:O20)</f>
        <v>0</v>
      </c>
    </row>
    <row r="21" spans="1:16">
      <c r="A21" s="18" t="s">
        <v>297</v>
      </c>
      <c r="B21" s="28">
        <f>'70'!B20*'69'!$F23</f>
        <v>0</v>
      </c>
      <c r="C21" s="28">
        <f>'70'!C20*'69'!$F23</f>
        <v>0</v>
      </c>
      <c r="D21" s="28">
        <f>'70'!D20*'69'!$F23</f>
        <v>0</v>
      </c>
      <c r="E21" s="28">
        <f>'70'!E20*'69'!$F23</f>
        <v>0</v>
      </c>
      <c r="F21" s="28">
        <f>'70'!F20*'69'!$F23</f>
        <v>0</v>
      </c>
      <c r="G21" s="28">
        <f>'70'!G20*'69'!$F23</f>
        <v>0</v>
      </c>
      <c r="H21" s="28">
        <f>'70'!H20*'69'!$F23</f>
        <v>0</v>
      </c>
      <c r="I21" s="28">
        <f>'70'!I20*'69'!$F23</f>
        <v>0</v>
      </c>
      <c r="J21" s="28">
        <f>'70'!J20*'69'!$F23</f>
        <v>0</v>
      </c>
      <c r="K21" s="28">
        <f>'70'!K20*'69'!$F23</f>
        <v>0</v>
      </c>
      <c r="L21" s="28">
        <f>'70'!L20*'69'!$F23</f>
        <v>0</v>
      </c>
      <c r="M21" s="28">
        <f>'70'!M20*'69'!$F23</f>
        <v>0</v>
      </c>
      <c r="N21" s="28">
        <f>'70'!N20*'69'!$F23</f>
        <v>0</v>
      </c>
      <c r="O21" s="28">
        <f>'70'!O20*'69'!$F23</f>
        <v>0</v>
      </c>
      <c r="P21" s="28">
        <f>SUM(B21:O21)</f>
        <v>0</v>
      </c>
    </row>
    <row r="22" spans="1:16">
      <c r="A22" s="18" t="s">
        <v>296</v>
      </c>
      <c r="B22" s="28">
        <f>'70'!B21*'69'!$F24</f>
        <v>0</v>
      </c>
      <c r="C22" s="28">
        <f>'70'!C21*'69'!$F24</f>
        <v>0</v>
      </c>
      <c r="D22" s="28">
        <f>'70'!D21*'69'!$F24</f>
        <v>0</v>
      </c>
      <c r="E22" s="28">
        <f>'70'!E21*'69'!$F24</f>
        <v>0</v>
      </c>
      <c r="F22" s="28">
        <f>'70'!F21*'69'!$F24</f>
        <v>0</v>
      </c>
      <c r="G22" s="28">
        <f>'70'!G21*'69'!$F24</f>
        <v>0</v>
      </c>
      <c r="H22" s="28">
        <f>'70'!H21*'69'!$F24</f>
        <v>0</v>
      </c>
      <c r="I22" s="28">
        <f>'70'!I21*'69'!$F24</f>
        <v>0</v>
      </c>
      <c r="J22" s="28">
        <f>'70'!J21*'69'!$F24</f>
        <v>0</v>
      </c>
      <c r="K22" s="28">
        <f>'70'!K21*'69'!$F24</f>
        <v>0</v>
      </c>
      <c r="L22" s="28">
        <f>'70'!L21*'69'!$F24</f>
        <v>0</v>
      </c>
      <c r="M22" s="28">
        <f>'70'!M21*'69'!$F24</f>
        <v>0</v>
      </c>
      <c r="N22" s="28">
        <f>'70'!N21*'69'!$F24</f>
        <v>0</v>
      </c>
      <c r="O22" s="28">
        <f>'70'!O21*'69'!$F24</f>
        <v>0</v>
      </c>
      <c r="P22" s="28">
        <f>SUM(B22:O22)</f>
        <v>0</v>
      </c>
    </row>
    <row r="23" spans="1:16">
      <c r="A23" s="18" t="s">
        <v>295</v>
      </c>
      <c r="B23" s="28">
        <f>'70'!B22*'69'!$F25</f>
        <v>0</v>
      </c>
      <c r="C23" s="28">
        <f>'70'!C22*'69'!$F25</f>
        <v>0</v>
      </c>
      <c r="D23" s="28">
        <f>'70'!D22*'69'!$F25</f>
        <v>0</v>
      </c>
      <c r="E23" s="28">
        <f>'70'!E22*'69'!$F25</f>
        <v>0</v>
      </c>
      <c r="F23" s="28">
        <f>'70'!F22*'69'!$F25</f>
        <v>0</v>
      </c>
      <c r="G23" s="28">
        <f>'70'!G22*'69'!$F25</f>
        <v>0</v>
      </c>
      <c r="H23" s="28">
        <f>'70'!H22*'69'!$F25</f>
        <v>0</v>
      </c>
      <c r="I23" s="28">
        <f>'70'!I22*'69'!$F25</f>
        <v>0</v>
      </c>
      <c r="J23" s="28">
        <f>'70'!J22*'69'!$F25</f>
        <v>0</v>
      </c>
      <c r="K23" s="28">
        <f>'70'!K22*'69'!$F25</f>
        <v>0</v>
      </c>
      <c r="L23" s="28">
        <f>'70'!L22*'69'!$F25</f>
        <v>0</v>
      </c>
      <c r="M23" s="28">
        <f>'70'!M22*'69'!$F25</f>
        <v>0</v>
      </c>
      <c r="N23" s="28">
        <f>'70'!N22*'69'!$F25</f>
        <v>0</v>
      </c>
      <c r="O23" s="28">
        <f>'70'!O22*'69'!$F25</f>
        <v>0</v>
      </c>
      <c r="P23" s="28">
        <f>SUM(B23:O23)</f>
        <v>0</v>
      </c>
    </row>
    <row r="24" spans="1:16">
      <c r="A24" s="18" t="s">
        <v>87</v>
      </c>
      <c r="B24" s="28">
        <f>'70'!B23*'69'!$F26</f>
        <v>0</v>
      </c>
      <c r="C24" s="28">
        <f>'70'!C23*'69'!$F26</f>
        <v>0</v>
      </c>
      <c r="D24" s="28">
        <f>'70'!D23*'69'!$F26</f>
        <v>0</v>
      </c>
      <c r="E24" s="28">
        <f>'70'!E23*'69'!$F26</f>
        <v>0</v>
      </c>
      <c r="F24" s="28">
        <f>'70'!F23*'69'!$F26</f>
        <v>0</v>
      </c>
      <c r="G24" s="28">
        <f>'70'!G23*'69'!$F26</f>
        <v>0</v>
      </c>
      <c r="H24" s="28">
        <f>'70'!H23*'69'!$F26</f>
        <v>0</v>
      </c>
      <c r="I24" s="28">
        <f>'70'!I23*'69'!$F26</f>
        <v>0</v>
      </c>
      <c r="J24" s="28">
        <f>'70'!J23*'69'!$F26</f>
        <v>0</v>
      </c>
      <c r="K24" s="28">
        <f>'70'!K23*'69'!$F26</f>
        <v>0</v>
      </c>
      <c r="L24" s="28">
        <f>'70'!L23*'69'!$F26</f>
        <v>0</v>
      </c>
      <c r="M24" s="28">
        <f>'70'!M23*'69'!$F26</f>
        <v>0</v>
      </c>
      <c r="N24" s="28">
        <f>'70'!N23*'69'!$F26</f>
        <v>0</v>
      </c>
      <c r="O24" s="28">
        <f>'70'!O23*'69'!$F26</f>
        <v>0</v>
      </c>
      <c r="P24" s="28">
        <f>SUM(B24:O24)</f>
        <v>0</v>
      </c>
    </row>
    <row r="25" spans="1:16">
      <c r="A25" s="18" t="s">
        <v>294</v>
      </c>
      <c r="B25" s="28">
        <f>'70'!B24*'69'!$F27</f>
        <v>0</v>
      </c>
      <c r="C25" s="28">
        <f>'70'!C24*'69'!$F27</f>
        <v>0</v>
      </c>
      <c r="D25" s="28">
        <f>'70'!D24*'69'!$F27</f>
        <v>0</v>
      </c>
      <c r="E25" s="28">
        <f>'70'!E24*'69'!$F27</f>
        <v>0</v>
      </c>
      <c r="F25" s="28">
        <f>'70'!F24*'69'!$F27</f>
        <v>0</v>
      </c>
      <c r="G25" s="28">
        <f>'70'!G24*'69'!$F27</f>
        <v>0</v>
      </c>
      <c r="H25" s="28">
        <f>'70'!H24*'69'!$F27</f>
        <v>0</v>
      </c>
      <c r="I25" s="28">
        <f>'70'!I24*'69'!$F27</f>
        <v>0</v>
      </c>
      <c r="J25" s="28">
        <f>'70'!J24*'69'!$F27</f>
        <v>0</v>
      </c>
      <c r="K25" s="28">
        <f>'70'!K24*'69'!$F27</f>
        <v>0</v>
      </c>
      <c r="L25" s="28">
        <f>'70'!L24*'69'!$F27</f>
        <v>0</v>
      </c>
      <c r="M25" s="28">
        <f>'70'!M24*'69'!$F27</f>
        <v>0</v>
      </c>
      <c r="N25" s="28">
        <f>'70'!N24*'69'!$F27</f>
        <v>0</v>
      </c>
      <c r="O25" s="28">
        <f>'70'!O24*'69'!$F27</f>
        <v>0</v>
      </c>
      <c r="P25" s="28">
        <f>SUM(B25:O25)</f>
        <v>0</v>
      </c>
    </row>
    <row r="26" spans="1:16">
      <c r="A26" s="18" t="s">
        <v>293</v>
      </c>
      <c r="B26" s="28">
        <f>'70'!B25*'69'!$F28</f>
        <v>0</v>
      </c>
      <c r="C26" s="28">
        <f>'70'!C25*'69'!$F28</f>
        <v>0</v>
      </c>
      <c r="D26" s="28">
        <f>'70'!D25*'69'!$F28</f>
        <v>0</v>
      </c>
      <c r="E26" s="28">
        <f>'70'!E25*'69'!$F28</f>
        <v>0</v>
      </c>
      <c r="F26" s="28">
        <f>'70'!F25*'69'!$F28</f>
        <v>0</v>
      </c>
      <c r="G26" s="28">
        <f>'70'!G25*'69'!$F28</f>
        <v>0</v>
      </c>
      <c r="H26" s="28">
        <f>'70'!H25*'69'!$F28</f>
        <v>0</v>
      </c>
      <c r="I26" s="28">
        <f>'70'!I25*'69'!$F28</f>
        <v>0</v>
      </c>
      <c r="J26" s="28">
        <f>'70'!J25*'69'!$F28</f>
        <v>0</v>
      </c>
      <c r="K26" s="28">
        <f>'70'!K25*'69'!$F28</f>
        <v>0</v>
      </c>
      <c r="L26" s="28">
        <f>'70'!L25*'69'!$F28</f>
        <v>0</v>
      </c>
      <c r="M26" s="28">
        <f>'70'!M25*'69'!$F28</f>
        <v>0</v>
      </c>
      <c r="N26" s="28">
        <f>'70'!N25*'69'!$F28</f>
        <v>0</v>
      </c>
      <c r="O26" s="28">
        <f>'70'!O25*'69'!$F28</f>
        <v>0</v>
      </c>
      <c r="P26" s="28">
        <f>SUM(B26:O26)</f>
        <v>0</v>
      </c>
    </row>
    <row r="27" spans="1:16">
      <c r="A27" s="18" t="s">
        <v>94</v>
      </c>
      <c r="B27" s="28">
        <f>'70'!B26*'69'!$F29</f>
        <v>0</v>
      </c>
      <c r="C27" s="28">
        <f>'70'!C26*'69'!$F29</f>
        <v>0</v>
      </c>
      <c r="D27" s="28">
        <f>'70'!D26*'69'!$F29</f>
        <v>0</v>
      </c>
      <c r="E27" s="28">
        <f>'70'!E26*'69'!$F29</f>
        <v>0</v>
      </c>
      <c r="F27" s="28">
        <f>'70'!F26*'69'!$F29</f>
        <v>0</v>
      </c>
      <c r="G27" s="28">
        <f>'70'!G26*'69'!$F29</f>
        <v>0</v>
      </c>
      <c r="H27" s="28">
        <f>'70'!H26*'69'!$F29</f>
        <v>0</v>
      </c>
      <c r="I27" s="28">
        <f>'70'!I26*'69'!$F29</f>
        <v>0</v>
      </c>
      <c r="J27" s="28">
        <f>'70'!J26*'69'!$F29</f>
        <v>0</v>
      </c>
      <c r="K27" s="28">
        <f>'70'!K26*'69'!$F29</f>
        <v>0</v>
      </c>
      <c r="L27" s="28">
        <f>'70'!L26*'69'!$F29</f>
        <v>0</v>
      </c>
      <c r="M27" s="28">
        <f>'70'!M26*'69'!$F29</f>
        <v>0</v>
      </c>
      <c r="N27" s="28">
        <f>'70'!N26*'69'!$F29</f>
        <v>0</v>
      </c>
      <c r="O27" s="28">
        <f>'70'!O26*'69'!$F29</f>
        <v>0</v>
      </c>
      <c r="P27" s="28">
        <f>SUM(B27:O27)</f>
        <v>0</v>
      </c>
    </row>
    <row r="28" spans="1:16">
      <c r="A28" s="18" t="s">
        <v>91</v>
      </c>
      <c r="B28" s="28">
        <f>'70'!B27*'69'!$F30</f>
        <v>0</v>
      </c>
      <c r="C28" s="28">
        <f>'70'!C27*'69'!$F30</f>
        <v>0</v>
      </c>
      <c r="D28" s="28">
        <f>'70'!D27*'69'!$F30</f>
        <v>0</v>
      </c>
      <c r="E28" s="28">
        <f>'70'!E27*'69'!$F30</f>
        <v>0</v>
      </c>
      <c r="F28" s="28">
        <f>'70'!F27*'69'!$F30</f>
        <v>0</v>
      </c>
      <c r="G28" s="28">
        <f>'70'!G27*'69'!$F30</f>
        <v>0</v>
      </c>
      <c r="H28" s="28">
        <f>'70'!H27*'69'!$F30</f>
        <v>0</v>
      </c>
      <c r="I28" s="28">
        <f>'70'!I27*'69'!$F30</f>
        <v>0</v>
      </c>
      <c r="J28" s="28">
        <f>'70'!J27*'69'!$F30</f>
        <v>0</v>
      </c>
      <c r="K28" s="28">
        <f>'70'!K27*'69'!$F30</f>
        <v>0</v>
      </c>
      <c r="L28" s="28">
        <f>'70'!L27*'69'!$F30</f>
        <v>0</v>
      </c>
      <c r="M28" s="28">
        <f>'70'!M27*'69'!$F30</f>
        <v>0</v>
      </c>
      <c r="N28" s="28">
        <f>'70'!N27*'69'!$F30</f>
        <v>0</v>
      </c>
      <c r="O28" s="28">
        <f>'70'!O27*'69'!$F30</f>
        <v>0</v>
      </c>
      <c r="P28" s="28">
        <f>SUM(B28:O28)</f>
        <v>0</v>
      </c>
    </row>
    <row r="29" spans="1:16">
      <c r="A29" s="18" t="s">
        <v>292</v>
      </c>
      <c r="B29" s="28">
        <f>'70'!B28*'69'!$F31</f>
        <v>0</v>
      </c>
      <c r="C29" s="28">
        <f>'70'!C28*'69'!$F31</f>
        <v>0</v>
      </c>
      <c r="D29" s="28">
        <f>'70'!D28*'69'!$F31</f>
        <v>0</v>
      </c>
      <c r="E29" s="28">
        <f>'70'!E28*'69'!$F31</f>
        <v>0</v>
      </c>
      <c r="F29" s="28">
        <f>'70'!F28*'69'!$F31</f>
        <v>0</v>
      </c>
      <c r="G29" s="28">
        <f>'70'!G28*'69'!$F31</f>
        <v>0</v>
      </c>
      <c r="H29" s="28">
        <f>'70'!H28*'69'!$F31</f>
        <v>0</v>
      </c>
      <c r="I29" s="28">
        <f>'70'!I28*'69'!$F31</f>
        <v>0</v>
      </c>
      <c r="J29" s="28">
        <f>'70'!J28*'69'!$F31</f>
        <v>0</v>
      </c>
      <c r="K29" s="28">
        <f>'70'!K28*'69'!$F31</f>
        <v>0</v>
      </c>
      <c r="L29" s="28">
        <f>'70'!L28*'69'!$F31</f>
        <v>51138.412407792988</v>
      </c>
      <c r="M29" s="28">
        <f>'70'!M28*'69'!$F31</f>
        <v>0</v>
      </c>
      <c r="N29" s="28">
        <f>'70'!N28*'69'!$F31</f>
        <v>0</v>
      </c>
      <c r="O29" s="28">
        <f>'70'!O28*'69'!$F31</f>
        <v>0</v>
      </c>
      <c r="P29" s="28">
        <f>SUM(B29:O29)</f>
        <v>51138.412407792988</v>
      </c>
    </row>
    <row r="30" spans="1:16">
      <c r="A30" s="18" t="s">
        <v>291</v>
      </c>
      <c r="B30" s="28">
        <f>'70'!B29*'69'!$F32</f>
        <v>0</v>
      </c>
      <c r="C30" s="28">
        <f>'70'!C29*'69'!$F32</f>
        <v>0</v>
      </c>
      <c r="D30" s="28">
        <f>'70'!D29*'69'!$F32</f>
        <v>0</v>
      </c>
      <c r="E30" s="28">
        <f>'70'!E29*'69'!$F32</f>
        <v>0</v>
      </c>
      <c r="F30" s="28">
        <f>'70'!F29*'69'!$F32</f>
        <v>0</v>
      </c>
      <c r="G30" s="28">
        <f>'70'!G29*'69'!$F32</f>
        <v>0</v>
      </c>
      <c r="H30" s="28">
        <f>'70'!H29*'69'!$F32</f>
        <v>0</v>
      </c>
      <c r="I30" s="28">
        <f>'70'!I29*'69'!$F32</f>
        <v>0</v>
      </c>
      <c r="J30" s="28">
        <f>'70'!J29*'69'!$F32</f>
        <v>0</v>
      </c>
      <c r="K30" s="28">
        <f>'70'!K29*'69'!$F32</f>
        <v>0</v>
      </c>
      <c r="L30" s="28">
        <f>'70'!L29*'69'!$F32</f>
        <v>0</v>
      </c>
      <c r="M30" s="28">
        <f>'70'!M29*'69'!$F32</f>
        <v>0</v>
      </c>
      <c r="N30" s="28">
        <f>'70'!N29*'69'!$F32</f>
        <v>0</v>
      </c>
      <c r="O30" s="28">
        <f>'70'!O29*'69'!$F32</f>
        <v>0</v>
      </c>
      <c r="P30" s="28">
        <f>SUM(B30:O30)</f>
        <v>0</v>
      </c>
    </row>
    <row r="31" spans="1:16">
      <c r="A31" s="18" t="s">
        <v>290</v>
      </c>
      <c r="B31" s="28">
        <f>'70'!B30*'69'!$F33</f>
        <v>0</v>
      </c>
      <c r="C31" s="28">
        <f>'70'!C30*'69'!$F33</f>
        <v>0</v>
      </c>
      <c r="D31" s="28">
        <f>'70'!D30*'69'!$F33</f>
        <v>0</v>
      </c>
      <c r="E31" s="28">
        <f>'70'!E30*'69'!$F33</f>
        <v>0</v>
      </c>
      <c r="F31" s="28">
        <f>'70'!F30*'69'!$F33</f>
        <v>0</v>
      </c>
      <c r="G31" s="28">
        <f>'70'!G30*'69'!$F33</f>
        <v>0</v>
      </c>
      <c r="H31" s="28">
        <f>'70'!H30*'69'!$F33</f>
        <v>0</v>
      </c>
      <c r="I31" s="28">
        <f>'70'!I30*'69'!$F33</f>
        <v>0</v>
      </c>
      <c r="J31" s="28">
        <f>'70'!J30*'69'!$F33</f>
        <v>0</v>
      </c>
      <c r="K31" s="28">
        <f>'70'!K30*'69'!$F33</f>
        <v>0</v>
      </c>
      <c r="L31" s="28">
        <f>'70'!L30*'69'!$F33</f>
        <v>0</v>
      </c>
      <c r="M31" s="28">
        <f>'70'!M30*'69'!$F33</f>
        <v>0</v>
      </c>
      <c r="N31" s="28">
        <f>'70'!N30*'69'!$F33</f>
        <v>0</v>
      </c>
      <c r="O31" s="28">
        <f>'70'!O30*'69'!$F33</f>
        <v>0</v>
      </c>
      <c r="P31" s="28">
        <f>SUM(B31:O31)</f>
        <v>0</v>
      </c>
    </row>
    <row r="32" spans="1:16">
      <c r="A32" s="18" t="s">
        <v>271</v>
      </c>
      <c r="B32" s="28">
        <f>'70'!B31*'69'!$F34</f>
        <v>0</v>
      </c>
      <c r="C32" s="28">
        <f>'70'!C31*'69'!$F34</f>
        <v>0</v>
      </c>
      <c r="D32" s="28">
        <f>'70'!D31*'69'!$F34</f>
        <v>0</v>
      </c>
      <c r="E32" s="28">
        <f>'70'!E31*'69'!$F34</f>
        <v>0</v>
      </c>
      <c r="F32" s="28">
        <f>'70'!F31*'69'!$F34</f>
        <v>0</v>
      </c>
      <c r="G32" s="28">
        <f>'70'!G31*'69'!$F34</f>
        <v>0</v>
      </c>
      <c r="H32" s="28">
        <f>'70'!H31*'69'!$F34</f>
        <v>0</v>
      </c>
      <c r="I32" s="28">
        <f>'70'!I31*'69'!$F34</f>
        <v>0</v>
      </c>
      <c r="J32" s="28">
        <f>'70'!J31*'69'!$F34</f>
        <v>0</v>
      </c>
      <c r="K32" s="28">
        <f>'70'!K31*'69'!$F34</f>
        <v>0</v>
      </c>
      <c r="L32" s="28">
        <f>'70'!L31*'69'!$F34</f>
        <v>0</v>
      </c>
      <c r="M32" s="28">
        <f>'70'!M31*'69'!$F34</f>
        <v>0</v>
      </c>
      <c r="N32" s="28">
        <f>'70'!N31*'69'!$F34</f>
        <v>0</v>
      </c>
      <c r="O32" s="28">
        <f>'70'!O31*'69'!$F34</f>
        <v>0</v>
      </c>
      <c r="P32" s="28">
        <f>SUM(B32:O32)</f>
        <v>0</v>
      </c>
    </row>
    <row r="34" spans="1:16">
      <c r="A34" s="20" t="s">
        <v>337</v>
      </c>
      <c r="B34" s="29">
        <f>SUM(B8:B33)</f>
        <v>0</v>
      </c>
      <c r="C34" s="29">
        <f t="shared" ref="C34:P34" si="0">SUM(C8:C33)</f>
        <v>0</v>
      </c>
      <c r="D34" s="29">
        <f t="shared" si="0"/>
        <v>0</v>
      </c>
      <c r="E34" s="29">
        <f t="shared" si="0"/>
        <v>0</v>
      </c>
      <c r="F34" s="29">
        <f t="shared" si="0"/>
        <v>0</v>
      </c>
      <c r="G34" s="29">
        <f t="shared" si="0"/>
        <v>0</v>
      </c>
      <c r="H34" s="29">
        <f t="shared" si="0"/>
        <v>0</v>
      </c>
      <c r="I34" s="29">
        <f t="shared" si="0"/>
        <v>0</v>
      </c>
      <c r="J34" s="29">
        <f t="shared" si="0"/>
        <v>0</v>
      </c>
      <c r="K34" s="29">
        <f t="shared" si="0"/>
        <v>0</v>
      </c>
      <c r="L34" s="29">
        <f t="shared" si="0"/>
        <v>51138.412407792988</v>
      </c>
      <c r="M34" s="29">
        <f t="shared" si="0"/>
        <v>1003298.2534680872</v>
      </c>
      <c r="N34" s="29">
        <f t="shared" si="0"/>
        <v>0</v>
      </c>
      <c r="O34" s="29">
        <f t="shared" si="0"/>
        <v>0</v>
      </c>
      <c r="P34" s="29">
        <f t="shared" si="0"/>
        <v>1054436.66587588</v>
      </c>
    </row>
  </sheetData>
  <pageMargins left="0.7" right="0.7" top="0.75" bottom="0.75" header="0.3" footer="0.3"/>
  <pageSetup scale="72" fitToHeight="1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4.33203125" style="18" customWidth="1"/>
    <col min="2" max="16384" width="9.33203125" style="18"/>
  </cols>
  <sheetData>
    <row r="1" spans="1:16">
      <c r="A1" s="18" t="s">
        <v>371</v>
      </c>
    </row>
    <row r="2" spans="1:16" ht="21">
      <c r="A2" s="18" t="s">
        <v>1</v>
      </c>
      <c r="C2" s="254" t="s">
        <v>1325</v>
      </c>
      <c r="D2" s="254"/>
      <c r="E2" s="254"/>
      <c r="F2" s="254"/>
      <c r="G2" s="254"/>
      <c r="H2" s="253"/>
    </row>
    <row r="3" spans="1:16">
      <c r="A3" s="18" t="s">
        <v>117</v>
      </c>
    </row>
    <row r="4" spans="1:16">
      <c r="A4" s="18" t="s">
        <v>370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47</v>
      </c>
      <c r="N31" s="18" t="s">
        <v>46</v>
      </c>
      <c r="O31" s="18" t="s">
        <v>46</v>
      </c>
      <c r="P31" s="18" t="s">
        <v>47</v>
      </c>
    </row>
  </sheetData>
  <pageMargins left="0.7" right="0.7" top="0.75" bottom="0.75" header="0.3" footer="0.3"/>
  <pageSetup scale="79" fitToHeight="1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5" style="18" customWidth="1"/>
    <col min="2" max="12" width="9.44140625" style="28" bestFit="1" customWidth="1"/>
    <col min="13" max="13" width="13" style="28" bestFit="1" customWidth="1"/>
    <col min="14" max="15" width="9.44140625" style="28" bestFit="1" customWidth="1"/>
    <col min="16" max="16" width="13" style="28" bestFit="1" customWidth="1"/>
    <col min="17" max="16384" width="9.33203125" style="18"/>
  </cols>
  <sheetData>
    <row r="1" spans="1:16">
      <c r="A1" s="18" t="s">
        <v>375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374</v>
      </c>
    </row>
    <row r="7" spans="1:16">
      <c r="A7" s="20" t="s">
        <v>151</v>
      </c>
      <c r="B7" s="29" t="s">
        <v>100</v>
      </c>
      <c r="C7" s="29" t="s">
        <v>99</v>
      </c>
      <c r="D7" s="29" t="s">
        <v>98</v>
      </c>
      <c r="E7" s="29" t="s">
        <v>97</v>
      </c>
      <c r="F7" s="29" t="s">
        <v>96</v>
      </c>
      <c r="G7" s="29" t="s">
        <v>373</v>
      </c>
      <c r="H7" s="29" t="s">
        <v>372</v>
      </c>
      <c r="I7" s="29" t="s">
        <v>341</v>
      </c>
      <c r="J7" s="29" t="s">
        <v>92</v>
      </c>
      <c r="K7" s="29" t="s">
        <v>91</v>
      </c>
      <c r="L7" s="29" t="s">
        <v>90</v>
      </c>
      <c r="M7" s="29" t="s">
        <v>89</v>
      </c>
      <c r="N7" s="29" t="s">
        <v>88</v>
      </c>
      <c r="O7" s="29" t="s">
        <v>87</v>
      </c>
      <c r="P7" s="29" t="s">
        <v>86</v>
      </c>
    </row>
    <row r="8" spans="1:16">
      <c r="A8" s="18" t="s">
        <v>308</v>
      </c>
      <c r="B8" s="28">
        <f>'70'!B7*'69'!$G10</f>
        <v>0</v>
      </c>
      <c r="C8" s="28">
        <f>'70'!C7*'69'!$G10</f>
        <v>0</v>
      </c>
      <c r="D8" s="28">
        <f>'70'!D7*'69'!$G10</f>
        <v>0</v>
      </c>
      <c r="E8" s="28">
        <f>'70'!E7*'69'!$G10</f>
        <v>0</v>
      </c>
      <c r="F8" s="28">
        <f>'70'!F7*'69'!$G10</f>
        <v>0</v>
      </c>
      <c r="G8" s="28">
        <f>'70'!G7*'69'!$G10</f>
        <v>0</v>
      </c>
      <c r="H8" s="28">
        <f>'70'!H7*'69'!$G10</f>
        <v>0</v>
      </c>
      <c r="I8" s="28">
        <f>'70'!I7*'69'!$G10</f>
        <v>0</v>
      </c>
      <c r="J8" s="28">
        <f>'70'!J7*'69'!$G10</f>
        <v>0</v>
      </c>
      <c r="K8" s="28">
        <f>'70'!K7*'69'!$G10</f>
        <v>0</v>
      </c>
      <c r="L8" s="28">
        <f>'70'!L7*'69'!$G10</f>
        <v>0</v>
      </c>
      <c r="M8" s="28">
        <f>'70'!M7*'69'!$G10</f>
        <v>0</v>
      </c>
      <c r="N8" s="28">
        <f>'70'!N7*'69'!$G10</f>
        <v>0</v>
      </c>
      <c r="O8" s="28">
        <f>'70'!O7*'69'!$G10</f>
        <v>0</v>
      </c>
      <c r="P8" s="28">
        <f>SUM(B8:O8)</f>
        <v>0</v>
      </c>
    </row>
    <row r="9" spans="1:16">
      <c r="A9" s="18" t="s">
        <v>307</v>
      </c>
      <c r="B9" s="28">
        <f>'70'!B8*'69'!$G11</f>
        <v>0</v>
      </c>
      <c r="C9" s="28">
        <f>'70'!C8*'69'!$G11</f>
        <v>0</v>
      </c>
      <c r="D9" s="28">
        <f>'70'!D8*'69'!$G11</f>
        <v>0</v>
      </c>
      <c r="E9" s="28">
        <f>'70'!E8*'69'!$G11</f>
        <v>0</v>
      </c>
      <c r="F9" s="28">
        <f>'70'!F8*'69'!$G11</f>
        <v>0</v>
      </c>
      <c r="G9" s="28">
        <f>'70'!G8*'69'!$G11</f>
        <v>0</v>
      </c>
      <c r="H9" s="28">
        <f>'70'!H8*'69'!$G11</f>
        <v>0</v>
      </c>
      <c r="I9" s="28">
        <f>'70'!I8*'69'!$G11</f>
        <v>0</v>
      </c>
      <c r="J9" s="28">
        <f>'70'!J8*'69'!$G11</f>
        <v>0</v>
      </c>
      <c r="K9" s="28">
        <f>'70'!K8*'69'!$G11</f>
        <v>0</v>
      </c>
      <c r="L9" s="28">
        <f>'70'!L8*'69'!$G11</f>
        <v>0</v>
      </c>
      <c r="M9" s="28">
        <f>'70'!M8*'69'!$G11</f>
        <v>0</v>
      </c>
      <c r="N9" s="28">
        <f>'70'!N8*'69'!$G11</f>
        <v>0</v>
      </c>
      <c r="O9" s="28">
        <f>'70'!O8*'69'!$G11</f>
        <v>0</v>
      </c>
      <c r="P9" s="28">
        <f>SUM(B9:O9)</f>
        <v>0</v>
      </c>
    </row>
    <row r="10" spans="1:16">
      <c r="A10" s="18" t="s">
        <v>306</v>
      </c>
      <c r="B10" s="28">
        <f>'70'!B9*'69'!$G12</f>
        <v>0</v>
      </c>
      <c r="C10" s="28">
        <f>'70'!C9*'69'!$G12</f>
        <v>0</v>
      </c>
      <c r="D10" s="28">
        <f>'70'!D9*'69'!$G12</f>
        <v>0</v>
      </c>
      <c r="E10" s="28">
        <f>'70'!E9*'69'!$G12</f>
        <v>0</v>
      </c>
      <c r="F10" s="28">
        <f>'70'!F9*'69'!$G12</f>
        <v>0</v>
      </c>
      <c r="G10" s="28">
        <f>'70'!G9*'69'!$G12</f>
        <v>0</v>
      </c>
      <c r="H10" s="28">
        <f>'70'!H9*'69'!$G12</f>
        <v>0</v>
      </c>
      <c r="I10" s="28">
        <f>'70'!I9*'69'!$G12</f>
        <v>0</v>
      </c>
      <c r="J10" s="28">
        <f>'70'!J9*'69'!$G12</f>
        <v>0</v>
      </c>
      <c r="K10" s="28">
        <f>'70'!K9*'69'!$G12</f>
        <v>0</v>
      </c>
      <c r="L10" s="28">
        <f>'70'!L9*'69'!$G12</f>
        <v>0</v>
      </c>
      <c r="M10" s="28">
        <f>'70'!M9*'69'!$G12</f>
        <v>0</v>
      </c>
      <c r="N10" s="28">
        <f>'70'!N9*'69'!$G12</f>
        <v>0</v>
      </c>
      <c r="O10" s="28">
        <f>'70'!O9*'69'!$G12</f>
        <v>0</v>
      </c>
      <c r="P10" s="28">
        <f>SUM(B10:O10)</f>
        <v>0</v>
      </c>
    </row>
    <row r="11" spans="1:16">
      <c r="A11" s="18" t="s">
        <v>305</v>
      </c>
      <c r="B11" s="28">
        <f>'70'!B10*'69'!$G13</f>
        <v>0</v>
      </c>
      <c r="C11" s="28">
        <f>'70'!C10*'69'!$G13</f>
        <v>0</v>
      </c>
      <c r="D11" s="28">
        <f>'70'!D10*'69'!$G13</f>
        <v>0</v>
      </c>
      <c r="E11" s="28">
        <f>'70'!E10*'69'!$G13</f>
        <v>0</v>
      </c>
      <c r="F11" s="28">
        <f>'70'!F10*'69'!$G13</f>
        <v>0</v>
      </c>
      <c r="G11" s="28">
        <f>'70'!G10*'69'!$G13</f>
        <v>0</v>
      </c>
      <c r="H11" s="28">
        <f>'70'!H10*'69'!$G13</f>
        <v>0</v>
      </c>
      <c r="I11" s="28">
        <f>'70'!I10*'69'!$G13</f>
        <v>0</v>
      </c>
      <c r="J11" s="28">
        <f>'70'!J10*'69'!$G13</f>
        <v>0</v>
      </c>
      <c r="K11" s="28">
        <f>'70'!K10*'69'!$G13</f>
        <v>0</v>
      </c>
      <c r="L11" s="28">
        <f>'70'!L10*'69'!$G13</f>
        <v>0</v>
      </c>
      <c r="M11" s="28">
        <f>'70'!M10*'69'!$G13</f>
        <v>0</v>
      </c>
      <c r="N11" s="28">
        <f>'70'!N10*'69'!$G13</f>
        <v>0</v>
      </c>
      <c r="O11" s="28">
        <f>'70'!O10*'69'!$G13</f>
        <v>0</v>
      </c>
      <c r="P11" s="28">
        <f>SUM(B11:O11)</f>
        <v>0</v>
      </c>
    </row>
    <row r="12" spans="1:16">
      <c r="A12" s="18" t="s">
        <v>98</v>
      </c>
      <c r="B12" s="28">
        <f>'70'!B11*'69'!$G14</f>
        <v>0</v>
      </c>
      <c r="C12" s="28">
        <f>'70'!C11*'69'!$G14</f>
        <v>0</v>
      </c>
      <c r="D12" s="28">
        <f>'70'!D11*'69'!$G14</f>
        <v>0</v>
      </c>
      <c r="E12" s="28">
        <f>'70'!E11*'69'!$G14</f>
        <v>0</v>
      </c>
      <c r="F12" s="28">
        <f>'70'!F11*'69'!$G14</f>
        <v>0</v>
      </c>
      <c r="G12" s="28">
        <f>'70'!G11*'69'!$G14</f>
        <v>0</v>
      </c>
      <c r="H12" s="28">
        <f>'70'!H11*'69'!$G14</f>
        <v>0</v>
      </c>
      <c r="I12" s="28">
        <f>'70'!I11*'69'!$G14</f>
        <v>0</v>
      </c>
      <c r="J12" s="28">
        <f>'70'!J11*'69'!$G14</f>
        <v>0</v>
      </c>
      <c r="K12" s="28">
        <f>'70'!K11*'69'!$G14</f>
        <v>0</v>
      </c>
      <c r="L12" s="28">
        <f>'70'!L11*'69'!$G14</f>
        <v>0</v>
      </c>
      <c r="M12" s="28">
        <f>'70'!M11*'69'!$G14</f>
        <v>0</v>
      </c>
      <c r="N12" s="28">
        <f>'70'!N11*'69'!$G14</f>
        <v>0</v>
      </c>
      <c r="O12" s="28">
        <f>'70'!O11*'69'!$G14</f>
        <v>0</v>
      </c>
      <c r="P12" s="28">
        <f>SUM(B12:O12)</f>
        <v>0</v>
      </c>
    </row>
    <row r="13" spans="1:16">
      <c r="A13" s="18" t="s">
        <v>89</v>
      </c>
      <c r="B13" s="28">
        <f>'70'!B12*'69'!$G15</f>
        <v>0</v>
      </c>
      <c r="C13" s="28">
        <f>'70'!C12*'69'!$G15</f>
        <v>0</v>
      </c>
      <c r="D13" s="28">
        <f>'70'!D12*'69'!$G15</f>
        <v>0</v>
      </c>
      <c r="E13" s="28">
        <f>'70'!E12*'69'!$G15</f>
        <v>0</v>
      </c>
      <c r="F13" s="28">
        <f>'70'!F12*'69'!$G15</f>
        <v>0</v>
      </c>
      <c r="G13" s="28">
        <f>'70'!G12*'69'!$G15</f>
        <v>0</v>
      </c>
      <c r="H13" s="28">
        <f>'70'!H12*'69'!$G15</f>
        <v>0</v>
      </c>
      <c r="I13" s="28">
        <f>'70'!I12*'69'!$G15</f>
        <v>0</v>
      </c>
      <c r="J13" s="28">
        <f>'70'!J12*'69'!$G15</f>
        <v>0</v>
      </c>
      <c r="K13" s="28">
        <f>'70'!K12*'69'!$G15</f>
        <v>0</v>
      </c>
      <c r="L13" s="28">
        <f>'70'!L12*'69'!$G15</f>
        <v>0</v>
      </c>
      <c r="M13" s="28">
        <f>'70'!M12*'69'!$G15</f>
        <v>1003298.2534680872</v>
      </c>
      <c r="N13" s="28">
        <f>'70'!N12*'69'!$G15</f>
        <v>0</v>
      </c>
      <c r="O13" s="28">
        <f>'70'!O12*'69'!$G15</f>
        <v>0</v>
      </c>
      <c r="P13" s="28">
        <f>SUM(B13:O13)</f>
        <v>1003298.2534680872</v>
      </c>
    </row>
    <row r="14" spans="1:16">
      <c r="A14" s="18" t="s">
        <v>304</v>
      </c>
      <c r="B14" s="28">
        <f>'70'!B13*'69'!$G16</f>
        <v>0</v>
      </c>
      <c r="C14" s="28">
        <f>'70'!C13*'69'!$G16</f>
        <v>0</v>
      </c>
      <c r="D14" s="28">
        <f>'70'!D13*'69'!$G16</f>
        <v>0</v>
      </c>
      <c r="E14" s="28">
        <f>'70'!E13*'69'!$G16</f>
        <v>0</v>
      </c>
      <c r="F14" s="28">
        <f>'70'!F13*'69'!$G16</f>
        <v>0</v>
      </c>
      <c r="G14" s="28">
        <f>'70'!G13*'69'!$G16</f>
        <v>0</v>
      </c>
      <c r="H14" s="28">
        <f>'70'!H13*'69'!$G16</f>
        <v>0</v>
      </c>
      <c r="I14" s="28">
        <f>'70'!I13*'69'!$G16</f>
        <v>0</v>
      </c>
      <c r="J14" s="28">
        <f>'70'!J13*'69'!$G16</f>
        <v>0</v>
      </c>
      <c r="K14" s="28">
        <f>'70'!K13*'69'!$G16</f>
        <v>0</v>
      </c>
      <c r="L14" s="28">
        <f>'70'!L13*'69'!$G16</f>
        <v>0</v>
      </c>
      <c r="M14" s="28">
        <f>'70'!M13*'69'!$G16</f>
        <v>0</v>
      </c>
      <c r="N14" s="28">
        <f>'70'!N13*'69'!$G16</f>
        <v>0</v>
      </c>
      <c r="O14" s="28">
        <f>'70'!O13*'69'!$G16</f>
        <v>0</v>
      </c>
      <c r="P14" s="28">
        <f>SUM(B14:O14)</f>
        <v>0</v>
      </c>
    </row>
    <row r="15" spans="1:16">
      <c r="A15" s="18" t="s">
        <v>303</v>
      </c>
      <c r="B15" s="28">
        <f>'70'!B14*'69'!$G17</f>
        <v>0</v>
      </c>
      <c r="C15" s="28">
        <f>'70'!C14*'69'!$G17</f>
        <v>0</v>
      </c>
      <c r="D15" s="28">
        <f>'70'!D14*'69'!$G17</f>
        <v>0</v>
      </c>
      <c r="E15" s="28">
        <f>'70'!E14*'69'!$G17</f>
        <v>0</v>
      </c>
      <c r="F15" s="28">
        <f>'70'!F14*'69'!$G17</f>
        <v>0</v>
      </c>
      <c r="G15" s="28">
        <f>'70'!G14*'69'!$G17</f>
        <v>0</v>
      </c>
      <c r="H15" s="28">
        <f>'70'!H14*'69'!$G17</f>
        <v>0</v>
      </c>
      <c r="I15" s="28">
        <f>'70'!I14*'69'!$G17</f>
        <v>0</v>
      </c>
      <c r="J15" s="28">
        <f>'70'!J14*'69'!$G17</f>
        <v>0</v>
      </c>
      <c r="K15" s="28">
        <f>'70'!K14*'69'!$G17</f>
        <v>0</v>
      </c>
      <c r="L15" s="28">
        <f>'70'!L14*'69'!$G17</f>
        <v>0</v>
      </c>
      <c r="M15" s="28">
        <f>'70'!M14*'69'!$G17</f>
        <v>0</v>
      </c>
      <c r="N15" s="28">
        <f>'70'!N14*'69'!$G17</f>
        <v>0</v>
      </c>
      <c r="O15" s="28">
        <f>'70'!O14*'69'!$G17</f>
        <v>0</v>
      </c>
      <c r="P15" s="28">
        <f>SUM(B15:O15)</f>
        <v>0</v>
      </c>
    </row>
    <row r="16" spans="1:16">
      <c r="A16" s="18" t="s">
        <v>302</v>
      </c>
      <c r="B16" s="28">
        <f>'70'!B15*'69'!$G18</f>
        <v>0</v>
      </c>
      <c r="C16" s="28">
        <f>'70'!C15*'69'!$G18</f>
        <v>0</v>
      </c>
      <c r="D16" s="28">
        <f>'70'!D15*'69'!$G18</f>
        <v>0</v>
      </c>
      <c r="E16" s="28">
        <f>'70'!E15*'69'!$G18</f>
        <v>0</v>
      </c>
      <c r="F16" s="28">
        <f>'70'!F15*'69'!$G18</f>
        <v>0</v>
      </c>
      <c r="G16" s="28">
        <f>'70'!G15*'69'!$G18</f>
        <v>0</v>
      </c>
      <c r="H16" s="28">
        <f>'70'!H15*'69'!$G18</f>
        <v>0</v>
      </c>
      <c r="I16" s="28">
        <f>'70'!I15*'69'!$G18</f>
        <v>0</v>
      </c>
      <c r="J16" s="28">
        <f>'70'!J15*'69'!$G18</f>
        <v>0</v>
      </c>
      <c r="K16" s="28">
        <f>'70'!K15*'69'!$G18</f>
        <v>0</v>
      </c>
      <c r="L16" s="28">
        <f>'70'!L15*'69'!$G18</f>
        <v>0</v>
      </c>
      <c r="M16" s="28">
        <f>'70'!M15*'69'!$G18</f>
        <v>0</v>
      </c>
      <c r="N16" s="28">
        <f>'70'!N15*'69'!$G18</f>
        <v>0</v>
      </c>
      <c r="O16" s="28">
        <f>'70'!O15*'69'!$G18</f>
        <v>0</v>
      </c>
      <c r="P16" s="28">
        <f>SUM(B16:O16)</f>
        <v>0</v>
      </c>
    </row>
    <row r="17" spans="1:16">
      <c r="A17" s="18" t="s">
        <v>301</v>
      </c>
      <c r="B17" s="28">
        <f>'70'!B16*'69'!$G19</f>
        <v>0</v>
      </c>
      <c r="C17" s="28">
        <f>'70'!C16*'69'!$G19</f>
        <v>0</v>
      </c>
      <c r="D17" s="28">
        <f>'70'!D16*'69'!$G19</f>
        <v>0</v>
      </c>
      <c r="E17" s="28">
        <f>'70'!E16*'69'!$G19</f>
        <v>0</v>
      </c>
      <c r="F17" s="28">
        <f>'70'!F16*'69'!$G19</f>
        <v>0</v>
      </c>
      <c r="G17" s="28">
        <f>'70'!G16*'69'!$G19</f>
        <v>0</v>
      </c>
      <c r="H17" s="28">
        <f>'70'!H16*'69'!$G19</f>
        <v>0</v>
      </c>
      <c r="I17" s="28">
        <f>'70'!I16*'69'!$G19</f>
        <v>0</v>
      </c>
      <c r="J17" s="28">
        <f>'70'!J16*'69'!$G19</f>
        <v>0</v>
      </c>
      <c r="K17" s="28">
        <f>'70'!K16*'69'!$G19</f>
        <v>0</v>
      </c>
      <c r="L17" s="28">
        <f>'70'!L16*'69'!$G19</f>
        <v>0</v>
      </c>
      <c r="M17" s="28">
        <f>'70'!M16*'69'!$G19</f>
        <v>0</v>
      </c>
      <c r="N17" s="28">
        <f>'70'!N16*'69'!$G19</f>
        <v>0</v>
      </c>
      <c r="O17" s="28">
        <f>'70'!O16*'69'!$G19</f>
        <v>0</v>
      </c>
      <c r="P17" s="28">
        <f>SUM(B17:O17)</f>
        <v>0</v>
      </c>
    </row>
    <row r="18" spans="1:16">
      <c r="A18" s="18" t="s">
        <v>300</v>
      </c>
      <c r="B18" s="28">
        <f>'70'!B17*'69'!$G20</f>
        <v>0</v>
      </c>
      <c r="C18" s="28">
        <f>'70'!C17*'69'!$G20</f>
        <v>0</v>
      </c>
      <c r="D18" s="28">
        <f>'70'!D17*'69'!$G20</f>
        <v>0</v>
      </c>
      <c r="E18" s="28">
        <f>'70'!E17*'69'!$G20</f>
        <v>0</v>
      </c>
      <c r="F18" s="28">
        <f>'70'!F17*'69'!$G20</f>
        <v>0</v>
      </c>
      <c r="G18" s="28">
        <f>'70'!G17*'69'!$G20</f>
        <v>0</v>
      </c>
      <c r="H18" s="28">
        <f>'70'!H17*'69'!$G20</f>
        <v>0</v>
      </c>
      <c r="I18" s="28">
        <f>'70'!I17*'69'!$G20</f>
        <v>0</v>
      </c>
      <c r="J18" s="28">
        <f>'70'!J17*'69'!$G20</f>
        <v>0</v>
      </c>
      <c r="K18" s="28">
        <f>'70'!K17*'69'!$G20</f>
        <v>0</v>
      </c>
      <c r="L18" s="28">
        <f>'70'!L17*'69'!$G20</f>
        <v>0</v>
      </c>
      <c r="M18" s="28">
        <f>'70'!M17*'69'!$G20</f>
        <v>0</v>
      </c>
      <c r="N18" s="28">
        <f>'70'!N17*'69'!$G20</f>
        <v>0</v>
      </c>
      <c r="O18" s="28">
        <f>'70'!O17*'69'!$G20</f>
        <v>0</v>
      </c>
      <c r="P18" s="28">
        <f>SUM(B18:O18)</f>
        <v>0</v>
      </c>
    </row>
    <row r="19" spans="1:16">
      <c r="A19" s="18" t="s">
        <v>299</v>
      </c>
      <c r="B19" s="28">
        <f>'70'!B18*'69'!$G21</f>
        <v>0</v>
      </c>
      <c r="C19" s="28">
        <f>'70'!C18*'69'!$G21</f>
        <v>0</v>
      </c>
      <c r="D19" s="28">
        <f>'70'!D18*'69'!$G21</f>
        <v>0</v>
      </c>
      <c r="E19" s="28">
        <f>'70'!E18*'69'!$G21</f>
        <v>0</v>
      </c>
      <c r="F19" s="28">
        <f>'70'!F18*'69'!$G21</f>
        <v>0</v>
      </c>
      <c r="G19" s="28">
        <f>'70'!G18*'69'!$G21</f>
        <v>0</v>
      </c>
      <c r="H19" s="28">
        <f>'70'!H18*'69'!$G21</f>
        <v>0</v>
      </c>
      <c r="I19" s="28">
        <f>'70'!I18*'69'!$G21</f>
        <v>0</v>
      </c>
      <c r="J19" s="28">
        <f>'70'!J18*'69'!$G21</f>
        <v>0</v>
      </c>
      <c r="K19" s="28">
        <f>'70'!K18*'69'!$G21</f>
        <v>0</v>
      </c>
      <c r="L19" s="28">
        <f>'70'!L18*'69'!$G21</f>
        <v>0</v>
      </c>
      <c r="M19" s="28">
        <f>'70'!M18*'69'!$G21</f>
        <v>0</v>
      </c>
      <c r="N19" s="28">
        <f>'70'!N18*'69'!$G21</f>
        <v>0</v>
      </c>
      <c r="O19" s="28">
        <f>'70'!O18*'69'!$G21</f>
        <v>0</v>
      </c>
      <c r="P19" s="28">
        <f>SUM(B19:O19)</f>
        <v>0</v>
      </c>
    </row>
    <row r="20" spans="1:16">
      <c r="A20" s="18" t="s">
        <v>298</v>
      </c>
      <c r="B20" s="28">
        <f>'70'!B19*'69'!$G22</f>
        <v>0</v>
      </c>
      <c r="C20" s="28">
        <f>'70'!C19*'69'!$G22</f>
        <v>0</v>
      </c>
      <c r="D20" s="28">
        <f>'70'!D19*'69'!$G22</f>
        <v>0</v>
      </c>
      <c r="E20" s="28">
        <f>'70'!E19*'69'!$G22</f>
        <v>0</v>
      </c>
      <c r="F20" s="28">
        <f>'70'!F19*'69'!$G22</f>
        <v>0</v>
      </c>
      <c r="G20" s="28">
        <f>'70'!G19*'69'!$G22</f>
        <v>0</v>
      </c>
      <c r="H20" s="28">
        <f>'70'!H19*'69'!$G22</f>
        <v>0</v>
      </c>
      <c r="I20" s="28">
        <f>'70'!I19*'69'!$G22</f>
        <v>0</v>
      </c>
      <c r="J20" s="28">
        <f>'70'!J19*'69'!$G22</f>
        <v>0</v>
      </c>
      <c r="K20" s="28">
        <f>'70'!K19*'69'!$G22</f>
        <v>0</v>
      </c>
      <c r="L20" s="28">
        <f>'70'!L19*'69'!$G22</f>
        <v>0</v>
      </c>
      <c r="M20" s="28">
        <f>'70'!M19*'69'!$G22</f>
        <v>0</v>
      </c>
      <c r="N20" s="28">
        <f>'70'!N19*'69'!$G22</f>
        <v>0</v>
      </c>
      <c r="O20" s="28">
        <f>'70'!O19*'69'!$G22</f>
        <v>0</v>
      </c>
      <c r="P20" s="28">
        <f>SUM(B20:O20)</f>
        <v>0</v>
      </c>
    </row>
    <row r="21" spans="1:16">
      <c r="A21" s="18" t="s">
        <v>297</v>
      </c>
      <c r="B21" s="28">
        <f>'70'!B20*'69'!$G23</f>
        <v>0</v>
      </c>
      <c r="C21" s="28">
        <f>'70'!C20*'69'!$G23</f>
        <v>0</v>
      </c>
      <c r="D21" s="28">
        <f>'70'!D20*'69'!$G23</f>
        <v>0</v>
      </c>
      <c r="E21" s="28">
        <f>'70'!E20*'69'!$G23</f>
        <v>0</v>
      </c>
      <c r="F21" s="28">
        <f>'70'!F20*'69'!$G23</f>
        <v>0</v>
      </c>
      <c r="G21" s="28">
        <f>'70'!G20*'69'!$G23</f>
        <v>0</v>
      </c>
      <c r="H21" s="28">
        <f>'70'!H20*'69'!$G23</f>
        <v>0</v>
      </c>
      <c r="I21" s="28">
        <f>'70'!I20*'69'!$G23</f>
        <v>0</v>
      </c>
      <c r="J21" s="28">
        <f>'70'!J20*'69'!$G23</f>
        <v>0</v>
      </c>
      <c r="K21" s="28">
        <f>'70'!K20*'69'!$G23</f>
        <v>0</v>
      </c>
      <c r="L21" s="28">
        <f>'70'!L20*'69'!$G23</f>
        <v>0</v>
      </c>
      <c r="M21" s="28">
        <f>'70'!M20*'69'!$G23</f>
        <v>0</v>
      </c>
      <c r="N21" s="28">
        <f>'70'!N20*'69'!$G23</f>
        <v>0</v>
      </c>
      <c r="O21" s="28">
        <f>'70'!O20*'69'!$G23</f>
        <v>0</v>
      </c>
      <c r="P21" s="28">
        <f>SUM(B21:O21)</f>
        <v>0</v>
      </c>
    </row>
    <row r="22" spans="1:16">
      <c r="A22" s="18" t="s">
        <v>296</v>
      </c>
      <c r="B22" s="28">
        <f>'70'!B21*'69'!$G24</f>
        <v>0</v>
      </c>
      <c r="C22" s="28">
        <f>'70'!C21*'69'!$G24</f>
        <v>0</v>
      </c>
      <c r="D22" s="28">
        <f>'70'!D21*'69'!$G24</f>
        <v>0</v>
      </c>
      <c r="E22" s="28">
        <f>'70'!E21*'69'!$G24</f>
        <v>0</v>
      </c>
      <c r="F22" s="28">
        <f>'70'!F21*'69'!$G24</f>
        <v>0</v>
      </c>
      <c r="G22" s="28">
        <f>'70'!G21*'69'!$G24</f>
        <v>0</v>
      </c>
      <c r="H22" s="28">
        <f>'70'!H21*'69'!$G24</f>
        <v>0</v>
      </c>
      <c r="I22" s="28">
        <f>'70'!I21*'69'!$G24</f>
        <v>0</v>
      </c>
      <c r="J22" s="28">
        <f>'70'!J21*'69'!$G24</f>
        <v>0</v>
      </c>
      <c r="K22" s="28">
        <f>'70'!K21*'69'!$G24</f>
        <v>0</v>
      </c>
      <c r="L22" s="28">
        <f>'70'!L21*'69'!$G24</f>
        <v>0</v>
      </c>
      <c r="M22" s="28">
        <f>'70'!M21*'69'!$G24</f>
        <v>0</v>
      </c>
      <c r="N22" s="28">
        <f>'70'!N21*'69'!$G24</f>
        <v>0</v>
      </c>
      <c r="O22" s="28">
        <f>'70'!O21*'69'!$G24</f>
        <v>0</v>
      </c>
      <c r="P22" s="28">
        <f>SUM(B22:O22)</f>
        <v>0</v>
      </c>
    </row>
    <row r="23" spans="1:16">
      <c r="A23" s="18" t="s">
        <v>295</v>
      </c>
      <c r="B23" s="28">
        <f>'70'!B22*'69'!$G25</f>
        <v>0</v>
      </c>
      <c r="C23" s="28">
        <f>'70'!C22*'69'!$G25</f>
        <v>0</v>
      </c>
      <c r="D23" s="28">
        <f>'70'!D22*'69'!$G25</f>
        <v>0</v>
      </c>
      <c r="E23" s="28">
        <f>'70'!E22*'69'!$G25</f>
        <v>0</v>
      </c>
      <c r="F23" s="28">
        <f>'70'!F22*'69'!$G25</f>
        <v>0</v>
      </c>
      <c r="G23" s="28">
        <f>'70'!G22*'69'!$G25</f>
        <v>0</v>
      </c>
      <c r="H23" s="28">
        <f>'70'!H22*'69'!$G25</f>
        <v>0</v>
      </c>
      <c r="I23" s="28">
        <f>'70'!I22*'69'!$G25</f>
        <v>0</v>
      </c>
      <c r="J23" s="28">
        <f>'70'!J22*'69'!$G25</f>
        <v>0</v>
      </c>
      <c r="K23" s="28">
        <f>'70'!K22*'69'!$G25</f>
        <v>0</v>
      </c>
      <c r="L23" s="28">
        <f>'70'!L22*'69'!$G25</f>
        <v>0</v>
      </c>
      <c r="M23" s="28">
        <f>'70'!M22*'69'!$G25</f>
        <v>0</v>
      </c>
      <c r="N23" s="28">
        <f>'70'!N22*'69'!$G25</f>
        <v>0</v>
      </c>
      <c r="O23" s="28">
        <f>'70'!O22*'69'!$G25</f>
        <v>0</v>
      </c>
      <c r="P23" s="28">
        <f>SUM(B23:O23)</f>
        <v>0</v>
      </c>
    </row>
    <row r="24" spans="1:16">
      <c r="A24" s="18" t="s">
        <v>87</v>
      </c>
      <c r="B24" s="28">
        <f>'70'!B23*'69'!$G26</f>
        <v>0</v>
      </c>
      <c r="C24" s="28">
        <f>'70'!C23*'69'!$G26</f>
        <v>0</v>
      </c>
      <c r="D24" s="28">
        <f>'70'!D23*'69'!$G26</f>
        <v>0</v>
      </c>
      <c r="E24" s="28">
        <f>'70'!E23*'69'!$G26</f>
        <v>0</v>
      </c>
      <c r="F24" s="28">
        <f>'70'!F23*'69'!$G26</f>
        <v>0</v>
      </c>
      <c r="G24" s="28">
        <f>'70'!G23*'69'!$G26</f>
        <v>0</v>
      </c>
      <c r="H24" s="28">
        <f>'70'!H23*'69'!$G26</f>
        <v>0</v>
      </c>
      <c r="I24" s="28">
        <f>'70'!I23*'69'!$G26</f>
        <v>0</v>
      </c>
      <c r="J24" s="28">
        <f>'70'!J23*'69'!$G26</f>
        <v>0</v>
      </c>
      <c r="K24" s="28">
        <f>'70'!K23*'69'!$G26</f>
        <v>0</v>
      </c>
      <c r="L24" s="28">
        <f>'70'!L23*'69'!$G26</f>
        <v>0</v>
      </c>
      <c r="M24" s="28">
        <f>'70'!M23*'69'!$G26</f>
        <v>0</v>
      </c>
      <c r="N24" s="28">
        <f>'70'!N23*'69'!$G26</f>
        <v>0</v>
      </c>
      <c r="O24" s="28">
        <f>'70'!O23*'69'!$G26</f>
        <v>0</v>
      </c>
      <c r="P24" s="28">
        <f>SUM(B24:O24)</f>
        <v>0</v>
      </c>
    </row>
    <row r="25" spans="1:16">
      <c r="A25" s="18" t="s">
        <v>294</v>
      </c>
      <c r="B25" s="28">
        <f>'70'!B24*'69'!$G27</f>
        <v>0</v>
      </c>
      <c r="C25" s="28">
        <f>'70'!C24*'69'!$G27</f>
        <v>0</v>
      </c>
      <c r="D25" s="28">
        <f>'70'!D24*'69'!$G27</f>
        <v>0</v>
      </c>
      <c r="E25" s="28">
        <f>'70'!E24*'69'!$G27</f>
        <v>0</v>
      </c>
      <c r="F25" s="28">
        <f>'70'!F24*'69'!$G27</f>
        <v>0</v>
      </c>
      <c r="G25" s="28">
        <f>'70'!G24*'69'!$G27</f>
        <v>0</v>
      </c>
      <c r="H25" s="28">
        <f>'70'!H24*'69'!$G27</f>
        <v>0</v>
      </c>
      <c r="I25" s="28">
        <f>'70'!I24*'69'!$G27</f>
        <v>0</v>
      </c>
      <c r="J25" s="28">
        <f>'70'!J24*'69'!$G27</f>
        <v>0</v>
      </c>
      <c r="K25" s="28">
        <f>'70'!K24*'69'!$G27</f>
        <v>0</v>
      </c>
      <c r="L25" s="28">
        <f>'70'!L24*'69'!$G27</f>
        <v>0</v>
      </c>
      <c r="M25" s="28">
        <f>'70'!M24*'69'!$G27</f>
        <v>0</v>
      </c>
      <c r="N25" s="28">
        <f>'70'!N24*'69'!$G27</f>
        <v>0</v>
      </c>
      <c r="O25" s="28">
        <f>'70'!O24*'69'!$G27</f>
        <v>0</v>
      </c>
      <c r="P25" s="28">
        <f>SUM(B25:O25)</f>
        <v>0</v>
      </c>
    </row>
    <row r="26" spans="1:16">
      <c r="A26" s="18" t="s">
        <v>293</v>
      </c>
      <c r="B26" s="28">
        <f>'70'!B25*'69'!$G28</f>
        <v>0</v>
      </c>
      <c r="C26" s="28">
        <f>'70'!C25*'69'!$G28</f>
        <v>0</v>
      </c>
      <c r="D26" s="28">
        <f>'70'!D25*'69'!$G28</f>
        <v>0</v>
      </c>
      <c r="E26" s="28">
        <f>'70'!E25*'69'!$G28</f>
        <v>0</v>
      </c>
      <c r="F26" s="28">
        <f>'70'!F25*'69'!$G28</f>
        <v>0</v>
      </c>
      <c r="G26" s="28">
        <f>'70'!G25*'69'!$G28</f>
        <v>0</v>
      </c>
      <c r="H26" s="28">
        <f>'70'!H25*'69'!$G28</f>
        <v>0</v>
      </c>
      <c r="I26" s="28">
        <f>'70'!I25*'69'!$G28</f>
        <v>0</v>
      </c>
      <c r="J26" s="28">
        <f>'70'!J25*'69'!$G28</f>
        <v>0</v>
      </c>
      <c r="K26" s="28">
        <f>'70'!K25*'69'!$G28</f>
        <v>0</v>
      </c>
      <c r="L26" s="28">
        <f>'70'!L25*'69'!$G28</f>
        <v>0</v>
      </c>
      <c r="M26" s="28">
        <f>'70'!M25*'69'!$G28</f>
        <v>0</v>
      </c>
      <c r="N26" s="28">
        <f>'70'!N25*'69'!$G28</f>
        <v>0</v>
      </c>
      <c r="O26" s="28">
        <f>'70'!O25*'69'!$G28</f>
        <v>0</v>
      </c>
      <c r="P26" s="28">
        <f>SUM(B26:O26)</f>
        <v>0</v>
      </c>
    </row>
    <row r="27" spans="1:16">
      <c r="A27" s="18" t="s">
        <v>94</v>
      </c>
      <c r="B27" s="28">
        <f>'70'!B26*'69'!$G29</f>
        <v>0</v>
      </c>
      <c r="C27" s="28">
        <f>'70'!C26*'69'!$G29</f>
        <v>0</v>
      </c>
      <c r="D27" s="28">
        <f>'70'!D26*'69'!$G29</f>
        <v>0</v>
      </c>
      <c r="E27" s="28">
        <f>'70'!E26*'69'!$G29</f>
        <v>0</v>
      </c>
      <c r="F27" s="28">
        <f>'70'!F26*'69'!$G29</f>
        <v>0</v>
      </c>
      <c r="G27" s="28">
        <f>'70'!G26*'69'!$G29</f>
        <v>0</v>
      </c>
      <c r="H27" s="28">
        <f>'70'!H26*'69'!$G29</f>
        <v>0</v>
      </c>
      <c r="I27" s="28">
        <f>'70'!I26*'69'!$G29</f>
        <v>0</v>
      </c>
      <c r="J27" s="28">
        <f>'70'!J26*'69'!$G29</f>
        <v>0</v>
      </c>
      <c r="K27" s="28">
        <f>'70'!K26*'69'!$G29</f>
        <v>0</v>
      </c>
      <c r="L27" s="28">
        <f>'70'!L26*'69'!$G29</f>
        <v>0</v>
      </c>
      <c r="M27" s="28">
        <f>'70'!M26*'69'!$G29</f>
        <v>0</v>
      </c>
      <c r="N27" s="28">
        <f>'70'!N26*'69'!$G29</f>
        <v>0</v>
      </c>
      <c r="O27" s="28">
        <f>'70'!O26*'69'!$G29</f>
        <v>0</v>
      </c>
      <c r="P27" s="28">
        <f>SUM(B27:O27)</f>
        <v>0</v>
      </c>
    </row>
    <row r="28" spans="1:16">
      <c r="A28" s="18" t="s">
        <v>91</v>
      </c>
      <c r="B28" s="28">
        <f>'70'!B27*'69'!$G30</f>
        <v>0</v>
      </c>
      <c r="C28" s="28">
        <f>'70'!C27*'69'!$G30</f>
        <v>0</v>
      </c>
      <c r="D28" s="28">
        <f>'70'!D27*'69'!$G30</f>
        <v>0</v>
      </c>
      <c r="E28" s="28">
        <f>'70'!E27*'69'!$G30</f>
        <v>0</v>
      </c>
      <c r="F28" s="28">
        <f>'70'!F27*'69'!$G30</f>
        <v>0</v>
      </c>
      <c r="G28" s="28">
        <f>'70'!G27*'69'!$G30</f>
        <v>0</v>
      </c>
      <c r="H28" s="28">
        <f>'70'!H27*'69'!$G30</f>
        <v>0</v>
      </c>
      <c r="I28" s="28">
        <f>'70'!I27*'69'!$G30</f>
        <v>0</v>
      </c>
      <c r="J28" s="28">
        <f>'70'!J27*'69'!$G30</f>
        <v>0</v>
      </c>
      <c r="K28" s="28">
        <f>'70'!K27*'69'!$G30</f>
        <v>0</v>
      </c>
      <c r="L28" s="28">
        <f>'70'!L27*'69'!$G30</f>
        <v>0</v>
      </c>
      <c r="M28" s="28">
        <f>'70'!M27*'69'!$G30</f>
        <v>0</v>
      </c>
      <c r="N28" s="28">
        <f>'70'!N27*'69'!$G30</f>
        <v>0</v>
      </c>
      <c r="O28" s="28">
        <f>'70'!O27*'69'!$G30</f>
        <v>0</v>
      </c>
      <c r="P28" s="28">
        <f>SUM(B28:O28)</f>
        <v>0</v>
      </c>
    </row>
    <row r="29" spans="1:16">
      <c r="A29" s="18" t="s">
        <v>292</v>
      </c>
      <c r="B29" s="28">
        <f>'70'!B28*'69'!$G31</f>
        <v>0</v>
      </c>
      <c r="C29" s="28">
        <f>'70'!C28*'69'!$G31</f>
        <v>0</v>
      </c>
      <c r="D29" s="28">
        <f>'70'!D28*'69'!$G31</f>
        <v>0</v>
      </c>
      <c r="E29" s="28">
        <f>'70'!E28*'69'!$G31</f>
        <v>0</v>
      </c>
      <c r="F29" s="28">
        <f>'70'!F28*'69'!$G31</f>
        <v>0</v>
      </c>
      <c r="G29" s="28">
        <f>'70'!G28*'69'!$G31</f>
        <v>0</v>
      </c>
      <c r="H29" s="28">
        <f>'70'!H28*'69'!$G31</f>
        <v>0</v>
      </c>
      <c r="I29" s="28">
        <f>'70'!I28*'69'!$G31</f>
        <v>0</v>
      </c>
      <c r="J29" s="28">
        <f>'70'!J28*'69'!$G31</f>
        <v>0</v>
      </c>
      <c r="K29" s="28">
        <f>'70'!K28*'69'!$G31</f>
        <v>0</v>
      </c>
      <c r="L29" s="28">
        <f>'70'!L28*'69'!$G31</f>
        <v>0</v>
      </c>
      <c r="M29" s="28">
        <f>'70'!M28*'69'!$G31</f>
        <v>0</v>
      </c>
      <c r="N29" s="28">
        <f>'70'!N28*'69'!$G31</f>
        <v>0</v>
      </c>
      <c r="O29" s="28">
        <f>'70'!O28*'69'!$G31</f>
        <v>0</v>
      </c>
      <c r="P29" s="28">
        <f>SUM(B29:O29)</f>
        <v>0</v>
      </c>
    </row>
    <row r="30" spans="1:16">
      <c r="A30" s="18" t="s">
        <v>291</v>
      </c>
      <c r="B30" s="28">
        <f>'70'!B29*'69'!$G32</f>
        <v>0</v>
      </c>
      <c r="C30" s="28">
        <f>'70'!C29*'69'!$G32</f>
        <v>0</v>
      </c>
      <c r="D30" s="28">
        <f>'70'!D29*'69'!$G32</f>
        <v>0</v>
      </c>
      <c r="E30" s="28">
        <f>'70'!E29*'69'!$G32</f>
        <v>0</v>
      </c>
      <c r="F30" s="28">
        <f>'70'!F29*'69'!$G32</f>
        <v>0</v>
      </c>
      <c r="G30" s="28">
        <f>'70'!G29*'69'!$G32</f>
        <v>0</v>
      </c>
      <c r="H30" s="28">
        <f>'70'!H29*'69'!$G32</f>
        <v>0</v>
      </c>
      <c r="I30" s="28">
        <f>'70'!I29*'69'!$G32</f>
        <v>0</v>
      </c>
      <c r="J30" s="28">
        <f>'70'!J29*'69'!$G32</f>
        <v>0</v>
      </c>
      <c r="K30" s="28">
        <f>'70'!K29*'69'!$G32</f>
        <v>0</v>
      </c>
      <c r="L30" s="28">
        <f>'70'!L29*'69'!$G32</f>
        <v>0</v>
      </c>
      <c r="M30" s="28">
        <f>'70'!M29*'69'!$G32</f>
        <v>0</v>
      </c>
      <c r="N30" s="28">
        <f>'70'!N29*'69'!$G32</f>
        <v>0</v>
      </c>
      <c r="O30" s="28">
        <f>'70'!O29*'69'!$G32</f>
        <v>0</v>
      </c>
      <c r="P30" s="28">
        <f>SUM(B30:O30)</f>
        <v>0</v>
      </c>
    </row>
    <row r="31" spans="1:16">
      <c r="A31" s="18" t="s">
        <v>290</v>
      </c>
      <c r="B31" s="28">
        <f>'70'!B30*'69'!$G33</f>
        <v>0</v>
      </c>
      <c r="C31" s="28">
        <f>'70'!C30*'69'!$G33</f>
        <v>0</v>
      </c>
      <c r="D31" s="28">
        <f>'70'!D30*'69'!$G33</f>
        <v>0</v>
      </c>
      <c r="E31" s="28">
        <f>'70'!E30*'69'!$G33</f>
        <v>0</v>
      </c>
      <c r="F31" s="28">
        <f>'70'!F30*'69'!$G33</f>
        <v>0</v>
      </c>
      <c r="G31" s="28">
        <f>'70'!G30*'69'!$G33</f>
        <v>0</v>
      </c>
      <c r="H31" s="28">
        <f>'70'!H30*'69'!$G33</f>
        <v>0</v>
      </c>
      <c r="I31" s="28">
        <f>'70'!I30*'69'!$G33</f>
        <v>0</v>
      </c>
      <c r="J31" s="28">
        <f>'70'!J30*'69'!$G33</f>
        <v>0</v>
      </c>
      <c r="K31" s="28">
        <f>'70'!K30*'69'!$G33</f>
        <v>0</v>
      </c>
      <c r="L31" s="28">
        <f>'70'!L30*'69'!$G33</f>
        <v>0</v>
      </c>
      <c r="M31" s="28">
        <f>'70'!M30*'69'!$G33</f>
        <v>0</v>
      </c>
      <c r="N31" s="28">
        <f>'70'!N30*'69'!$G33</f>
        <v>0</v>
      </c>
      <c r="O31" s="28">
        <f>'70'!O30*'69'!$G33</f>
        <v>0</v>
      </c>
      <c r="P31" s="28">
        <f>SUM(B31:O31)</f>
        <v>0</v>
      </c>
    </row>
    <row r="32" spans="1:16">
      <c r="A32" s="18" t="s">
        <v>271</v>
      </c>
      <c r="B32" s="28">
        <f>'70'!B31*'69'!$G34</f>
        <v>0</v>
      </c>
      <c r="C32" s="28">
        <f>'70'!C31*'69'!$G34</f>
        <v>0</v>
      </c>
      <c r="D32" s="28">
        <f>'70'!D31*'69'!$G34</f>
        <v>0</v>
      </c>
      <c r="E32" s="28">
        <f>'70'!E31*'69'!$G34</f>
        <v>0</v>
      </c>
      <c r="F32" s="28">
        <f>'70'!F31*'69'!$G34</f>
        <v>0</v>
      </c>
      <c r="G32" s="28">
        <f>'70'!G31*'69'!$G34</f>
        <v>0</v>
      </c>
      <c r="H32" s="28">
        <f>'70'!H31*'69'!$G34</f>
        <v>0</v>
      </c>
      <c r="I32" s="28">
        <f>'70'!I31*'69'!$G34</f>
        <v>0</v>
      </c>
      <c r="J32" s="28">
        <f>'70'!J31*'69'!$G34</f>
        <v>0</v>
      </c>
      <c r="K32" s="28">
        <f>'70'!K31*'69'!$G34</f>
        <v>0</v>
      </c>
      <c r="L32" s="28">
        <f>'70'!L31*'69'!$G34</f>
        <v>0</v>
      </c>
      <c r="M32" s="28">
        <f>'70'!M31*'69'!$G34</f>
        <v>0</v>
      </c>
      <c r="N32" s="28">
        <f>'70'!N31*'69'!$G34</f>
        <v>0</v>
      </c>
      <c r="O32" s="28">
        <f>'70'!O31*'69'!$G34</f>
        <v>0</v>
      </c>
      <c r="P32" s="28">
        <f>SUM(B32:O32)</f>
        <v>0</v>
      </c>
    </row>
    <row r="34" spans="1:16">
      <c r="A34" s="20" t="s">
        <v>337</v>
      </c>
      <c r="B34" s="29">
        <f>SUM(B8:B33)</f>
        <v>0</v>
      </c>
      <c r="C34" s="29">
        <f t="shared" ref="C34:P34" si="0">SUM(C8:C33)</f>
        <v>0</v>
      </c>
      <c r="D34" s="29">
        <f t="shared" si="0"/>
        <v>0</v>
      </c>
      <c r="E34" s="29">
        <f t="shared" si="0"/>
        <v>0</v>
      </c>
      <c r="F34" s="29">
        <f t="shared" si="0"/>
        <v>0</v>
      </c>
      <c r="G34" s="29">
        <f t="shared" si="0"/>
        <v>0</v>
      </c>
      <c r="H34" s="29">
        <f t="shared" si="0"/>
        <v>0</v>
      </c>
      <c r="I34" s="29">
        <f t="shared" si="0"/>
        <v>0</v>
      </c>
      <c r="J34" s="29">
        <f t="shared" si="0"/>
        <v>0</v>
      </c>
      <c r="K34" s="29">
        <f t="shared" si="0"/>
        <v>0</v>
      </c>
      <c r="L34" s="29">
        <f t="shared" si="0"/>
        <v>0</v>
      </c>
      <c r="M34" s="29">
        <f t="shared" si="0"/>
        <v>1003298.2534680872</v>
      </c>
      <c r="N34" s="29">
        <f t="shared" si="0"/>
        <v>0</v>
      </c>
      <c r="O34" s="29">
        <f t="shared" si="0"/>
        <v>0</v>
      </c>
      <c r="P34" s="29">
        <f t="shared" si="0"/>
        <v>1003298.2534680872</v>
      </c>
    </row>
  </sheetData>
  <pageMargins left="0.7" right="0.7" top="0.75" bottom="0.75" header="0.3" footer="0.3"/>
  <pageSetup scale="74" fitToHeight="1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5"/>
  <sheetViews>
    <sheetView topLeftCell="A7" workbookViewId="0">
      <selection activeCell="C23" sqref="C23"/>
    </sheetView>
  </sheetViews>
  <sheetFormatPr defaultColWidth="9.33203125" defaultRowHeight="13.2"/>
  <cols>
    <col min="1" max="1" width="39.33203125" style="18" customWidth="1"/>
    <col min="2" max="2" width="14.109375" style="18" bestFit="1" customWidth="1"/>
    <col min="3" max="7" width="13" style="18" bestFit="1" customWidth="1"/>
    <col min="8" max="9" width="11.44140625" style="18" bestFit="1" customWidth="1"/>
    <col min="10" max="10" width="13" style="18" bestFit="1" customWidth="1"/>
    <col min="11" max="11" width="14.109375" style="18" bestFit="1" customWidth="1"/>
    <col min="12" max="12" width="11.44140625" style="18" bestFit="1" customWidth="1"/>
    <col min="13" max="14" width="13" style="18" bestFit="1" customWidth="1"/>
    <col min="15" max="15" width="9.44140625" style="18" bestFit="1" customWidth="1"/>
    <col min="16" max="16" width="14.109375" style="18" bestFit="1" customWidth="1"/>
    <col min="17" max="16384" width="9.33203125" style="18"/>
  </cols>
  <sheetData>
    <row r="1" spans="1:16">
      <c r="A1" s="18" t="s">
        <v>388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387</v>
      </c>
    </row>
    <row r="6" spans="1:16">
      <c r="A6" s="26"/>
      <c r="B6" s="26"/>
      <c r="C6" s="26"/>
      <c r="D6" s="26" t="s">
        <v>283</v>
      </c>
      <c r="E6" s="26" t="s">
        <v>281</v>
      </c>
      <c r="F6" s="26"/>
      <c r="G6" s="26" t="s">
        <v>279</v>
      </c>
      <c r="H6" s="26"/>
      <c r="I6" s="26" t="s">
        <v>349</v>
      </c>
      <c r="J6" s="26"/>
      <c r="K6" s="26" t="s">
        <v>273</v>
      </c>
      <c r="L6" s="26"/>
      <c r="M6" s="26" t="s">
        <v>282</v>
      </c>
      <c r="N6" s="26" t="s">
        <v>105</v>
      </c>
      <c r="O6" s="26" t="s">
        <v>275</v>
      </c>
      <c r="P6" s="26"/>
    </row>
    <row r="7" spans="1:16">
      <c r="A7" s="24" t="s">
        <v>151</v>
      </c>
      <c r="B7" s="24" t="s">
        <v>100</v>
      </c>
      <c r="C7" s="24" t="s">
        <v>99</v>
      </c>
      <c r="D7" s="24" t="s">
        <v>348</v>
      </c>
      <c r="E7" s="24" t="s">
        <v>348</v>
      </c>
      <c r="F7" s="24" t="s">
        <v>96</v>
      </c>
      <c r="G7" s="24" t="s">
        <v>348</v>
      </c>
      <c r="H7" s="24" t="s">
        <v>94</v>
      </c>
      <c r="I7" s="24" t="s">
        <v>347</v>
      </c>
      <c r="J7" s="24" t="s">
        <v>92</v>
      </c>
      <c r="K7" s="24" t="s">
        <v>346</v>
      </c>
      <c r="L7" s="24" t="s">
        <v>90</v>
      </c>
      <c r="M7" s="24" t="s">
        <v>345</v>
      </c>
      <c r="N7" s="24" t="s">
        <v>90</v>
      </c>
      <c r="O7" s="24" t="s">
        <v>344</v>
      </c>
      <c r="P7" s="24" t="s">
        <v>86</v>
      </c>
    </row>
    <row r="8" spans="1:16">
      <c r="A8" s="18" t="s">
        <v>308</v>
      </c>
      <c r="B8" s="28">
        <f>'81'!B8+'79'!B8+'77'!B8+'75'!B8+'73'!B8+'71'!B8</f>
        <v>22451090.356389657</v>
      </c>
      <c r="C8" s="28">
        <f>'81'!C8+'79'!C8+'77'!C8+'75'!C8+'73'!C8+'71'!C8</f>
        <v>0</v>
      </c>
      <c r="D8" s="28">
        <f>'81'!D8+'79'!D8+'77'!D8+'75'!D8+'73'!D8+'71'!D8</f>
        <v>0</v>
      </c>
      <c r="E8" s="28">
        <f>'81'!E8+'79'!E8+'77'!E8+'75'!E8+'73'!E8+'71'!E8</f>
        <v>0</v>
      </c>
      <c r="F8" s="28">
        <f>'81'!F8+'79'!F8+'77'!F8+'75'!F8+'73'!F8+'71'!F8</f>
        <v>0</v>
      </c>
      <c r="G8" s="28">
        <f>'81'!G8+'79'!G8+'77'!G8+'75'!G8+'73'!G8+'71'!G8</f>
        <v>0</v>
      </c>
      <c r="H8" s="28">
        <f>'81'!H8+'79'!H8+'77'!H8+'75'!H8+'73'!H8+'71'!H8</f>
        <v>0</v>
      </c>
      <c r="I8" s="28">
        <f>'81'!I8+'79'!I8+'77'!I8+'75'!I8+'73'!I8+'71'!I8</f>
        <v>0</v>
      </c>
      <c r="J8" s="28">
        <f>'81'!J8+'79'!J8+'77'!J8+'75'!J8+'73'!J8+'71'!J8</f>
        <v>0</v>
      </c>
      <c r="K8" s="28">
        <f>'81'!K8+'79'!K8+'77'!K8+'75'!K8+'73'!K8+'71'!K8</f>
        <v>0</v>
      </c>
      <c r="L8" s="28">
        <f>'81'!L8+'79'!L8+'77'!L8+'75'!L8+'73'!L8+'71'!L8</f>
        <v>0</v>
      </c>
      <c r="M8" s="28">
        <f>'81'!M8+'79'!M8+'77'!M8+'75'!M8+'73'!M8+'71'!M8</f>
        <v>0</v>
      </c>
      <c r="N8" s="28">
        <f>'81'!N8+'79'!N8+'77'!N8+'75'!N8+'73'!N8+'71'!N8</f>
        <v>0</v>
      </c>
      <c r="O8" s="28">
        <f>'81'!O8+'79'!O8+'77'!O8+'75'!O8+'73'!O8+'71'!O8</f>
        <v>0</v>
      </c>
      <c r="P8" s="28">
        <f>SUM(B8:O8)</f>
        <v>22451090.356389657</v>
      </c>
    </row>
    <row r="9" spans="1:16">
      <c r="A9" s="18" t="s">
        <v>307</v>
      </c>
      <c r="B9" s="28">
        <f>'81'!B9+'79'!B9+'77'!B9+'75'!B9+'73'!B9+'71'!B9</f>
        <v>12575833.915372806</v>
      </c>
      <c r="C9" s="28">
        <f>'81'!C9+'79'!C9+'77'!C9+'75'!C9+'73'!C9+'71'!C9</f>
        <v>0</v>
      </c>
      <c r="D9" s="28">
        <f>'81'!D9+'79'!D9+'77'!D9+'75'!D9+'73'!D9+'71'!D9</f>
        <v>0</v>
      </c>
      <c r="E9" s="28">
        <f>'81'!E9+'79'!E9+'77'!E9+'75'!E9+'73'!E9+'71'!E9</f>
        <v>0</v>
      </c>
      <c r="F9" s="28">
        <f>'81'!F9+'79'!F9+'77'!F9+'75'!F9+'73'!F9+'71'!F9</f>
        <v>0</v>
      </c>
      <c r="G9" s="28">
        <f>'81'!G9+'79'!G9+'77'!G9+'75'!G9+'73'!G9+'71'!G9</f>
        <v>0</v>
      </c>
      <c r="H9" s="28">
        <f>'81'!H9+'79'!H9+'77'!H9+'75'!H9+'73'!H9+'71'!H9</f>
        <v>0</v>
      </c>
      <c r="I9" s="28">
        <f>'81'!I9+'79'!I9+'77'!I9+'75'!I9+'73'!I9+'71'!I9</f>
        <v>0</v>
      </c>
      <c r="J9" s="28">
        <f>'81'!J9+'79'!J9+'77'!J9+'75'!J9+'73'!J9+'71'!J9</f>
        <v>0</v>
      </c>
      <c r="K9" s="28">
        <f>'81'!K9+'79'!K9+'77'!K9+'75'!K9+'73'!K9+'71'!K9</f>
        <v>0</v>
      </c>
      <c r="L9" s="28">
        <f>'81'!L9+'79'!L9+'77'!L9+'75'!L9+'73'!L9+'71'!L9</f>
        <v>0</v>
      </c>
      <c r="M9" s="28">
        <f>'81'!M9+'79'!M9+'77'!M9+'75'!M9+'73'!M9+'71'!M9</f>
        <v>0</v>
      </c>
      <c r="N9" s="28">
        <f>'81'!N9+'79'!N9+'77'!N9+'75'!N9+'73'!N9+'71'!N9</f>
        <v>0</v>
      </c>
      <c r="O9" s="28">
        <f>'81'!O9+'79'!O9+'77'!O9+'75'!O9+'73'!O9+'71'!O9</f>
        <v>0</v>
      </c>
      <c r="P9" s="28">
        <f>SUM(B9:O9)</f>
        <v>12575833.915372806</v>
      </c>
    </row>
    <row r="10" spans="1:16">
      <c r="A10" s="18" t="s">
        <v>306</v>
      </c>
      <c r="B10" s="28">
        <f>'81'!B10+'79'!B10+'77'!B10+'75'!B10+'73'!B10+'71'!B10</f>
        <v>0</v>
      </c>
      <c r="C10" s="28">
        <f>'81'!C10+'79'!C10+'77'!C10+'75'!C10+'73'!C10+'71'!C10</f>
        <v>6957677.3765887618</v>
      </c>
      <c r="D10" s="28">
        <f>'81'!D10+'79'!D10+'77'!D10+'75'!D10+'73'!D10+'71'!D10</f>
        <v>0</v>
      </c>
      <c r="E10" s="28">
        <f>'81'!E10+'79'!E10+'77'!E10+'75'!E10+'73'!E10+'71'!E10</f>
        <v>0</v>
      </c>
      <c r="F10" s="28">
        <f>'81'!F10+'79'!F10+'77'!F10+'75'!F10+'73'!F10+'71'!F10</f>
        <v>0</v>
      </c>
      <c r="G10" s="28">
        <f>'81'!G10+'79'!G10+'77'!G10+'75'!G10+'73'!G10+'71'!G10</f>
        <v>0</v>
      </c>
      <c r="H10" s="28">
        <f>'81'!H10+'79'!H10+'77'!H10+'75'!H10+'73'!H10+'71'!H10</f>
        <v>0</v>
      </c>
      <c r="I10" s="28">
        <f>'81'!I10+'79'!I10+'77'!I10+'75'!I10+'73'!I10+'71'!I10</f>
        <v>0</v>
      </c>
      <c r="J10" s="28">
        <f>'81'!J10+'79'!J10+'77'!J10+'75'!J10+'73'!J10+'71'!J10</f>
        <v>0</v>
      </c>
      <c r="K10" s="28">
        <f>'81'!K10+'79'!K10+'77'!K10+'75'!K10+'73'!K10+'71'!K10</f>
        <v>0</v>
      </c>
      <c r="L10" s="28">
        <f>'81'!L10+'79'!L10+'77'!L10+'75'!L10+'73'!L10+'71'!L10</f>
        <v>0</v>
      </c>
      <c r="M10" s="28">
        <f>'81'!M10+'79'!M10+'77'!M10+'75'!M10+'73'!M10+'71'!M10</f>
        <v>0</v>
      </c>
      <c r="N10" s="28">
        <f>'81'!N10+'79'!N10+'77'!N10+'75'!N10+'73'!N10+'71'!N10</f>
        <v>0</v>
      </c>
      <c r="O10" s="28">
        <f>'81'!O10+'79'!O10+'77'!O10+'75'!O10+'73'!O10+'71'!O10</f>
        <v>0</v>
      </c>
      <c r="P10" s="28">
        <f>SUM(B10:O10)</f>
        <v>6957677.3765887618</v>
      </c>
    </row>
    <row r="11" spans="1:16">
      <c r="A11" s="18" t="s">
        <v>305</v>
      </c>
      <c r="B11" s="28">
        <f>'81'!B11+'79'!B11+'77'!B11+'75'!B11+'73'!B11+'71'!B11</f>
        <v>0</v>
      </c>
      <c r="C11" s="28">
        <f>'81'!C11+'79'!C11+'77'!C11+'75'!C11+'73'!C11+'71'!C11</f>
        <v>0</v>
      </c>
      <c r="D11" s="28">
        <f>'81'!D11+'79'!D11+'77'!D11+'75'!D11+'73'!D11+'71'!D11</f>
        <v>3596785.046715192</v>
      </c>
      <c r="E11" s="28">
        <f>'81'!E11+'79'!E11+'77'!E11+'75'!E11+'73'!E11+'71'!E11</f>
        <v>0</v>
      </c>
      <c r="F11" s="28">
        <f>'81'!F11+'79'!F11+'77'!F11+'75'!F11+'73'!F11+'71'!F11</f>
        <v>0</v>
      </c>
      <c r="G11" s="28">
        <f>'81'!G11+'79'!G11+'77'!G11+'75'!G11+'73'!G11+'71'!G11</f>
        <v>0</v>
      </c>
      <c r="H11" s="28">
        <f>'81'!H11+'79'!H11+'77'!H11+'75'!H11+'73'!H11+'71'!H11</f>
        <v>0</v>
      </c>
      <c r="I11" s="28">
        <f>'81'!I11+'79'!I11+'77'!I11+'75'!I11+'73'!I11+'71'!I11</f>
        <v>0</v>
      </c>
      <c r="J11" s="28">
        <f>'81'!J11+'79'!J11+'77'!J11+'75'!J11+'73'!J11+'71'!J11</f>
        <v>0</v>
      </c>
      <c r="K11" s="28">
        <f>'81'!K11+'79'!K11+'77'!K11+'75'!K11+'73'!K11+'71'!K11</f>
        <v>0</v>
      </c>
      <c r="L11" s="28">
        <f>'81'!L11+'79'!L11+'77'!L11+'75'!L11+'73'!L11+'71'!L11</f>
        <v>0</v>
      </c>
      <c r="M11" s="28">
        <f>'81'!M11+'79'!M11+'77'!M11+'75'!M11+'73'!M11+'71'!M11</f>
        <v>0</v>
      </c>
      <c r="N11" s="28">
        <f>'81'!N11+'79'!N11+'77'!N11+'75'!N11+'73'!N11+'71'!N11</f>
        <v>0</v>
      </c>
      <c r="O11" s="28">
        <f>'81'!O11+'79'!O11+'77'!O11+'75'!O11+'73'!O11+'71'!O11</f>
        <v>0</v>
      </c>
      <c r="P11" s="28">
        <f>SUM(B11:O11)</f>
        <v>3596785.046715192</v>
      </c>
    </row>
    <row r="12" spans="1:16">
      <c r="A12" s="18" t="s">
        <v>98</v>
      </c>
      <c r="B12" s="28">
        <f>'81'!B12+'79'!B12+'77'!B12+'75'!B12+'73'!B12+'71'!B12</f>
        <v>0</v>
      </c>
      <c r="C12" s="28">
        <f>'81'!C12+'79'!C12+'77'!C12+'75'!C12+'73'!C12+'71'!C12</f>
        <v>0</v>
      </c>
      <c r="D12" s="28">
        <f>'81'!D12+'79'!D12+'77'!D12+'75'!D12+'73'!D12+'71'!D12</f>
        <v>771902.25678128819</v>
      </c>
      <c r="E12" s="28">
        <f>'81'!E12+'79'!E12+'77'!E12+'75'!E12+'73'!E12+'71'!E12</f>
        <v>0</v>
      </c>
      <c r="F12" s="28">
        <f>'81'!F12+'79'!F12+'77'!F12+'75'!F12+'73'!F12+'71'!F12</f>
        <v>0</v>
      </c>
      <c r="G12" s="28">
        <f>'81'!G12+'79'!G12+'77'!G12+'75'!G12+'73'!G12+'71'!G12</f>
        <v>0</v>
      </c>
      <c r="H12" s="28">
        <f>'81'!H12+'79'!H12+'77'!H12+'75'!H12+'73'!H12+'71'!H12</f>
        <v>0</v>
      </c>
      <c r="I12" s="28">
        <f>'81'!I12+'79'!I12+'77'!I12+'75'!I12+'73'!I12+'71'!I12</f>
        <v>0</v>
      </c>
      <c r="J12" s="28">
        <f>'81'!J12+'79'!J12+'77'!J12+'75'!J12+'73'!J12+'71'!J12</f>
        <v>0</v>
      </c>
      <c r="K12" s="28">
        <f>'81'!K12+'79'!K12+'77'!K12+'75'!K12+'73'!K12+'71'!K12</f>
        <v>0</v>
      </c>
      <c r="L12" s="28">
        <f>'81'!L12+'79'!L12+'77'!L12+'75'!L12+'73'!L12+'71'!L12</f>
        <v>0</v>
      </c>
      <c r="M12" s="28">
        <f>'81'!M12+'79'!M12+'77'!M12+'75'!M12+'73'!M12+'71'!M12</f>
        <v>0</v>
      </c>
      <c r="N12" s="28">
        <f>'81'!N12+'79'!N12+'77'!N12+'75'!N12+'73'!N12+'71'!N12</f>
        <v>0</v>
      </c>
      <c r="O12" s="28">
        <f>'81'!O12+'79'!O12+'77'!O12+'75'!O12+'73'!O12+'71'!O12</f>
        <v>0</v>
      </c>
      <c r="P12" s="28">
        <f>SUM(B12:O12)</f>
        <v>771902.25678128819</v>
      </c>
    </row>
    <row r="13" spans="1:16">
      <c r="A13" s="18" t="s">
        <v>89</v>
      </c>
      <c r="B13" s="28">
        <f>'81'!B13+'79'!B13+'77'!B13+'75'!B13+'73'!B13+'71'!B13</f>
        <v>0</v>
      </c>
      <c r="C13" s="28">
        <f>'81'!C13+'79'!C13+'77'!C13+'75'!C13+'73'!C13+'71'!C13</f>
        <v>0</v>
      </c>
      <c r="D13" s="28">
        <f>'81'!D13+'79'!D13+'77'!D13+'75'!D13+'73'!D13+'71'!D13</f>
        <v>0</v>
      </c>
      <c r="E13" s="28">
        <f>'81'!E13+'79'!E13+'77'!E13+'75'!E13+'73'!E13+'71'!E13</f>
        <v>0</v>
      </c>
      <c r="F13" s="28">
        <f>'81'!F13+'79'!F13+'77'!F13+'75'!F13+'73'!F13+'71'!F13</f>
        <v>0</v>
      </c>
      <c r="G13" s="28">
        <f>'81'!G13+'79'!G13+'77'!G13+'75'!G13+'73'!G13+'71'!G13</f>
        <v>0</v>
      </c>
      <c r="H13" s="28">
        <f>'81'!H13+'79'!H13+'77'!H13+'75'!H13+'73'!H13+'71'!H13</f>
        <v>0</v>
      </c>
      <c r="I13" s="28">
        <f>'81'!I13+'79'!I13+'77'!I13+'75'!I13+'73'!I13+'71'!I13</f>
        <v>0</v>
      </c>
      <c r="J13" s="28">
        <f>'81'!J13+'79'!J13+'77'!J13+'75'!J13+'73'!J13+'71'!J13</f>
        <v>0</v>
      </c>
      <c r="K13" s="28">
        <f>'81'!K13+'79'!K13+'77'!K13+'75'!K13+'73'!K13+'71'!K13</f>
        <v>0</v>
      </c>
      <c r="L13" s="28">
        <f>'81'!L13+'79'!L13+'77'!L13+'75'!L13+'73'!L13+'71'!L13</f>
        <v>0</v>
      </c>
      <c r="M13" s="28">
        <f>'81'!M13+'79'!M13+'77'!M13+'75'!M13+'73'!M13+'71'!M13</f>
        <v>2006596.5069361744</v>
      </c>
      <c r="N13" s="28">
        <f>'81'!N13+'79'!N13+'77'!N13+'75'!N13+'73'!N13+'71'!N13</f>
        <v>0</v>
      </c>
      <c r="O13" s="28">
        <f>'81'!O13+'79'!O13+'77'!O13+'75'!O13+'73'!O13+'71'!O13</f>
        <v>0</v>
      </c>
      <c r="P13" s="28">
        <f>SUM(B13:O13)</f>
        <v>2006596.5069361744</v>
      </c>
    </row>
    <row r="14" spans="1:16">
      <c r="A14" s="18" t="s">
        <v>304</v>
      </c>
      <c r="B14" s="28">
        <f>'81'!B14+'79'!B14+'77'!B14+'75'!B14+'73'!B14+'71'!B14</f>
        <v>0</v>
      </c>
      <c r="C14" s="28">
        <f>'81'!C14+'79'!C14+'77'!C14+'75'!C14+'73'!C14+'71'!C14</f>
        <v>0</v>
      </c>
      <c r="D14" s="28">
        <f>'81'!D14+'79'!D14+'77'!D14+'75'!D14+'73'!D14+'71'!D14</f>
        <v>0</v>
      </c>
      <c r="E14" s="28">
        <f>'81'!E14+'79'!E14+'77'!E14+'75'!E14+'73'!E14+'71'!E14</f>
        <v>0</v>
      </c>
      <c r="F14" s="28">
        <f>'81'!F14+'79'!F14+'77'!F14+'75'!F14+'73'!F14+'71'!F14</f>
        <v>0</v>
      </c>
      <c r="G14" s="28">
        <f>'81'!G14+'79'!G14+'77'!G14+'75'!G14+'73'!G14+'71'!G14</f>
        <v>0</v>
      </c>
      <c r="H14" s="28">
        <f>'81'!H14+'79'!H14+'77'!H14+'75'!H14+'73'!H14+'71'!H14</f>
        <v>0</v>
      </c>
      <c r="I14" s="28">
        <f>'81'!I14+'79'!I14+'77'!I14+'75'!I14+'73'!I14+'71'!I14</f>
        <v>0</v>
      </c>
      <c r="J14" s="28">
        <f>'81'!J14+'79'!J14+'77'!J14+'75'!J14+'73'!J14+'71'!J14</f>
        <v>0</v>
      </c>
      <c r="K14" s="28">
        <f>'81'!K14+'79'!K14+'77'!K14+'75'!K14+'73'!K14+'71'!K14</f>
        <v>0</v>
      </c>
      <c r="L14" s="28">
        <f>'81'!L14+'79'!L14+'77'!L14+'75'!L14+'73'!L14+'71'!L14</f>
        <v>0</v>
      </c>
      <c r="M14" s="28">
        <f>'81'!M14+'79'!M14+'77'!M14+'75'!M14+'73'!M14+'71'!M14</f>
        <v>0</v>
      </c>
      <c r="N14" s="28">
        <f>'81'!N14+'79'!N14+'77'!N14+'75'!N14+'73'!N14+'71'!N14</f>
        <v>0</v>
      </c>
      <c r="O14" s="28">
        <f>'81'!O14+'79'!O14+'77'!O14+'75'!O14+'73'!O14+'71'!O14</f>
        <v>0</v>
      </c>
      <c r="P14" s="28">
        <f>SUM(B14:O14)</f>
        <v>0</v>
      </c>
    </row>
    <row r="15" spans="1:16">
      <c r="A15" s="18" t="s">
        <v>303</v>
      </c>
      <c r="B15" s="28">
        <f>'81'!B15+'79'!B15+'77'!B15+'75'!B15+'73'!B15+'71'!B15</f>
        <v>0</v>
      </c>
      <c r="C15" s="28">
        <f>'81'!C15+'79'!C15+'77'!C15+'75'!C15+'73'!C15+'71'!C15</f>
        <v>0</v>
      </c>
      <c r="D15" s="28">
        <f>'81'!D15+'79'!D15+'77'!D15+'75'!D15+'73'!D15+'71'!D15</f>
        <v>0</v>
      </c>
      <c r="E15" s="28">
        <f>'81'!E15+'79'!E15+'77'!E15+'75'!E15+'73'!E15+'71'!E15</f>
        <v>0</v>
      </c>
      <c r="F15" s="28">
        <f>'81'!F15+'79'!F15+'77'!F15+'75'!F15+'73'!F15+'71'!F15</f>
        <v>0</v>
      </c>
      <c r="G15" s="28">
        <f>'81'!G15+'79'!G15+'77'!G15+'75'!G15+'73'!G15+'71'!G15</f>
        <v>0</v>
      </c>
      <c r="H15" s="28">
        <f>'81'!H15+'79'!H15+'77'!H15+'75'!H15+'73'!H15+'71'!H15</f>
        <v>0</v>
      </c>
      <c r="I15" s="28">
        <f>'81'!I15+'79'!I15+'77'!I15+'75'!I15+'73'!I15+'71'!I15</f>
        <v>0</v>
      </c>
      <c r="J15" s="28">
        <f>'81'!J15+'79'!J15+'77'!J15+'75'!J15+'73'!J15+'71'!J15</f>
        <v>0</v>
      </c>
      <c r="K15" s="28">
        <f>'81'!K15+'79'!K15+'77'!K15+'75'!K15+'73'!K15+'71'!K15</f>
        <v>0</v>
      </c>
      <c r="L15" s="28">
        <f>'81'!L15+'79'!L15+'77'!L15+'75'!L15+'73'!L15+'71'!L15</f>
        <v>0</v>
      </c>
      <c r="M15" s="28">
        <f>'81'!M15+'79'!M15+'77'!M15+'75'!M15+'73'!M15+'71'!M15</f>
        <v>0</v>
      </c>
      <c r="N15" s="28">
        <f>'81'!N15+'79'!N15+'77'!N15+'75'!N15+'73'!N15+'71'!N15</f>
        <v>0</v>
      </c>
      <c r="O15" s="28">
        <f>'81'!O15+'79'!O15+'77'!O15+'75'!O15+'73'!O15+'71'!O15</f>
        <v>0</v>
      </c>
      <c r="P15" s="28">
        <f>SUM(B15:O15)</f>
        <v>0</v>
      </c>
    </row>
    <row r="16" spans="1:16">
      <c r="A16" s="18" t="s">
        <v>302</v>
      </c>
      <c r="B16" s="28">
        <f>'81'!B16+'79'!B16+'77'!B16+'75'!B16+'73'!B16+'71'!B16</f>
        <v>0</v>
      </c>
      <c r="C16" s="28">
        <f>'81'!C16+'79'!C16+'77'!C16+'75'!C16+'73'!C16+'71'!C16</f>
        <v>0</v>
      </c>
      <c r="D16" s="28">
        <f>'81'!D16+'79'!D16+'77'!D16+'75'!D16+'73'!D16+'71'!D16</f>
        <v>0</v>
      </c>
      <c r="E16" s="28">
        <f>'81'!E16+'79'!E16+'77'!E16+'75'!E16+'73'!E16+'71'!E16</f>
        <v>1434354.9610560057</v>
      </c>
      <c r="F16" s="28">
        <f>'81'!F16+'79'!F16+'77'!F16+'75'!F16+'73'!F16+'71'!F16</f>
        <v>0</v>
      </c>
      <c r="G16" s="28">
        <f>'81'!G16+'79'!G16+'77'!G16+'75'!G16+'73'!G16+'71'!G16</f>
        <v>0</v>
      </c>
      <c r="H16" s="28">
        <f>'81'!H16+'79'!H16+'77'!H16+'75'!H16+'73'!H16+'71'!H16</f>
        <v>0</v>
      </c>
      <c r="I16" s="28">
        <f>'81'!I16+'79'!I16+'77'!I16+'75'!I16+'73'!I16+'71'!I16</f>
        <v>0</v>
      </c>
      <c r="J16" s="28">
        <f>'81'!J16+'79'!J16+'77'!J16+'75'!J16+'73'!J16+'71'!J16</f>
        <v>0</v>
      </c>
      <c r="K16" s="28">
        <f>'81'!K16+'79'!K16+'77'!K16+'75'!K16+'73'!K16+'71'!K16</f>
        <v>0</v>
      </c>
      <c r="L16" s="28">
        <f>'81'!L16+'79'!L16+'77'!L16+'75'!L16+'73'!L16+'71'!L16</f>
        <v>0</v>
      </c>
      <c r="M16" s="28">
        <f>'81'!M16+'79'!M16+'77'!M16+'75'!M16+'73'!M16+'71'!M16</f>
        <v>0</v>
      </c>
      <c r="N16" s="28">
        <f>'81'!N16+'79'!N16+'77'!N16+'75'!N16+'73'!N16+'71'!N16</f>
        <v>0</v>
      </c>
      <c r="O16" s="28">
        <f>'81'!O16+'79'!O16+'77'!O16+'75'!O16+'73'!O16+'71'!O16</f>
        <v>0</v>
      </c>
      <c r="P16" s="28">
        <f>SUM(B16:O16)</f>
        <v>1434354.9610560057</v>
      </c>
    </row>
    <row r="17" spans="1:16">
      <c r="A17" s="18" t="s">
        <v>301</v>
      </c>
      <c r="B17" s="28">
        <f>'81'!B17+'79'!B17+'77'!B17+'75'!B17+'73'!B17+'71'!B17</f>
        <v>0</v>
      </c>
      <c r="C17" s="28">
        <f>'81'!C17+'79'!C17+'77'!C17+'75'!C17+'73'!C17+'71'!C17</f>
        <v>0</v>
      </c>
      <c r="D17" s="28">
        <f>'81'!D17+'79'!D17+'77'!D17+'75'!D17+'73'!D17+'71'!D17</f>
        <v>2109208.7790656821</v>
      </c>
      <c r="E17" s="28">
        <f>'81'!E17+'79'!E17+'77'!E17+'75'!E17+'73'!E17+'71'!E17</f>
        <v>0</v>
      </c>
      <c r="F17" s="28">
        <f>'81'!F17+'79'!F17+'77'!F17+'75'!F17+'73'!F17+'71'!F17</f>
        <v>0</v>
      </c>
      <c r="G17" s="28">
        <f>'81'!G17+'79'!G17+'77'!G17+'75'!G17+'73'!G17+'71'!G17</f>
        <v>0</v>
      </c>
      <c r="H17" s="28">
        <f>'81'!H17+'79'!H17+'77'!H17+'75'!H17+'73'!H17+'71'!H17</f>
        <v>0</v>
      </c>
      <c r="I17" s="28">
        <f>'81'!I17+'79'!I17+'77'!I17+'75'!I17+'73'!I17+'71'!I17</f>
        <v>0</v>
      </c>
      <c r="J17" s="28">
        <f>'81'!J17+'79'!J17+'77'!J17+'75'!J17+'73'!J17+'71'!J17</f>
        <v>0</v>
      </c>
      <c r="K17" s="28">
        <f>'81'!K17+'79'!K17+'77'!K17+'75'!K17+'73'!K17+'71'!K17</f>
        <v>0</v>
      </c>
      <c r="L17" s="28">
        <f>'81'!L17+'79'!L17+'77'!L17+'75'!L17+'73'!L17+'71'!L17</f>
        <v>0</v>
      </c>
      <c r="M17" s="28">
        <f>'81'!M17+'79'!M17+'77'!M17+'75'!M17+'73'!M17+'71'!M17</f>
        <v>0</v>
      </c>
      <c r="N17" s="28">
        <f>'81'!N17+'79'!N17+'77'!N17+'75'!N17+'73'!N17+'71'!N17</f>
        <v>0</v>
      </c>
      <c r="O17" s="28">
        <f>'81'!O17+'79'!O17+'77'!O17+'75'!O17+'73'!O17+'71'!O17</f>
        <v>0</v>
      </c>
      <c r="P17" s="28">
        <f>SUM(B17:O17)</f>
        <v>2109208.7790656821</v>
      </c>
    </row>
    <row r="18" spans="1:16">
      <c r="A18" s="18" t="s">
        <v>300</v>
      </c>
      <c r="B18" s="28">
        <f>'81'!B18+'79'!B18+'77'!B18+'75'!B18+'73'!B18+'71'!B18</f>
        <v>0</v>
      </c>
      <c r="C18" s="28">
        <f>'81'!C18+'79'!C18+'77'!C18+'75'!C18+'73'!C18+'71'!C18</f>
        <v>0</v>
      </c>
      <c r="D18" s="28">
        <f>'81'!D18+'79'!D18+'77'!D18+'75'!D18+'73'!D18+'71'!D18</f>
        <v>0</v>
      </c>
      <c r="E18" s="28">
        <f>'81'!E18+'79'!E18+'77'!E18+'75'!E18+'73'!E18+'71'!E18</f>
        <v>0</v>
      </c>
      <c r="F18" s="28">
        <f>'81'!F18+'79'!F18+'77'!F18+'75'!F18+'73'!F18+'71'!F18</f>
        <v>7101530.8868580433</v>
      </c>
      <c r="G18" s="28">
        <f>'81'!G18+'79'!G18+'77'!G18+'75'!G18+'73'!G18+'71'!G18</f>
        <v>0</v>
      </c>
      <c r="H18" s="28">
        <f>'81'!H18+'79'!H18+'77'!H18+'75'!H18+'73'!H18+'71'!H18</f>
        <v>0</v>
      </c>
      <c r="I18" s="28">
        <f>'81'!I18+'79'!I18+'77'!I18+'75'!I18+'73'!I18+'71'!I18</f>
        <v>0</v>
      </c>
      <c r="J18" s="28">
        <f>'81'!J18+'79'!J18+'77'!J18+'75'!J18+'73'!J18+'71'!J18</f>
        <v>0</v>
      </c>
      <c r="K18" s="28">
        <f>'81'!K18+'79'!K18+'77'!K18+'75'!K18+'73'!K18+'71'!K18</f>
        <v>0</v>
      </c>
      <c r="L18" s="28">
        <f>'81'!L18+'79'!L18+'77'!L18+'75'!L18+'73'!L18+'71'!L18</f>
        <v>0</v>
      </c>
      <c r="M18" s="28">
        <f>'81'!M18+'79'!M18+'77'!M18+'75'!M18+'73'!M18+'71'!M18</f>
        <v>0</v>
      </c>
      <c r="N18" s="28">
        <f>'81'!N18+'79'!N18+'77'!N18+'75'!N18+'73'!N18+'71'!N18</f>
        <v>0</v>
      </c>
      <c r="O18" s="28">
        <f>'81'!O18+'79'!O18+'77'!O18+'75'!O18+'73'!O18+'71'!O18</f>
        <v>0</v>
      </c>
      <c r="P18" s="28">
        <f>SUM(B18:O18)</f>
        <v>7101530.8868580433</v>
      </c>
    </row>
    <row r="19" spans="1:16">
      <c r="A19" s="18" t="s">
        <v>299</v>
      </c>
      <c r="B19" s="28">
        <f>'81'!B19+'79'!B19+'77'!B19+'75'!B19+'73'!B19+'71'!B19</f>
        <v>0</v>
      </c>
      <c r="C19" s="28">
        <f>'81'!C19+'79'!C19+'77'!C19+'75'!C19+'73'!C19+'71'!C19</f>
        <v>0</v>
      </c>
      <c r="D19" s="28">
        <f>'81'!D19+'79'!D19+'77'!D19+'75'!D19+'73'!D19+'71'!D19</f>
        <v>0</v>
      </c>
      <c r="E19" s="28">
        <f>'81'!E19+'79'!E19+'77'!E19+'75'!E19+'73'!E19+'71'!E19</f>
        <v>0</v>
      </c>
      <c r="F19" s="28">
        <f>'81'!F19+'79'!F19+'77'!F19+'75'!F19+'73'!F19+'71'!F19</f>
        <v>0</v>
      </c>
      <c r="G19" s="28">
        <f>'81'!G19+'79'!G19+'77'!G19+'75'!G19+'73'!G19+'71'!G19</f>
        <v>2905977.7300801077</v>
      </c>
      <c r="H19" s="28">
        <f>'81'!H19+'79'!H19+'77'!H19+'75'!H19+'73'!H19+'71'!H19</f>
        <v>0</v>
      </c>
      <c r="I19" s="28">
        <f>'81'!I19+'79'!I19+'77'!I19+'75'!I19+'73'!I19+'71'!I19</f>
        <v>0</v>
      </c>
      <c r="J19" s="28">
        <f>'81'!J19+'79'!J19+'77'!J19+'75'!J19+'73'!J19+'71'!J19</f>
        <v>0</v>
      </c>
      <c r="K19" s="28">
        <f>'81'!K19+'79'!K19+'77'!K19+'75'!K19+'73'!K19+'71'!K19</f>
        <v>0</v>
      </c>
      <c r="L19" s="28">
        <f>'81'!L19+'79'!L19+'77'!L19+'75'!L19+'73'!L19+'71'!L19</f>
        <v>0</v>
      </c>
      <c r="M19" s="28">
        <f>'81'!M19+'79'!M19+'77'!M19+'75'!M19+'73'!M19+'71'!M19</f>
        <v>0</v>
      </c>
      <c r="N19" s="28">
        <f>'81'!N19+'79'!N19+'77'!N19+'75'!N19+'73'!N19+'71'!N19</f>
        <v>0</v>
      </c>
      <c r="O19" s="28">
        <f>'81'!O19+'79'!O19+'77'!O19+'75'!O19+'73'!O19+'71'!O19</f>
        <v>0</v>
      </c>
      <c r="P19" s="28">
        <f>SUM(B19:O19)</f>
        <v>2905977.7300801077</v>
      </c>
    </row>
    <row r="20" spans="1:16">
      <c r="A20" s="18" t="s">
        <v>298</v>
      </c>
      <c r="B20" s="28">
        <f>'81'!B20+'79'!B20+'77'!B20+'75'!B20+'73'!B20+'71'!B20</f>
        <v>0</v>
      </c>
      <c r="C20" s="28">
        <f>'81'!C20+'79'!C20+'77'!C20+'75'!C20+'73'!C20+'71'!C20</f>
        <v>0</v>
      </c>
      <c r="D20" s="28">
        <f>'81'!D20+'79'!D20+'77'!D20+'75'!D20+'73'!D20+'71'!D20</f>
        <v>0</v>
      </c>
      <c r="E20" s="28">
        <f>'81'!E20+'79'!E20+'77'!E20+'75'!E20+'73'!E20+'71'!E20</f>
        <v>0</v>
      </c>
      <c r="F20" s="28">
        <f>'81'!F20+'79'!F20+'77'!F20+'75'!F20+'73'!F20+'71'!F20</f>
        <v>0</v>
      </c>
      <c r="G20" s="28">
        <f>'81'!G20+'79'!G20+'77'!G20+'75'!G20+'73'!G20+'71'!G20</f>
        <v>203056.69550191137</v>
      </c>
      <c r="H20" s="28">
        <f>'81'!H20+'79'!H20+'77'!H20+'75'!H20+'73'!H20+'71'!H20</f>
        <v>0</v>
      </c>
      <c r="I20" s="28">
        <f>'81'!I20+'79'!I20+'77'!I20+'75'!I20+'73'!I20+'71'!I20</f>
        <v>0</v>
      </c>
      <c r="J20" s="28">
        <f>'81'!J20+'79'!J20+'77'!J20+'75'!J20+'73'!J20+'71'!J20</f>
        <v>0</v>
      </c>
      <c r="K20" s="28">
        <f>'81'!K20+'79'!K20+'77'!K20+'75'!K20+'73'!K20+'71'!K20</f>
        <v>0</v>
      </c>
      <c r="L20" s="28">
        <f>'81'!L20+'79'!L20+'77'!L20+'75'!L20+'73'!L20+'71'!L20</f>
        <v>0</v>
      </c>
      <c r="M20" s="28">
        <f>'81'!M20+'79'!M20+'77'!M20+'75'!M20+'73'!M20+'71'!M20</f>
        <v>0</v>
      </c>
      <c r="N20" s="28">
        <f>'81'!N20+'79'!N20+'77'!N20+'75'!N20+'73'!N20+'71'!N20</f>
        <v>0</v>
      </c>
      <c r="O20" s="28">
        <f>'81'!O20+'79'!O20+'77'!O20+'75'!O20+'73'!O20+'71'!O20</f>
        <v>0</v>
      </c>
      <c r="P20" s="28">
        <f>SUM(B20:O20)</f>
        <v>203056.69550191137</v>
      </c>
    </row>
    <row r="21" spans="1:16">
      <c r="A21" s="18" t="s">
        <v>297</v>
      </c>
      <c r="B21" s="28">
        <f>'81'!B21+'79'!B21+'77'!B21+'75'!B21+'73'!B21+'71'!B21</f>
        <v>0</v>
      </c>
      <c r="C21" s="28">
        <f>'81'!C21+'79'!C21+'77'!C21+'75'!C21+'73'!C21+'71'!C21</f>
        <v>0</v>
      </c>
      <c r="D21" s="28">
        <f>'81'!D21+'79'!D21+'77'!D21+'75'!D21+'73'!D21+'71'!D21</f>
        <v>0</v>
      </c>
      <c r="E21" s="28">
        <f>'81'!E21+'79'!E21+'77'!E21+'75'!E21+'73'!E21+'71'!E21</f>
        <v>0</v>
      </c>
      <c r="F21" s="28">
        <f>'81'!F21+'79'!F21+'77'!F21+'75'!F21+'73'!F21+'71'!F21</f>
        <v>0</v>
      </c>
      <c r="G21" s="28">
        <f>'81'!G21+'79'!G21+'77'!G21+'75'!G21+'73'!G21+'71'!G21</f>
        <v>0</v>
      </c>
      <c r="H21" s="28">
        <f>'81'!H21+'79'!H21+'77'!H21+'75'!H21+'73'!H21+'71'!H21</f>
        <v>141328.08299416705</v>
      </c>
      <c r="I21" s="28">
        <f>'81'!I21+'79'!I21+'77'!I21+'75'!I21+'73'!I21+'71'!I21</f>
        <v>0</v>
      </c>
      <c r="J21" s="28">
        <f>'81'!J21+'79'!J21+'77'!J21+'75'!J21+'73'!J21+'71'!J21</f>
        <v>0</v>
      </c>
      <c r="K21" s="28">
        <f>'81'!K21+'79'!K21+'77'!K21+'75'!K21+'73'!K21+'71'!K21</f>
        <v>0</v>
      </c>
      <c r="L21" s="28">
        <f>'81'!L21+'79'!L21+'77'!L21+'75'!L21+'73'!L21+'71'!L21</f>
        <v>0</v>
      </c>
      <c r="M21" s="28">
        <f>'81'!M21+'79'!M21+'77'!M21+'75'!M21+'73'!M21+'71'!M21</f>
        <v>0</v>
      </c>
      <c r="N21" s="28">
        <f>'81'!N21+'79'!N21+'77'!N21+'75'!N21+'73'!N21+'71'!N21</f>
        <v>0</v>
      </c>
      <c r="O21" s="28">
        <f>'81'!O21+'79'!O21+'77'!O21+'75'!O21+'73'!O21+'71'!O21</f>
        <v>0</v>
      </c>
      <c r="P21" s="28">
        <f>SUM(B21:O21)</f>
        <v>141328.08299416705</v>
      </c>
    </row>
    <row r="22" spans="1:16">
      <c r="A22" s="18" t="s">
        <v>296</v>
      </c>
      <c r="B22" s="28">
        <f>'81'!B22+'79'!B22+'77'!B22+'75'!B22+'73'!B22+'71'!B22</f>
        <v>0</v>
      </c>
      <c r="C22" s="28">
        <f>'81'!C22+'79'!C22+'77'!C22+'75'!C22+'73'!C22+'71'!C22</f>
        <v>0</v>
      </c>
      <c r="D22" s="28">
        <f>'81'!D22+'79'!D22+'77'!D22+'75'!D22+'73'!D22+'71'!D22</f>
        <v>0</v>
      </c>
      <c r="E22" s="28">
        <f>'81'!E22+'79'!E22+'77'!E22+'75'!E22+'73'!E22+'71'!E22</f>
        <v>0</v>
      </c>
      <c r="F22" s="28">
        <f>'81'!F22+'79'!F22+'77'!F22+'75'!F22+'73'!F22+'71'!F22</f>
        <v>0</v>
      </c>
      <c r="G22" s="28">
        <f>'81'!G22+'79'!G22+'77'!G22+'75'!G22+'73'!G22+'71'!G22</f>
        <v>0</v>
      </c>
      <c r="H22" s="28">
        <f>'81'!H22+'79'!H22+'77'!H22+'75'!H22+'73'!H22+'71'!H22</f>
        <v>0</v>
      </c>
      <c r="I22" s="28">
        <f>'81'!I22+'79'!I22+'77'!I22+'75'!I22+'73'!I22+'71'!I22</f>
        <v>0</v>
      </c>
      <c r="J22" s="28">
        <f>'81'!J22+'79'!J22+'77'!J22+'75'!J22+'73'!J22+'71'!J22</f>
        <v>4611443.1451274259</v>
      </c>
      <c r="K22" s="28">
        <f>'81'!K22+'79'!K22+'77'!K22+'75'!K22+'73'!K22+'71'!K22</f>
        <v>0</v>
      </c>
      <c r="L22" s="28">
        <f>'81'!L22+'79'!L22+'77'!L22+'75'!L22+'73'!L22+'71'!L22</f>
        <v>0</v>
      </c>
      <c r="M22" s="28">
        <f>'81'!M22+'79'!M22+'77'!M22+'75'!M22+'73'!M22+'71'!M22</f>
        <v>0</v>
      </c>
      <c r="N22" s="28">
        <f>'81'!N22+'79'!N22+'77'!N22+'75'!N22+'73'!N22+'71'!N22</f>
        <v>0</v>
      </c>
      <c r="O22" s="28">
        <f>'81'!O22+'79'!O22+'77'!O22+'75'!O22+'73'!O22+'71'!O22</f>
        <v>0</v>
      </c>
      <c r="P22" s="28">
        <f>SUM(B22:O22)</f>
        <v>4611443.1451274259</v>
      </c>
    </row>
    <row r="23" spans="1:16">
      <c r="A23" s="18" t="s">
        <v>295</v>
      </c>
      <c r="B23" s="28">
        <f>'81'!B23+'79'!B23+'77'!B23+'75'!B23+'73'!B23+'71'!B23</f>
        <v>0</v>
      </c>
      <c r="C23" s="28">
        <f>'81'!C23+'79'!C23+'77'!C23+'75'!C23+'73'!C23+'71'!C23</f>
        <v>0</v>
      </c>
      <c r="D23" s="28">
        <f>'81'!D23+'79'!D23+'77'!D23+'75'!D23+'73'!D23+'71'!D23</f>
        <v>0</v>
      </c>
      <c r="E23" s="28">
        <f>'81'!E23+'79'!E23+'77'!E23+'75'!E23+'73'!E23+'71'!E23</f>
        <v>0</v>
      </c>
      <c r="F23" s="28">
        <f>'81'!F23+'79'!F23+'77'!F23+'75'!F23+'73'!F23+'71'!F23</f>
        <v>0</v>
      </c>
      <c r="G23" s="28">
        <f>'81'!G23+'79'!G23+'77'!G23+'75'!G23+'73'!G23+'71'!G23</f>
        <v>0</v>
      </c>
      <c r="H23" s="28">
        <f>'81'!H23+'79'!H23+'77'!H23+'75'!H23+'73'!H23+'71'!H23</f>
        <v>0</v>
      </c>
      <c r="I23" s="28">
        <f>'81'!I23+'79'!I23+'77'!I23+'75'!I23+'73'!I23+'71'!I23</f>
        <v>0</v>
      </c>
      <c r="J23" s="28">
        <f>'81'!J23+'79'!J23+'77'!J23+'75'!J23+'73'!J23+'71'!J23</f>
        <v>2542943.4698061114</v>
      </c>
      <c r="K23" s="28">
        <f>'81'!K23+'79'!K23+'77'!K23+'75'!K23+'73'!K23+'71'!K23</f>
        <v>0</v>
      </c>
      <c r="L23" s="28">
        <f>'81'!L23+'79'!L23+'77'!L23+'75'!L23+'73'!L23+'71'!L23</f>
        <v>0</v>
      </c>
      <c r="M23" s="28">
        <f>'81'!M23+'79'!M23+'77'!M23+'75'!M23+'73'!M23+'71'!M23</f>
        <v>0</v>
      </c>
      <c r="N23" s="28">
        <f>'81'!N23+'79'!N23+'77'!N23+'75'!N23+'73'!N23+'71'!N23</f>
        <v>0</v>
      </c>
      <c r="O23" s="28">
        <f>'81'!O23+'79'!O23+'77'!O23+'75'!O23+'73'!O23+'71'!O23</f>
        <v>0</v>
      </c>
      <c r="P23" s="28">
        <f>SUM(B23:O23)</f>
        <v>2542943.4698061114</v>
      </c>
    </row>
    <row r="24" spans="1:16">
      <c r="A24" s="18" t="s">
        <v>87</v>
      </c>
      <c r="B24" s="28">
        <f>'81'!B24+'79'!B24+'77'!B24+'75'!B24+'73'!B24+'71'!B24</f>
        <v>0</v>
      </c>
      <c r="C24" s="28">
        <f>'81'!C24+'79'!C24+'77'!C24+'75'!C24+'73'!C24+'71'!C24</f>
        <v>0</v>
      </c>
      <c r="D24" s="28">
        <f>'81'!D24+'79'!D24+'77'!D24+'75'!D24+'73'!D24+'71'!D24</f>
        <v>0</v>
      </c>
      <c r="E24" s="28">
        <f>'81'!E24+'79'!E24+'77'!E24+'75'!E24+'73'!E24+'71'!E24</f>
        <v>0</v>
      </c>
      <c r="F24" s="28">
        <f>'81'!F24+'79'!F24+'77'!F24+'75'!F24+'73'!F24+'71'!F24</f>
        <v>0</v>
      </c>
      <c r="G24" s="28">
        <f>'81'!G24+'79'!G24+'77'!G24+'75'!G24+'73'!G24+'71'!G24</f>
        <v>0</v>
      </c>
      <c r="H24" s="28">
        <f>'81'!H24+'79'!H24+'77'!H24+'75'!H24+'73'!H24+'71'!H24</f>
        <v>0</v>
      </c>
      <c r="I24" s="28">
        <f>'81'!I24+'79'!I24+'77'!I24+'75'!I24+'73'!I24+'71'!I24</f>
        <v>0</v>
      </c>
      <c r="J24" s="28">
        <f>'81'!J24+'79'!J24+'77'!J24+'75'!J24+'73'!J24+'71'!J24</f>
        <v>0</v>
      </c>
      <c r="K24" s="28">
        <f>'81'!K24+'79'!K24+'77'!K24+'75'!K24+'73'!K24+'71'!K24</f>
        <v>0</v>
      </c>
      <c r="L24" s="28">
        <f>'81'!L24+'79'!L24+'77'!L24+'75'!L24+'73'!L24+'71'!L24</f>
        <v>0</v>
      </c>
      <c r="M24" s="28">
        <f>'81'!M24+'79'!M24+'77'!M24+'75'!M24+'73'!M24+'71'!M24</f>
        <v>0</v>
      </c>
      <c r="N24" s="28">
        <f>'81'!N24+'79'!N24+'77'!N24+'75'!N24+'73'!N24+'71'!N24</f>
        <v>0</v>
      </c>
      <c r="O24" s="28">
        <f>'81'!O24+'79'!O24+'77'!O24+'75'!O24+'73'!O24+'71'!O24</f>
        <v>0</v>
      </c>
      <c r="P24" s="28">
        <f>SUM(B24:O24)</f>
        <v>0</v>
      </c>
    </row>
    <row r="25" spans="1:16">
      <c r="A25" s="18" t="s">
        <v>294</v>
      </c>
      <c r="B25" s="28">
        <f>'81'!B25+'79'!B25+'77'!B25+'75'!B25+'73'!B25+'71'!B25</f>
        <v>0</v>
      </c>
      <c r="C25" s="28">
        <f>'81'!C25+'79'!C25+'77'!C25+'75'!C25+'73'!C25+'71'!C25</f>
        <v>0</v>
      </c>
      <c r="D25" s="28">
        <f>'81'!D25+'79'!D25+'77'!D25+'75'!D25+'73'!D25+'71'!D25</f>
        <v>0</v>
      </c>
      <c r="E25" s="28">
        <f>'81'!E25+'79'!E25+'77'!E25+'75'!E25+'73'!E25+'71'!E25</f>
        <v>0</v>
      </c>
      <c r="F25" s="28">
        <f>'81'!F25+'79'!F25+'77'!F25+'75'!F25+'73'!F25+'71'!F25</f>
        <v>0</v>
      </c>
      <c r="G25" s="28">
        <f>'81'!G25+'79'!G25+'77'!G25+'75'!G25+'73'!G25+'71'!G25</f>
        <v>0</v>
      </c>
      <c r="H25" s="28">
        <f>'81'!H25+'79'!H25+'77'!H25+'75'!H25+'73'!H25+'71'!H25</f>
        <v>0</v>
      </c>
      <c r="I25" s="28">
        <f>'81'!I25+'79'!I25+'77'!I25+'75'!I25+'73'!I25+'71'!I25</f>
        <v>0</v>
      </c>
      <c r="J25" s="28">
        <f>'81'!J25+'79'!J25+'77'!J25+'75'!J25+'73'!J25+'71'!J25</f>
        <v>0</v>
      </c>
      <c r="K25" s="28">
        <f>'81'!K25+'79'!K25+'77'!K25+'75'!K25+'73'!K25+'71'!K25</f>
        <v>0</v>
      </c>
      <c r="L25" s="28">
        <f>'81'!L25+'79'!L25+'77'!L25+'75'!L25+'73'!L25+'71'!L25</f>
        <v>0</v>
      </c>
      <c r="M25" s="28">
        <f>'81'!M25+'79'!M25+'77'!M25+'75'!M25+'73'!M25+'71'!M25</f>
        <v>0</v>
      </c>
      <c r="N25" s="28">
        <f>'81'!N25+'79'!N25+'77'!N25+'75'!N25+'73'!N25+'71'!N25</f>
        <v>0</v>
      </c>
      <c r="O25" s="28">
        <f>'81'!O25+'79'!O25+'77'!O25+'75'!O25+'73'!O25+'71'!O25</f>
        <v>0</v>
      </c>
      <c r="P25" s="28">
        <f>SUM(B25:O25)</f>
        <v>0</v>
      </c>
    </row>
    <row r="26" spans="1:16">
      <c r="A26" s="18" t="s">
        <v>293</v>
      </c>
      <c r="B26" s="28">
        <f>'81'!B26+'79'!B26+'77'!B26+'75'!B26+'73'!B26+'71'!B26</f>
        <v>0</v>
      </c>
      <c r="C26" s="28">
        <f>'81'!C26+'79'!C26+'77'!C26+'75'!C26+'73'!C26+'71'!C26</f>
        <v>0</v>
      </c>
      <c r="D26" s="28">
        <f>'81'!D26+'79'!D26+'77'!D26+'75'!D26+'73'!D26+'71'!D26</f>
        <v>0</v>
      </c>
      <c r="E26" s="28">
        <f>'81'!E26+'79'!E26+'77'!E26+'75'!E26+'73'!E26+'71'!E26</f>
        <v>0</v>
      </c>
      <c r="F26" s="28">
        <f>'81'!F26+'79'!F26+'77'!F26+'75'!F26+'73'!F26+'71'!F26</f>
        <v>0</v>
      </c>
      <c r="G26" s="28">
        <f>'81'!G26+'79'!G26+'77'!G26+'75'!G26+'73'!G26+'71'!G26</f>
        <v>0</v>
      </c>
      <c r="H26" s="28">
        <f>'81'!H26+'79'!H26+'77'!H26+'75'!H26+'73'!H26+'71'!H26</f>
        <v>0</v>
      </c>
      <c r="I26" s="28">
        <f>'81'!I26+'79'!I26+'77'!I26+'75'!I26+'73'!I26+'71'!I26</f>
        <v>906552.77086352766</v>
      </c>
      <c r="J26" s="28">
        <f>'81'!J26+'79'!J26+'77'!J26+'75'!J26+'73'!J26+'71'!J26</f>
        <v>0</v>
      </c>
      <c r="K26" s="28">
        <f>'81'!K26+'79'!K26+'77'!K26+'75'!K26+'73'!K26+'71'!K26</f>
        <v>0</v>
      </c>
      <c r="L26" s="28">
        <f>'81'!L26+'79'!L26+'77'!L26+'75'!L26+'73'!L26+'71'!L26</f>
        <v>0</v>
      </c>
      <c r="M26" s="28">
        <f>'81'!M26+'79'!M26+'77'!M26+'75'!M26+'73'!M26+'71'!M26</f>
        <v>0</v>
      </c>
      <c r="N26" s="28">
        <f>'81'!N26+'79'!N26+'77'!N26+'75'!N26+'73'!N26+'71'!N26</f>
        <v>0</v>
      </c>
      <c r="O26" s="28">
        <f>'81'!O26+'79'!O26+'77'!O26+'75'!O26+'73'!O26+'71'!O26</f>
        <v>0</v>
      </c>
      <c r="P26" s="28">
        <f>SUM(B26:O26)</f>
        <v>906552.77086352766</v>
      </c>
    </row>
    <row r="27" spans="1:16">
      <c r="A27" s="18" t="s">
        <v>94</v>
      </c>
      <c r="B27" s="28">
        <f>'81'!B27+'79'!B27+'77'!B27+'75'!B27+'73'!B27+'71'!B27</f>
        <v>0</v>
      </c>
      <c r="C27" s="28">
        <f>'81'!C27+'79'!C27+'77'!C27+'75'!C27+'73'!C27+'71'!C27</f>
        <v>0</v>
      </c>
      <c r="D27" s="28">
        <f>'81'!D27+'79'!D27+'77'!D27+'75'!D27+'73'!D27+'71'!D27</f>
        <v>0</v>
      </c>
      <c r="E27" s="28">
        <f>'81'!E27+'79'!E27+'77'!E27+'75'!E27+'73'!E27+'71'!E27</f>
        <v>0</v>
      </c>
      <c r="F27" s="28">
        <f>'81'!F27+'79'!F27+'77'!F27+'75'!F27+'73'!F27+'71'!F27</f>
        <v>0</v>
      </c>
      <c r="G27" s="28">
        <f>'81'!G27+'79'!G27+'77'!G27+'75'!G27+'73'!G27+'71'!G27</f>
        <v>0</v>
      </c>
      <c r="H27" s="28">
        <f>'81'!H27+'79'!H27+'77'!H27+'75'!H27+'73'!H27+'71'!H27</f>
        <v>0</v>
      </c>
      <c r="I27" s="28">
        <f>'81'!I27+'79'!I27+'77'!I27+'75'!I27+'73'!I27+'71'!I27</f>
        <v>0</v>
      </c>
      <c r="J27" s="28">
        <f>'81'!J27+'79'!J27+'77'!J27+'75'!J27+'73'!J27+'71'!J27</f>
        <v>0</v>
      </c>
      <c r="K27" s="28">
        <f>'81'!K27+'79'!K27+'77'!K27+'75'!K27+'73'!K27+'71'!K27</f>
        <v>0</v>
      </c>
      <c r="L27" s="28">
        <f>'81'!L27+'79'!L27+'77'!L27+'75'!L27+'73'!L27+'71'!L27</f>
        <v>0</v>
      </c>
      <c r="M27" s="28">
        <f>'81'!M27+'79'!M27+'77'!M27+'75'!M27+'73'!M27+'71'!M27</f>
        <v>0</v>
      </c>
      <c r="N27" s="28">
        <f>'81'!N27+'79'!N27+'77'!N27+'75'!N27+'73'!N27+'71'!N27</f>
        <v>0</v>
      </c>
      <c r="O27" s="28">
        <f>'81'!O27+'79'!O27+'77'!O27+'75'!O27+'73'!O27+'71'!O27</f>
        <v>0</v>
      </c>
      <c r="P27" s="28">
        <f>SUM(B27:O27)</f>
        <v>0</v>
      </c>
    </row>
    <row r="28" spans="1:16">
      <c r="A28" s="18" t="s">
        <v>91</v>
      </c>
      <c r="B28" s="28">
        <f>'81'!B28+'79'!B28+'77'!B28+'75'!B28+'73'!B28+'71'!B28</f>
        <v>0</v>
      </c>
      <c r="C28" s="28">
        <f>'81'!C28+'79'!C28+'77'!C28+'75'!C28+'73'!C28+'71'!C28</f>
        <v>0</v>
      </c>
      <c r="D28" s="28">
        <f>'81'!D28+'79'!D28+'77'!D28+'75'!D28+'73'!D28+'71'!D28</f>
        <v>0</v>
      </c>
      <c r="E28" s="28">
        <f>'81'!E28+'79'!E28+'77'!E28+'75'!E28+'73'!E28+'71'!E28</f>
        <v>0</v>
      </c>
      <c r="F28" s="28">
        <f>'81'!F28+'79'!F28+'77'!F28+'75'!F28+'73'!F28+'71'!F28</f>
        <v>0</v>
      </c>
      <c r="G28" s="28">
        <f>'81'!G28+'79'!G28+'77'!G28+'75'!G28+'73'!G28+'71'!G28</f>
        <v>0</v>
      </c>
      <c r="H28" s="28">
        <f>'81'!H28+'79'!H28+'77'!H28+'75'!H28+'73'!H28+'71'!H28</f>
        <v>0</v>
      </c>
      <c r="I28" s="28">
        <f>'81'!I28+'79'!I28+'77'!I28+'75'!I28+'73'!I28+'71'!I28</f>
        <v>0</v>
      </c>
      <c r="J28" s="28">
        <f>'81'!J28+'79'!J28+'77'!J28+'75'!J28+'73'!J28+'71'!J28</f>
        <v>0</v>
      </c>
      <c r="K28" s="28">
        <f>'81'!K28+'79'!K28+'77'!K28+'75'!K28+'73'!K28+'71'!K28</f>
        <v>12616453.085590737</v>
      </c>
      <c r="L28" s="28">
        <f>'81'!L28+'79'!L28+'77'!L28+'75'!L28+'73'!L28+'71'!L28</f>
        <v>0</v>
      </c>
      <c r="M28" s="28">
        <f>'81'!M28+'79'!M28+'77'!M28+'75'!M28+'73'!M28+'71'!M28</f>
        <v>0</v>
      </c>
      <c r="N28" s="28">
        <f>'81'!N28+'79'!N28+'77'!N28+'75'!N28+'73'!N28+'71'!N28</f>
        <v>0</v>
      </c>
      <c r="O28" s="28">
        <f>'81'!O28+'79'!O28+'77'!O28+'75'!O28+'73'!O28+'71'!O28</f>
        <v>0</v>
      </c>
      <c r="P28" s="28">
        <f>SUM(B28:O28)</f>
        <v>12616453.085590737</v>
      </c>
    </row>
    <row r="29" spans="1:16">
      <c r="A29" s="18" t="s">
        <v>292</v>
      </c>
      <c r="B29" s="28">
        <f>'81'!B29+'79'!B29+'77'!B29+'75'!B29+'73'!B29+'71'!B29</f>
        <v>0</v>
      </c>
      <c r="C29" s="28">
        <f>'81'!C29+'79'!C29+'77'!C29+'75'!C29+'73'!C29+'71'!C29</f>
        <v>0</v>
      </c>
      <c r="D29" s="28">
        <f>'81'!D29+'79'!D29+'77'!D29+'75'!D29+'73'!D29+'71'!D29</f>
        <v>0</v>
      </c>
      <c r="E29" s="28">
        <f>'81'!E29+'79'!E29+'77'!E29+'75'!E29+'73'!E29+'71'!E29</f>
        <v>0</v>
      </c>
      <c r="F29" s="28">
        <f>'81'!F29+'79'!F29+'77'!F29+'75'!F29+'73'!F29+'71'!F29</f>
        <v>0</v>
      </c>
      <c r="G29" s="28">
        <f>'81'!G29+'79'!G29+'77'!G29+'75'!G29+'73'!G29+'71'!G29</f>
        <v>0</v>
      </c>
      <c r="H29" s="28">
        <f>'81'!H29+'79'!H29+'77'!H29+'75'!H29+'73'!H29+'71'!H29</f>
        <v>0</v>
      </c>
      <c r="I29" s="28">
        <f>'81'!I29+'79'!I29+'77'!I29+'75'!I29+'73'!I29+'71'!I29</f>
        <v>0</v>
      </c>
      <c r="J29" s="28">
        <f>'81'!J29+'79'!J29+'77'!J29+'75'!J29+'73'!J29+'71'!J29</f>
        <v>0</v>
      </c>
      <c r="K29" s="28">
        <f>'81'!K29+'79'!K29+'77'!K29+'75'!K29+'73'!K29+'71'!K29</f>
        <v>0</v>
      </c>
      <c r="L29" s="28">
        <f>'81'!L29+'79'!L29+'77'!L29+'75'!L29+'73'!L29+'71'!L29</f>
        <v>255692.06203896494</v>
      </c>
      <c r="M29" s="28">
        <f>'81'!M29+'79'!M29+'77'!M29+'75'!M29+'73'!M29+'71'!M29</f>
        <v>0</v>
      </c>
      <c r="N29" s="28">
        <f>'81'!N29+'79'!N29+'77'!N29+'75'!N29+'73'!N29+'71'!N29</f>
        <v>0</v>
      </c>
      <c r="O29" s="28">
        <f>'81'!O29+'79'!O29+'77'!O29+'75'!O29+'73'!O29+'71'!O29</f>
        <v>0</v>
      </c>
      <c r="P29" s="28">
        <f>SUM(B29:O29)</f>
        <v>255692.06203896494</v>
      </c>
    </row>
    <row r="30" spans="1:16">
      <c r="A30" s="18" t="s">
        <v>291</v>
      </c>
      <c r="B30" s="28">
        <f>'81'!B30+'79'!B30+'77'!B30+'75'!B30+'73'!B30+'71'!B30</f>
        <v>0</v>
      </c>
      <c r="C30" s="28">
        <f>'81'!C30+'79'!C30+'77'!C30+'75'!C30+'73'!C30+'71'!C30</f>
        <v>0</v>
      </c>
      <c r="D30" s="28">
        <f>'81'!D30+'79'!D30+'77'!D30+'75'!D30+'73'!D30+'71'!D30</f>
        <v>0</v>
      </c>
      <c r="E30" s="28">
        <f>'81'!E30+'79'!E30+'77'!E30+'75'!E30+'73'!E30+'71'!E30</f>
        <v>0</v>
      </c>
      <c r="F30" s="28">
        <f>'81'!F30+'79'!F30+'77'!F30+'75'!F30+'73'!F30+'71'!F30</f>
        <v>0</v>
      </c>
      <c r="G30" s="28">
        <f>'81'!G30+'79'!G30+'77'!G30+'75'!G30+'73'!G30+'71'!G30</f>
        <v>0</v>
      </c>
      <c r="H30" s="28">
        <f>'81'!H30+'79'!H30+'77'!H30+'75'!H30+'73'!H30+'71'!H30</f>
        <v>0</v>
      </c>
      <c r="I30" s="28">
        <f>'81'!I30+'79'!I30+'77'!I30+'75'!I30+'73'!I30+'71'!I30</f>
        <v>0</v>
      </c>
      <c r="J30" s="28">
        <f>'81'!J30+'79'!J30+'77'!J30+'75'!J30+'73'!J30+'71'!J30</f>
        <v>0</v>
      </c>
      <c r="K30" s="28">
        <f>'81'!K30+'79'!K30+'77'!K30+'75'!K30+'73'!K30+'71'!K30</f>
        <v>0</v>
      </c>
      <c r="L30" s="28">
        <f>'81'!L30+'79'!L30+'77'!L30+'75'!L30+'73'!L30+'71'!L30</f>
        <v>0</v>
      </c>
      <c r="M30" s="28">
        <f>'81'!M30+'79'!M30+'77'!M30+'75'!M30+'73'!M30+'71'!M30</f>
        <v>0</v>
      </c>
      <c r="N30" s="28">
        <f>'81'!N30+'79'!N30+'77'!N30+'75'!N30+'73'!N30+'71'!N30</f>
        <v>9400689.268537268</v>
      </c>
      <c r="O30" s="28">
        <f>'81'!O30+'79'!O30+'77'!O30+'75'!O30+'73'!O30+'71'!O30</f>
        <v>0</v>
      </c>
      <c r="P30" s="28">
        <f>SUM(B30:O30)</f>
        <v>9400689.268537268</v>
      </c>
    </row>
    <row r="31" spans="1:16">
      <c r="A31" s="18" t="s">
        <v>290</v>
      </c>
      <c r="B31" s="28">
        <f>'81'!B31+'79'!B31+'77'!B31+'75'!B31+'73'!B31+'71'!B31</f>
        <v>0</v>
      </c>
      <c r="C31" s="28">
        <f>'81'!C31+'79'!C31+'77'!C31+'75'!C31+'73'!C31+'71'!C31</f>
        <v>0</v>
      </c>
      <c r="D31" s="28">
        <f>'81'!D31+'79'!D31+'77'!D31+'75'!D31+'73'!D31+'71'!D31</f>
        <v>59385.95995707078</v>
      </c>
      <c r="E31" s="28">
        <f>'81'!E31+'79'!E31+'77'!E31+'75'!E31+'73'!E31+'71'!E31</f>
        <v>13148.991133861915</v>
      </c>
      <c r="F31" s="28">
        <f>'81'!F31+'79'!F31+'77'!F31+'75'!F31+'73'!F31+'71'!F31</f>
        <v>65102.956102198819</v>
      </c>
      <c r="G31" s="28">
        <f>'81'!G31+'79'!G31+'77'!G31+'75'!G31+'73'!G31+'71'!G31</f>
        <v>28501.980781605624</v>
      </c>
      <c r="H31" s="28">
        <f>'81'!H31+'79'!H31+'77'!H31+'75'!H31+'73'!H31+'71'!H31</f>
        <v>1295.9991261301273</v>
      </c>
      <c r="I31" s="28">
        <f>'81'!I31+'79'!I31+'77'!I31+'75'!I31+'73'!I31+'71'!I31</f>
        <v>8310.9943960397286</v>
      </c>
      <c r="J31" s="28">
        <f>'81'!J31+'79'!J31+'77'!J31+'75'!J31+'73'!J31+'71'!J31</f>
        <v>65587.955775171897</v>
      </c>
      <c r="K31" s="28">
        <f>'81'!K31+'79'!K31+'77'!K31+'75'!K31+'73'!K31+'71'!K31</f>
        <v>115660.92201183383</v>
      </c>
      <c r="L31" s="28">
        <f>'81'!L31+'79'!L31+'77'!L31+'75'!L31+'73'!L31+'71'!L31</f>
        <v>0</v>
      </c>
      <c r="M31" s="28">
        <f>'81'!M31+'79'!M31+'77'!M31+'75'!M31+'73'!M31+'71'!M31</f>
        <v>0</v>
      </c>
      <c r="N31" s="28">
        <f>'81'!N31+'79'!N31+'77'!N31+'75'!N31+'73'!N31+'71'!N31</f>
        <v>0</v>
      </c>
      <c r="O31" s="28">
        <f>'81'!O31+'79'!O31+'77'!O31+'75'!O31+'73'!O31+'71'!O31</f>
        <v>0</v>
      </c>
      <c r="P31" s="28">
        <f>SUM(B31:O31)</f>
        <v>356995.75928391272</v>
      </c>
    </row>
    <row r="32" spans="1:16">
      <c r="A32" s="18" t="s">
        <v>271</v>
      </c>
      <c r="B32" s="28">
        <f>'81'!B32+'79'!B32+'77'!B32+'75'!B32+'73'!B32+'71'!B32</f>
        <v>0</v>
      </c>
      <c r="C32" s="28">
        <f>'81'!C32+'79'!C32+'77'!C32+'75'!C32+'73'!C32+'71'!C32</f>
        <v>0</v>
      </c>
      <c r="D32" s="28">
        <f>'81'!D32+'79'!D32+'77'!D32+'75'!D32+'73'!D32+'71'!D32</f>
        <v>0</v>
      </c>
      <c r="E32" s="28">
        <f>'81'!E32+'79'!E32+'77'!E32+'75'!E32+'73'!E32+'71'!E32</f>
        <v>0</v>
      </c>
      <c r="F32" s="28">
        <f>'81'!F32+'79'!F32+'77'!F32+'75'!F32+'73'!F32+'71'!F32</f>
        <v>0</v>
      </c>
      <c r="G32" s="28">
        <f>'81'!G32+'79'!G32+'77'!G32+'75'!G32+'73'!G32+'71'!G32</f>
        <v>0</v>
      </c>
      <c r="H32" s="28">
        <f>'81'!H32+'79'!H32+'77'!H32+'75'!H32+'73'!H32+'71'!H32</f>
        <v>0</v>
      </c>
      <c r="I32" s="28">
        <f>'81'!I32+'79'!I32+'77'!I32+'75'!I32+'73'!I32+'71'!I32</f>
        <v>0</v>
      </c>
      <c r="J32" s="28">
        <f>'81'!J32+'79'!J32+'77'!J32+'75'!J32+'73'!J32+'71'!J32</f>
        <v>0</v>
      </c>
      <c r="K32" s="28">
        <f>'81'!K32+'79'!K32+'77'!K32+'75'!K32+'73'!K32+'71'!K32</f>
        <v>0</v>
      </c>
      <c r="L32" s="28">
        <f>'81'!L32+'79'!L32+'77'!L32+'75'!L32+'73'!L32+'71'!L32</f>
        <v>0</v>
      </c>
      <c r="M32" s="28">
        <f>'81'!M32+'79'!M32+'77'!M32+'75'!M32+'73'!M32+'71'!M32</f>
        <v>0</v>
      </c>
      <c r="N32" s="28">
        <f>'81'!N32+'79'!N32+'77'!N32+'75'!N32+'73'!N32+'71'!N32</f>
        <v>0</v>
      </c>
      <c r="O32" s="28">
        <f>'81'!O32+'79'!O32+'77'!O32+'75'!O32+'73'!O32+'71'!O32</f>
        <v>0</v>
      </c>
      <c r="P32" s="28">
        <f>SUM(B32:O32)</f>
        <v>0</v>
      </c>
    </row>
    <row r="33" spans="1:16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>
      <c r="A34" s="20" t="s">
        <v>337</v>
      </c>
      <c r="B34" s="29">
        <f>SUM(B8:B33)</f>
        <v>35026924.27176246</v>
      </c>
      <c r="C34" s="29">
        <f t="shared" ref="C34:O34" si="0">SUM(C8:C33)</f>
        <v>6957677.3765887618</v>
      </c>
      <c r="D34" s="29">
        <f t="shared" si="0"/>
        <v>6537282.0425192323</v>
      </c>
      <c r="E34" s="29">
        <f t="shared" si="0"/>
        <v>1447503.9521898676</v>
      </c>
      <c r="F34" s="29">
        <f t="shared" si="0"/>
        <v>7166633.8429602422</v>
      </c>
      <c r="G34" s="29">
        <f t="shared" si="0"/>
        <v>3137536.4063636246</v>
      </c>
      <c r="H34" s="29">
        <f t="shared" si="0"/>
        <v>142624.08212029719</v>
      </c>
      <c r="I34" s="29">
        <f t="shared" si="0"/>
        <v>914863.76525956742</v>
      </c>
      <c r="J34" s="29">
        <f t="shared" si="0"/>
        <v>7219974.5707087088</v>
      </c>
      <c r="K34" s="29">
        <f t="shared" si="0"/>
        <v>12732114.007602571</v>
      </c>
      <c r="L34" s="29">
        <f t="shared" si="0"/>
        <v>255692.06203896494</v>
      </c>
      <c r="M34" s="29">
        <f t="shared" si="0"/>
        <v>2006596.5069361744</v>
      </c>
      <c r="N34" s="29">
        <f t="shared" si="0"/>
        <v>9400689.268537268</v>
      </c>
      <c r="O34" s="29">
        <f t="shared" si="0"/>
        <v>0</v>
      </c>
      <c r="P34" s="29">
        <f>SUM(P8:P33)</f>
        <v>92946112.155587748</v>
      </c>
    </row>
    <row r="35" spans="1:16">
      <c r="A35" s="18" t="s">
        <v>386</v>
      </c>
      <c r="B35" s="18" t="s">
        <v>385</v>
      </c>
      <c r="C35" s="18" t="s">
        <v>384</v>
      </c>
      <c r="D35" s="18" t="s">
        <v>383</v>
      </c>
      <c r="E35" s="18" t="s">
        <v>382</v>
      </c>
      <c r="F35" s="18" t="s">
        <v>381</v>
      </c>
      <c r="G35" s="18" t="s">
        <v>340</v>
      </c>
      <c r="H35" s="18" t="s">
        <v>242</v>
      </c>
      <c r="I35" s="18" t="s">
        <v>380</v>
      </c>
      <c r="J35" s="18" t="s">
        <v>379</v>
      </c>
      <c r="K35" s="18" t="s">
        <v>378</v>
      </c>
      <c r="L35" s="18" t="s">
        <v>377</v>
      </c>
      <c r="M35" s="18" t="s">
        <v>376</v>
      </c>
      <c r="N35" s="18" t="s">
        <v>46</v>
      </c>
      <c r="O35" s="18" t="s">
        <v>46</v>
      </c>
      <c r="P35" s="18" t="s">
        <v>47</v>
      </c>
    </row>
  </sheetData>
  <pageMargins left="0.7" right="0.7" top="0.75" bottom="0.75" header="0.3" footer="0.3"/>
  <pageSetup scale="60" fitToHeight="1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16384" width="9.33203125" style="8"/>
  </cols>
  <sheetData>
    <row r="1" spans="1:8">
      <c r="A1" s="8" t="s">
        <v>137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136</v>
      </c>
    </row>
    <row r="6" spans="1:8">
      <c r="A6" s="9" t="s">
        <v>135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100</v>
      </c>
      <c r="B7" s="256">
        <v>1</v>
      </c>
      <c r="C7" s="256">
        <v>0</v>
      </c>
      <c r="D7" s="256">
        <v>0</v>
      </c>
      <c r="E7" s="256">
        <v>0</v>
      </c>
      <c r="F7" s="256">
        <v>0</v>
      </c>
      <c r="G7" s="256">
        <v>0</v>
      </c>
      <c r="H7" s="237">
        <f>SUM(B7:G7)</f>
        <v>1</v>
      </c>
    </row>
    <row r="8" spans="1:8">
      <c r="A8" s="8" t="s">
        <v>99</v>
      </c>
      <c r="B8" s="256">
        <v>1</v>
      </c>
      <c r="C8" s="256">
        <v>0</v>
      </c>
      <c r="D8" s="256">
        <v>0</v>
      </c>
      <c r="E8" s="256">
        <v>0</v>
      </c>
      <c r="F8" s="256">
        <v>0</v>
      </c>
      <c r="G8" s="256">
        <v>0</v>
      </c>
      <c r="H8" s="237">
        <f>SUM(B8:G8)</f>
        <v>1</v>
      </c>
    </row>
    <row r="9" spans="1:8">
      <c r="A9" s="8" t="s">
        <v>98</v>
      </c>
      <c r="B9" s="256">
        <v>1</v>
      </c>
      <c r="C9" s="256">
        <v>0</v>
      </c>
      <c r="D9" s="256">
        <v>0</v>
      </c>
      <c r="E9" s="256">
        <v>0</v>
      </c>
      <c r="F9" s="256">
        <v>0</v>
      </c>
      <c r="G9" s="256">
        <v>0</v>
      </c>
      <c r="H9" s="237">
        <f>SUM(B9:G9)</f>
        <v>1</v>
      </c>
    </row>
    <row r="10" spans="1:8">
      <c r="A10" s="8" t="s">
        <v>97</v>
      </c>
      <c r="B10" s="256">
        <v>0</v>
      </c>
      <c r="C10" s="256">
        <v>0.35</v>
      </c>
      <c r="D10" s="256">
        <v>0.65</v>
      </c>
      <c r="E10" s="256">
        <v>0</v>
      </c>
      <c r="F10" s="256">
        <v>0</v>
      </c>
      <c r="G10" s="256">
        <v>0</v>
      </c>
      <c r="H10" s="237">
        <f>SUM(B10:G10)</f>
        <v>1</v>
      </c>
    </row>
    <row r="11" spans="1:8">
      <c r="A11" s="8" t="s">
        <v>96</v>
      </c>
      <c r="B11" s="256">
        <v>0</v>
      </c>
      <c r="C11" s="256">
        <v>1</v>
      </c>
      <c r="D11" s="256">
        <v>0</v>
      </c>
      <c r="E11" s="256">
        <v>0</v>
      </c>
      <c r="F11" s="256">
        <v>0</v>
      </c>
      <c r="G11" s="256">
        <v>0</v>
      </c>
      <c r="H11" s="237">
        <f>SUM(B11:G11)</f>
        <v>1</v>
      </c>
    </row>
    <row r="12" spans="1:8">
      <c r="A12" s="8" t="s">
        <v>95</v>
      </c>
      <c r="B12" s="256">
        <v>0</v>
      </c>
      <c r="C12" s="256">
        <v>1</v>
      </c>
      <c r="D12" s="256">
        <v>0</v>
      </c>
      <c r="E12" s="256">
        <v>0</v>
      </c>
      <c r="F12" s="256">
        <v>0</v>
      </c>
      <c r="G12" s="256">
        <v>0</v>
      </c>
      <c r="H12" s="237">
        <f>SUM(B12:G12)</f>
        <v>1</v>
      </c>
    </row>
    <row r="13" spans="1:8">
      <c r="A13" s="8" t="s">
        <v>94</v>
      </c>
      <c r="B13" s="256">
        <v>0</v>
      </c>
      <c r="C13" s="256">
        <v>0.5</v>
      </c>
      <c r="D13" s="256">
        <v>0.5</v>
      </c>
      <c r="E13" s="256">
        <v>0</v>
      </c>
      <c r="F13" s="256">
        <v>0</v>
      </c>
      <c r="G13" s="256">
        <v>0</v>
      </c>
      <c r="H13" s="237">
        <f>SUM(B13:G13)</f>
        <v>1</v>
      </c>
    </row>
    <row r="14" spans="1:8">
      <c r="A14" s="8" t="s">
        <v>93</v>
      </c>
      <c r="B14" s="256">
        <v>0</v>
      </c>
      <c r="C14" s="256">
        <v>0.5</v>
      </c>
      <c r="D14" s="256">
        <v>0.5</v>
      </c>
      <c r="E14" s="256">
        <v>0</v>
      </c>
      <c r="F14" s="256">
        <v>0</v>
      </c>
      <c r="G14" s="256">
        <v>0</v>
      </c>
      <c r="H14" s="237">
        <f>SUM(B14:G14)</f>
        <v>1</v>
      </c>
    </row>
    <row r="15" spans="1:8">
      <c r="A15" s="8" t="s">
        <v>92</v>
      </c>
      <c r="B15" s="256">
        <v>1</v>
      </c>
      <c r="C15" s="256">
        <v>0</v>
      </c>
      <c r="D15" s="256">
        <v>0</v>
      </c>
      <c r="E15" s="256">
        <v>0</v>
      </c>
      <c r="F15" s="256">
        <v>0</v>
      </c>
      <c r="G15" s="256">
        <v>0</v>
      </c>
      <c r="H15" s="237">
        <f>SUM(B15:G15)</f>
        <v>1</v>
      </c>
    </row>
    <row r="16" spans="1:8">
      <c r="A16" s="8" t="s">
        <v>91</v>
      </c>
      <c r="B16" s="256">
        <v>0</v>
      </c>
      <c r="C16" s="256">
        <v>0.5</v>
      </c>
      <c r="D16" s="256">
        <v>0.5</v>
      </c>
      <c r="E16" s="256">
        <v>0</v>
      </c>
      <c r="F16" s="256">
        <v>0</v>
      </c>
      <c r="G16" s="256">
        <v>0</v>
      </c>
      <c r="H16" s="237">
        <f>SUM(B16:G16)</f>
        <v>1</v>
      </c>
    </row>
    <row r="17" spans="1:8">
      <c r="A17" s="8" t="s">
        <v>90</v>
      </c>
      <c r="B17" s="256">
        <v>1</v>
      </c>
      <c r="C17" s="256">
        <v>0</v>
      </c>
      <c r="D17" s="256">
        <v>0</v>
      </c>
      <c r="E17" s="256">
        <v>0</v>
      </c>
      <c r="F17" s="256">
        <v>0</v>
      </c>
      <c r="G17" s="256">
        <v>0</v>
      </c>
      <c r="H17" s="237">
        <f>SUM(B17:G17)</f>
        <v>1</v>
      </c>
    </row>
    <row r="18" spans="1:8">
      <c r="A18" s="8" t="s">
        <v>89</v>
      </c>
      <c r="B18" s="256">
        <v>0</v>
      </c>
      <c r="C18" s="257">
        <v>0.995</v>
      </c>
      <c r="D18" s="257">
        <v>5.0000000000000001E-3</v>
      </c>
      <c r="E18" s="256">
        <v>0</v>
      </c>
      <c r="F18" s="256">
        <v>0</v>
      </c>
      <c r="G18" s="256">
        <v>0</v>
      </c>
      <c r="H18" s="237">
        <f>SUM(B18:G18)</f>
        <v>1</v>
      </c>
    </row>
    <row r="19" spans="1:8">
      <c r="A19" s="8" t="s">
        <v>88</v>
      </c>
      <c r="B19" s="256">
        <v>0</v>
      </c>
      <c r="C19" s="256">
        <v>0</v>
      </c>
      <c r="D19" s="256">
        <v>0</v>
      </c>
      <c r="E19" s="256">
        <v>1</v>
      </c>
      <c r="F19" s="256">
        <v>0</v>
      </c>
      <c r="G19" s="256">
        <v>0</v>
      </c>
      <c r="H19" s="237">
        <f>SUM(B19:G19)</f>
        <v>1</v>
      </c>
    </row>
    <row r="20" spans="1:8">
      <c r="A20" s="8" t="s">
        <v>131</v>
      </c>
      <c r="B20" s="256">
        <v>0.48799999999999999</v>
      </c>
      <c r="C20" s="256">
        <v>0.25900000000000001</v>
      </c>
      <c r="D20" s="256">
        <v>0.115</v>
      </c>
      <c r="E20" s="256">
        <v>0.13800000000000001</v>
      </c>
      <c r="F20" s="256">
        <v>0</v>
      </c>
      <c r="G20" s="256">
        <v>0</v>
      </c>
      <c r="H20" s="237">
        <f>SUM(B20:G20)</f>
        <v>1</v>
      </c>
    </row>
  </sheetData>
  <pageMargins left="0.7" right="0.7" top="0.75" bottom="0.75" header="0.3" footer="0.3"/>
  <pageSetup fitToHeight="1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3" width="14.109375" style="15" bestFit="1" customWidth="1"/>
    <col min="4" max="5" width="13" style="15" bestFit="1" customWidth="1"/>
    <col min="6" max="7" width="9.44140625" style="15" bestFit="1" customWidth="1"/>
    <col min="8" max="8" width="14.109375" style="15" bestFit="1" customWidth="1"/>
    <col min="9" max="16384" width="9.33203125" style="8"/>
  </cols>
  <sheetData>
    <row r="1" spans="1:8">
      <c r="A1" s="8" t="s">
        <v>139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138</v>
      </c>
    </row>
    <row r="6" spans="1:8">
      <c r="A6" s="9" t="s">
        <v>135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'83'!B7*'71'!$B$34</f>
        <v>12575833.915372806</v>
      </c>
      <c r="C7" s="15">
        <f>'83'!C7*'71'!$B$34</f>
        <v>0</v>
      </c>
      <c r="D7" s="15">
        <f>'83'!D7*'71'!$B$34</f>
        <v>0</v>
      </c>
      <c r="E7" s="15">
        <f>'83'!E7*'71'!$B$34</f>
        <v>0</v>
      </c>
      <c r="F7" s="15">
        <f>'83'!F7*'71'!$B$34</f>
        <v>0</v>
      </c>
      <c r="G7" s="15">
        <f>'83'!G7*'71'!$B$34</f>
        <v>0</v>
      </c>
      <c r="H7" s="15">
        <f>SUM(B7:G7)</f>
        <v>12575833.915372806</v>
      </c>
    </row>
    <row r="8" spans="1:8">
      <c r="A8" s="8" t="s">
        <v>99</v>
      </c>
      <c r="B8" s="15">
        <f>'83'!B8*'71'!$C$34</f>
        <v>6957677.3765887618</v>
      </c>
      <c r="C8" s="15">
        <f>'83'!C8*'71'!$C$34</f>
        <v>0</v>
      </c>
      <c r="D8" s="15">
        <f>'83'!D8*'71'!$C$34</f>
        <v>0</v>
      </c>
      <c r="E8" s="15">
        <f>'83'!E8*'71'!$C$34</f>
        <v>0</v>
      </c>
      <c r="F8" s="15">
        <f>'83'!F8*'71'!$C$34</f>
        <v>0</v>
      </c>
      <c r="G8" s="15">
        <f>'83'!G8*'71'!$C$34</f>
        <v>0</v>
      </c>
      <c r="H8" s="15">
        <f>SUM(B8:G8)</f>
        <v>6957677.3765887618</v>
      </c>
    </row>
    <row r="9" spans="1:8">
      <c r="A9" s="8" t="s">
        <v>98</v>
      </c>
      <c r="B9" s="15">
        <f>'83'!B9*'71'!$D$34</f>
        <v>6537282.0425192323</v>
      </c>
      <c r="C9" s="15">
        <f>'83'!C9*'71'!$D$34</f>
        <v>0</v>
      </c>
      <c r="D9" s="15">
        <f>'83'!D9*'71'!$D$34</f>
        <v>0</v>
      </c>
      <c r="E9" s="15">
        <f>'83'!E9*'71'!$D$34</f>
        <v>0</v>
      </c>
      <c r="F9" s="15">
        <f>'83'!F9*'71'!$D$34</f>
        <v>0</v>
      </c>
      <c r="G9" s="15">
        <f>'83'!G9*'71'!$D$34</f>
        <v>0</v>
      </c>
      <c r="H9" s="15">
        <f>SUM(B9:G9)</f>
        <v>6537282.0425192323</v>
      </c>
    </row>
    <row r="10" spans="1:8">
      <c r="A10" s="8" t="s">
        <v>97</v>
      </c>
      <c r="B10" s="15">
        <f>'83'!B10*'71'!$E$34</f>
        <v>0</v>
      </c>
      <c r="C10" s="15">
        <f>'83'!C10*'71'!$E$34</f>
        <v>506626.38326645363</v>
      </c>
      <c r="D10" s="15">
        <f>'83'!D10*'71'!$E$34</f>
        <v>940877.56892341399</v>
      </c>
      <c r="E10" s="15">
        <f>'83'!E10*'71'!$E$34</f>
        <v>0</v>
      </c>
      <c r="F10" s="15">
        <f>'83'!F10*'71'!$E$34</f>
        <v>0</v>
      </c>
      <c r="G10" s="15">
        <f>'83'!G10*'71'!$E$34</f>
        <v>0</v>
      </c>
      <c r="H10" s="15">
        <f>SUM(B10:G10)</f>
        <v>1447503.9521898676</v>
      </c>
    </row>
    <row r="11" spans="1:8">
      <c r="A11" s="8" t="s">
        <v>96</v>
      </c>
      <c r="B11" s="15">
        <f>'83'!B11*'71'!$F$34</f>
        <v>0</v>
      </c>
      <c r="C11" s="15">
        <f>'83'!C11*'71'!$F$34</f>
        <v>7166633.8429602422</v>
      </c>
      <c r="D11" s="15">
        <f>'83'!D11*'71'!$F$34</f>
        <v>0</v>
      </c>
      <c r="E11" s="15">
        <f>'83'!E11*'71'!$F$34</f>
        <v>0</v>
      </c>
      <c r="F11" s="15">
        <f>'83'!F11*'71'!$F$34</f>
        <v>0</v>
      </c>
      <c r="G11" s="15">
        <f>'83'!G11*'71'!$F$34</f>
        <v>0</v>
      </c>
      <c r="H11" s="15">
        <f>SUM(B11:G11)</f>
        <v>7166633.8429602422</v>
      </c>
    </row>
    <row r="12" spans="1:8">
      <c r="A12" s="8" t="s">
        <v>95</v>
      </c>
      <c r="B12" s="15">
        <f>'83'!B12*'71'!$G$34</f>
        <v>0</v>
      </c>
      <c r="C12" s="15">
        <f>'83'!C12*'71'!$G$34</f>
        <v>3137536.4063636246</v>
      </c>
      <c r="D12" s="15">
        <f>'83'!D12*'71'!$G$34</f>
        <v>0</v>
      </c>
      <c r="E12" s="15">
        <f>'83'!E12*'71'!$G$34</f>
        <v>0</v>
      </c>
      <c r="F12" s="15">
        <f>'83'!F12*'71'!$G$34</f>
        <v>0</v>
      </c>
      <c r="G12" s="15">
        <f>'83'!G12*'71'!$G$34</f>
        <v>0</v>
      </c>
      <c r="H12" s="15">
        <f>SUM(B12:G12)</f>
        <v>3137536.4063636246</v>
      </c>
    </row>
    <row r="13" spans="1:8">
      <c r="A13" s="8" t="s">
        <v>94</v>
      </c>
      <c r="B13" s="15">
        <f>'83'!B13*'71'!$H$34</f>
        <v>0</v>
      </c>
      <c r="C13" s="15">
        <f>'83'!C13*'71'!$H$34</f>
        <v>71312.041060148593</v>
      </c>
      <c r="D13" s="15">
        <f>'83'!D13*'71'!$H$34</f>
        <v>71312.041060148593</v>
      </c>
      <c r="E13" s="15">
        <f>'83'!E13*'71'!$H$34</f>
        <v>0</v>
      </c>
      <c r="F13" s="15">
        <f>'83'!F13*'71'!$H$34</f>
        <v>0</v>
      </c>
      <c r="G13" s="15">
        <f>'83'!G13*'71'!$H$34</f>
        <v>0</v>
      </c>
      <c r="H13" s="15">
        <f>SUM(B13:G13)</f>
        <v>142624.08212029719</v>
      </c>
    </row>
    <row r="14" spans="1:8">
      <c r="A14" s="8" t="s">
        <v>93</v>
      </c>
      <c r="B14" s="15">
        <f>'83'!B14*'71'!$I$34</f>
        <v>0</v>
      </c>
      <c r="C14" s="15">
        <f>'83'!C14*'71'!$I$34</f>
        <v>457431.88262978371</v>
      </c>
      <c r="D14" s="15">
        <f>'83'!D14*'71'!$I$34</f>
        <v>457431.88262978371</v>
      </c>
      <c r="E14" s="15">
        <f>'83'!E14*'71'!$I$34</f>
        <v>0</v>
      </c>
      <c r="F14" s="15">
        <f>'83'!F14*'71'!$I$34</f>
        <v>0</v>
      </c>
      <c r="G14" s="15">
        <f>'83'!G14*'71'!$I$34</f>
        <v>0</v>
      </c>
      <c r="H14" s="15">
        <f>SUM(B14:G14)</f>
        <v>914863.76525956742</v>
      </c>
    </row>
    <row r="15" spans="1:8">
      <c r="A15" s="8" t="s">
        <v>92</v>
      </c>
      <c r="B15" s="15">
        <f>'83'!B15*'71'!$J$34</f>
        <v>7219974.5707087088</v>
      </c>
      <c r="C15" s="15">
        <f>'83'!C15*'71'!$J$34</f>
        <v>0</v>
      </c>
      <c r="D15" s="15">
        <f>'83'!D15*'71'!$J$34</f>
        <v>0</v>
      </c>
      <c r="E15" s="15">
        <f>'83'!E15*'71'!$J$34</f>
        <v>0</v>
      </c>
      <c r="F15" s="15">
        <f>'83'!F15*'71'!$J$34</f>
        <v>0</v>
      </c>
      <c r="G15" s="15">
        <f>'83'!G15*'71'!$J$34</f>
        <v>0</v>
      </c>
      <c r="H15" s="15">
        <f>SUM(B15:G15)</f>
        <v>7219974.5707087088</v>
      </c>
    </row>
    <row r="16" spans="1:8">
      <c r="A16" s="8" t="s">
        <v>91</v>
      </c>
      <c r="B16" s="15">
        <f>'83'!B16*'71'!$K$34</f>
        <v>0</v>
      </c>
      <c r="C16" s="15">
        <f>'83'!C16*'71'!$K$34</f>
        <v>6366057.0038012853</v>
      </c>
      <c r="D16" s="15">
        <f>'83'!D16*'71'!$K$34</f>
        <v>6366057.0038012853</v>
      </c>
      <c r="E16" s="15">
        <f>'83'!E16*'71'!$K$34</f>
        <v>0</v>
      </c>
      <c r="F16" s="15">
        <f>'83'!F16*'71'!$K$34</f>
        <v>0</v>
      </c>
      <c r="G16" s="15">
        <f>'83'!G16*'71'!$K$34</f>
        <v>0</v>
      </c>
      <c r="H16" s="15">
        <f>SUM(B16:G16)</f>
        <v>12732114.007602571</v>
      </c>
    </row>
    <row r="17" spans="1:8">
      <c r="A17" s="8" t="s">
        <v>90</v>
      </c>
      <c r="B17" s="15">
        <f>'83'!B17*'71'!$L$34</f>
        <v>0</v>
      </c>
      <c r="C17" s="15">
        <f>'83'!C17*'71'!$L$34</f>
        <v>0</v>
      </c>
      <c r="D17" s="15">
        <f>'83'!D17*'71'!$L$34</f>
        <v>0</v>
      </c>
      <c r="E17" s="15">
        <f>'83'!E17*'71'!$L$34</f>
        <v>0</v>
      </c>
      <c r="F17" s="15">
        <f>'83'!F17*'71'!$L$34</f>
        <v>0</v>
      </c>
      <c r="G17" s="15">
        <f>'83'!G17*'71'!$L$34</f>
        <v>0</v>
      </c>
      <c r="H17" s="15">
        <f>SUM(B17:G17)</f>
        <v>0</v>
      </c>
    </row>
    <row r="18" spans="1:8">
      <c r="A18" s="8" t="s">
        <v>89</v>
      </c>
      <c r="B18" s="15">
        <f>'83'!B18*'71'!$M$34</f>
        <v>0</v>
      </c>
      <c r="C18" s="15">
        <f>'83'!C18*'71'!$M$34</f>
        <v>0</v>
      </c>
      <c r="D18" s="15">
        <f>'83'!D18*'71'!$M$34</f>
        <v>0</v>
      </c>
      <c r="E18" s="15">
        <f>'83'!E18*'71'!$M$34</f>
        <v>0</v>
      </c>
      <c r="F18" s="15">
        <f>'83'!F18*'71'!$M$34</f>
        <v>0</v>
      </c>
      <c r="G18" s="15">
        <f>'83'!G18*'71'!$M$34</f>
        <v>0</v>
      </c>
      <c r="H18" s="15">
        <f>SUM(B18:G18)</f>
        <v>0</v>
      </c>
    </row>
    <row r="19" spans="1:8">
      <c r="A19" s="8" t="s">
        <v>88</v>
      </c>
      <c r="B19" s="15">
        <f>'83'!B19*'71'!$N$34</f>
        <v>0</v>
      </c>
      <c r="C19" s="15">
        <f>'83'!C19*'71'!$N$34</f>
        <v>0</v>
      </c>
      <c r="D19" s="15">
        <f>'83'!D19*'71'!$N$34</f>
        <v>0</v>
      </c>
      <c r="E19" s="15">
        <f>'83'!E19*'71'!$N$34</f>
        <v>9400689.268537268</v>
      </c>
      <c r="F19" s="15">
        <f>'83'!F19*'71'!$N$34</f>
        <v>0</v>
      </c>
      <c r="G19" s="15">
        <f>'83'!G19*'71'!$N$34</f>
        <v>0</v>
      </c>
      <c r="H19" s="15">
        <f>SUM(B19:G19)</f>
        <v>9400689.268537268</v>
      </c>
    </row>
    <row r="20" spans="1:8">
      <c r="A20" s="8" t="s">
        <v>87</v>
      </c>
      <c r="B20" s="15">
        <f>'83'!B20*'71'!$O$34</f>
        <v>0</v>
      </c>
      <c r="C20" s="15">
        <f>'83'!C20*'71'!$O$34</f>
        <v>0</v>
      </c>
      <c r="D20" s="15">
        <f>'83'!D20*'71'!$O$34</f>
        <v>0</v>
      </c>
      <c r="E20" s="15">
        <f>'83'!E20*'71'!$O$34</f>
        <v>0</v>
      </c>
      <c r="F20" s="15">
        <f>'83'!F20*'71'!$O$34</f>
        <v>0</v>
      </c>
      <c r="G20" s="15">
        <f>'83'!G20*'71'!$O$34</f>
        <v>0</v>
      </c>
      <c r="H20" s="15">
        <f>SUM(B20:G20)</f>
        <v>0</v>
      </c>
    </row>
    <row r="22" spans="1:8">
      <c r="A22" s="9" t="s">
        <v>86</v>
      </c>
      <c r="B22" s="16">
        <f>SUM(B7:B21)</f>
        <v>33290767.905189507</v>
      </c>
      <c r="C22" s="16">
        <f t="shared" ref="C22:H22" si="0">SUM(C7:C21)</f>
        <v>17705597.560081538</v>
      </c>
      <c r="D22" s="16">
        <f t="shared" si="0"/>
        <v>7835678.4964146316</v>
      </c>
      <c r="E22" s="16">
        <f t="shared" si="0"/>
        <v>9400689.268537268</v>
      </c>
      <c r="F22" s="16">
        <f t="shared" si="0"/>
        <v>0</v>
      </c>
      <c r="G22" s="16">
        <f t="shared" si="0"/>
        <v>0</v>
      </c>
      <c r="H22" s="16">
        <f t="shared" si="0"/>
        <v>68232733.23022294</v>
      </c>
    </row>
  </sheetData>
  <pageMargins left="0.7" right="0.7" top="0.75" bottom="0.75" header="0.3" footer="0.3"/>
  <pageSetup fitToHeight="1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16384" width="9.33203125" style="8"/>
  </cols>
  <sheetData>
    <row r="1" spans="1:8">
      <c r="A1" s="8" t="s">
        <v>142</v>
      </c>
    </row>
    <row r="2" spans="1:8" ht="22.8">
      <c r="A2" s="8" t="s">
        <v>1</v>
      </c>
      <c r="B2" s="258"/>
      <c r="C2" s="258" t="s">
        <v>1326</v>
      </c>
      <c r="D2" s="258"/>
      <c r="E2" s="258"/>
      <c r="F2" s="255"/>
    </row>
    <row r="3" spans="1:8">
      <c r="A3" s="8" t="s">
        <v>117</v>
      </c>
    </row>
    <row r="4" spans="1:8">
      <c r="A4" s="8" t="s">
        <v>141</v>
      </c>
    </row>
    <row r="6" spans="1:8">
      <c r="A6" s="9" t="s">
        <v>135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100</v>
      </c>
      <c r="B7" s="8" t="s">
        <v>47</v>
      </c>
      <c r="C7" s="8" t="s">
        <v>46</v>
      </c>
      <c r="D7" s="8" t="s">
        <v>46</v>
      </c>
      <c r="E7" s="8" t="s">
        <v>46</v>
      </c>
      <c r="F7" s="8" t="s">
        <v>46</v>
      </c>
      <c r="G7" s="8" t="s">
        <v>46</v>
      </c>
      <c r="H7" s="8" t="s">
        <v>47</v>
      </c>
    </row>
    <row r="8" spans="1:8">
      <c r="A8" s="8" t="s">
        <v>99</v>
      </c>
      <c r="B8" s="8" t="s">
        <v>47</v>
      </c>
      <c r="C8" s="8" t="s">
        <v>46</v>
      </c>
      <c r="D8" s="8" t="s">
        <v>46</v>
      </c>
      <c r="E8" s="8" t="s">
        <v>46</v>
      </c>
      <c r="F8" s="8" t="s">
        <v>46</v>
      </c>
      <c r="G8" s="8" t="s">
        <v>46</v>
      </c>
      <c r="H8" s="8" t="s">
        <v>47</v>
      </c>
    </row>
    <row r="9" spans="1:8">
      <c r="A9" s="8" t="s">
        <v>98</v>
      </c>
      <c r="B9" s="8" t="s">
        <v>47</v>
      </c>
      <c r="C9" s="8" t="s">
        <v>46</v>
      </c>
      <c r="D9" s="8" t="s">
        <v>46</v>
      </c>
      <c r="E9" s="8" t="s">
        <v>46</v>
      </c>
      <c r="F9" s="8" t="s">
        <v>46</v>
      </c>
      <c r="G9" s="8" t="s">
        <v>46</v>
      </c>
      <c r="H9" s="8" t="s">
        <v>47</v>
      </c>
    </row>
    <row r="10" spans="1:8">
      <c r="A10" s="8" t="s">
        <v>97</v>
      </c>
      <c r="B10" s="8" t="s">
        <v>46</v>
      </c>
      <c r="C10" s="8" t="s">
        <v>134</v>
      </c>
      <c r="D10" s="8" t="s">
        <v>133</v>
      </c>
      <c r="E10" s="8" t="s">
        <v>46</v>
      </c>
      <c r="F10" s="8" t="s">
        <v>46</v>
      </c>
      <c r="G10" s="8" t="s">
        <v>46</v>
      </c>
      <c r="H10" s="8" t="s">
        <v>47</v>
      </c>
    </row>
    <row r="11" spans="1:8">
      <c r="A11" s="8" t="s">
        <v>96</v>
      </c>
      <c r="B11" s="8" t="s">
        <v>46</v>
      </c>
      <c r="C11" s="8" t="s">
        <v>47</v>
      </c>
      <c r="D11" s="8" t="s">
        <v>46</v>
      </c>
      <c r="E11" s="8" t="s">
        <v>46</v>
      </c>
      <c r="F11" s="8" t="s">
        <v>46</v>
      </c>
      <c r="G11" s="8" t="s">
        <v>46</v>
      </c>
      <c r="H11" s="8" t="s">
        <v>47</v>
      </c>
    </row>
    <row r="12" spans="1:8">
      <c r="A12" s="8" t="s">
        <v>95</v>
      </c>
      <c r="B12" s="8" t="s">
        <v>46</v>
      </c>
      <c r="C12" s="8" t="s">
        <v>47</v>
      </c>
      <c r="D12" s="8" t="s">
        <v>46</v>
      </c>
      <c r="E12" s="8" t="s">
        <v>46</v>
      </c>
      <c r="F12" s="8" t="s">
        <v>46</v>
      </c>
      <c r="G12" s="8" t="s">
        <v>46</v>
      </c>
      <c r="H12" s="8" t="s">
        <v>47</v>
      </c>
    </row>
    <row r="13" spans="1:8">
      <c r="A13" s="8" t="s">
        <v>94</v>
      </c>
      <c r="B13" s="8" t="s">
        <v>46</v>
      </c>
      <c r="C13" s="8" t="s">
        <v>132</v>
      </c>
      <c r="D13" s="8" t="s">
        <v>132</v>
      </c>
      <c r="E13" s="8" t="s">
        <v>46</v>
      </c>
      <c r="F13" s="8" t="s">
        <v>46</v>
      </c>
      <c r="G13" s="8" t="s">
        <v>46</v>
      </c>
      <c r="H13" s="8" t="s">
        <v>47</v>
      </c>
    </row>
    <row r="14" spans="1:8">
      <c r="A14" s="8" t="s">
        <v>93</v>
      </c>
      <c r="B14" s="8" t="s">
        <v>46</v>
      </c>
      <c r="C14" s="8" t="s">
        <v>132</v>
      </c>
      <c r="D14" s="8" t="s">
        <v>132</v>
      </c>
      <c r="E14" s="8" t="s">
        <v>46</v>
      </c>
      <c r="F14" s="8" t="s">
        <v>46</v>
      </c>
      <c r="G14" s="8" t="s">
        <v>46</v>
      </c>
      <c r="H14" s="8" t="s">
        <v>47</v>
      </c>
    </row>
    <row r="15" spans="1:8">
      <c r="A15" s="8" t="s">
        <v>92</v>
      </c>
      <c r="B15" s="8" t="s">
        <v>47</v>
      </c>
      <c r="C15" s="8" t="s">
        <v>46</v>
      </c>
      <c r="D15" s="8" t="s">
        <v>46</v>
      </c>
      <c r="E15" s="8" t="s">
        <v>46</v>
      </c>
      <c r="F15" s="8" t="s">
        <v>46</v>
      </c>
      <c r="G15" s="8" t="s">
        <v>46</v>
      </c>
      <c r="H15" s="8" t="s">
        <v>47</v>
      </c>
    </row>
    <row r="16" spans="1:8">
      <c r="A16" s="8" t="s">
        <v>91</v>
      </c>
      <c r="B16" s="8" t="s">
        <v>46</v>
      </c>
      <c r="C16" s="8" t="s">
        <v>132</v>
      </c>
      <c r="D16" s="8" t="s">
        <v>132</v>
      </c>
      <c r="E16" s="8" t="s">
        <v>46</v>
      </c>
      <c r="F16" s="8" t="s">
        <v>46</v>
      </c>
      <c r="G16" s="8" t="s">
        <v>46</v>
      </c>
      <c r="H16" s="8" t="s">
        <v>47</v>
      </c>
    </row>
    <row r="17" spans="1:8">
      <c r="A17" s="8" t="s">
        <v>90</v>
      </c>
      <c r="B17" s="8" t="s">
        <v>47</v>
      </c>
      <c r="C17" s="8" t="s">
        <v>46</v>
      </c>
      <c r="D17" s="8" t="s">
        <v>46</v>
      </c>
      <c r="E17" s="8" t="s">
        <v>46</v>
      </c>
      <c r="F17" s="8" t="s">
        <v>46</v>
      </c>
      <c r="G17" s="8" t="s">
        <v>46</v>
      </c>
      <c r="H17" s="8" t="s">
        <v>47</v>
      </c>
    </row>
    <row r="18" spans="1:8">
      <c r="A18" s="8" t="s">
        <v>89</v>
      </c>
      <c r="B18" s="8" t="s">
        <v>47</v>
      </c>
      <c r="C18" s="8" t="s">
        <v>46</v>
      </c>
      <c r="D18" s="8" t="s">
        <v>46</v>
      </c>
      <c r="E18" s="8" t="s">
        <v>46</v>
      </c>
      <c r="F18" s="8" t="s">
        <v>46</v>
      </c>
      <c r="G18" s="8" t="s">
        <v>46</v>
      </c>
      <c r="H18" s="8" t="s">
        <v>47</v>
      </c>
    </row>
    <row r="19" spans="1:8">
      <c r="A19" s="8" t="s">
        <v>88</v>
      </c>
      <c r="B19" s="8" t="s">
        <v>46</v>
      </c>
      <c r="C19" s="8" t="s">
        <v>46</v>
      </c>
      <c r="D19" s="8" t="s">
        <v>46</v>
      </c>
      <c r="E19" s="8" t="s">
        <v>47</v>
      </c>
      <c r="F19" s="8" t="s">
        <v>46</v>
      </c>
      <c r="G19" s="8" t="s">
        <v>46</v>
      </c>
      <c r="H19" s="8" t="s">
        <v>47</v>
      </c>
    </row>
    <row r="20" spans="1:8">
      <c r="A20" s="8" t="s">
        <v>140</v>
      </c>
      <c r="B20" s="8" t="s">
        <v>47</v>
      </c>
      <c r="C20" s="8" t="s">
        <v>46</v>
      </c>
      <c r="D20" s="8" t="s">
        <v>46</v>
      </c>
      <c r="E20" s="8" t="s">
        <v>46</v>
      </c>
      <c r="F20" s="8" t="s">
        <v>46</v>
      </c>
      <c r="G20" s="8" t="s">
        <v>46</v>
      </c>
      <c r="H20" s="8" t="s">
        <v>47</v>
      </c>
    </row>
  </sheetData>
  <pageMargins left="0.7" right="0.7" top="0.75" bottom="0.75" header="0.3" footer="0.3"/>
  <pageSetup fitToHeight="1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2" width="14.109375" style="15" bestFit="1" customWidth="1"/>
    <col min="3" max="3" width="11.21875" style="15" bestFit="1" customWidth="1"/>
    <col min="4" max="5" width="10.21875" style="15" bestFit="1" customWidth="1"/>
    <col min="6" max="7" width="9.44140625" style="15" bestFit="1" customWidth="1"/>
    <col min="8" max="8" width="14.109375" style="15" bestFit="1" customWidth="1"/>
    <col min="9" max="16384" width="9.33203125" style="8"/>
  </cols>
  <sheetData>
    <row r="1" spans="1:8">
      <c r="A1" s="8" t="s">
        <v>144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143</v>
      </c>
    </row>
    <row r="6" spans="1:8">
      <c r="A6" s="9" t="s">
        <v>135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'83'!B7*'73'!$B$34</f>
        <v>22451090.356389657</v>
      </c>
      <c r="C7" s="15">
        <f>'83'!C7*'73'!$B$34</f>
        <v>0</v>
      </c>
      <c r="D7" s="15">
        <f>'83'!D7*'73'!$B$34</f>
        <v>0</v>
      </c>
      <c r="E7" s="15">
        <f>'83'!E7*'73'!$B$34</f>
        <v>0</v>
      </c>
      <c r="F7" s="15">
        <f>'83'!F7*'73'!$B$34</f>
        <v>0</v>
      </c>
      <c r="G7" s="15">
        <f>'83'!G7*'73'!$B$34</f>
        <v>0</v>
      </c>
      <c r="H7" s="15">
        <f>SUM(B7:G7)</f>
        <v>22451090.356389657</v>
      </c>
    </row>
    <row r="8" spans="1:8">
      <c r="A8" s="8" t="s">
        <v>99</v>
      </c>
      <c r="B8" s="15">
        <f>'83'!B8*'73'!$C$34</f>
        <v>0</v>
      </c>
      <c r="C8" s="15">
        <f>'83'!C8*'73'!$C$34</f>
        <v>0</v>
      </c>
      <c r="D8" s="15">
        <f>'83'!D8*'73'!$C$34</f>
        <v>0</v>
      </c>
      <c r="E8" s="15">
        <f>'83'!E8*'73'!$C$34</f>
        <v>0</v>
      </c>
      <c r="F8" s="15">
        <f>'83'!F8*'73'!$C$34</f>
        <v>0</v>
      </c>
      <c r="G8" s="15">
        <f>'83'!G8*'73'!$C$34</f>
        <v>0</v>
      </c>
      <c r="H8" s="15">
        <f>SUM(B8:G8)</f>
        <v>0</v>
      </c>
    </row>
    <row r="9" spans="1:8">
      <c r="A9" s="8" t="s">
        <v>98</v>
      </c>
      <c r="B9" s="15">
        <f>'83'!B9*'73'!$D$34</f>
        <v>0</v>
      </c>
      <c r="C9" s="15">
        <f>'83'!C9*'73'!$D$34</f>
        <v>0</v>
      </c>
      <c r="D9" s="15">
        <f>'83'!D9*'73'!$D$34</f>
        <v>0</v>
      </c>
      <c r="E9" s="15">
        <f>'83'!E9*'73'!$D$34</f>
        <v>0</v>
      </c>
      <c r="F9" s="15">
        <f>'83'!F9*'73'!$D$34</f>
        <v>0</v>
      </c>
      <c r="G9" s="15">
        <f>'83'!G9*'73'!$D$34</f>
        <v>0</v>
      </c>
      <c r="H9" s="15">
        <f>SUM(B9:G9)</f>
        <v>0</v>
      </c>
    </row>
    <row r="10" spans="1:8">
      <c r="A10" s="8" t="s">
        <v>97</v>
      </c>
      <c r="B10" s="15">
        <f>'83'!B10*'73'!$E$34</f>
        <v>0</v>
      </c>
      <c r="C10" s="15">
        <f>'83'!C10*'73'!$E$34</f>
        <v>0</v>
      </c>
      <c r="D10" s="15">
        <f>'83'!D10*'73'!$E$34</f>
        <v>0</v>
      </c>
      <c r="E10" s="15">
        <f>'83'!E10*'73'!$E$34</f>
        <v>0</v>
      </c>
      <c r="F10" s="15">
        <f>'83'!F10*'73'!$E$34</f>
        <v>0</v>
      </c>
      <c r="G10" s="15">
        <f>'83'!G10*'73'!$E$34</f>
        <v>0</v>
      </c>
      <c r="H10" s="15">
        <f>SUM(B10:G10)</f>
        <v>0</v>
      </c>
    </row>
    <row r="11" spans="1:8">
      <c r="A11" s="8" t="s">
        <v>96</v>
      </c>
      <c r="B11" s="15">
        <f>'83'!B11*'73'!$F$34</f>
        <v>0</v>
      </c>
      <c r="C11" s="15">
        <f>'83'!C11*'73'!$F$34</f>
        <v>0</v>
      </c>
      <c r="D11" s="15">
        <f>'83'!D11*'73'!$F$34</f>
        <v>0</v>
      </c>
      <c r="E11" s="15">
        <f>'83'!E11*'73'!$F$34</f>
        <v>0</v>
      </c>
      <c r="F11" s="15">
        <f>'83'!F11*'73'!$F$34</f>
        <v>0</v>
      </c>
      <c r="G11" s="15">
        <f>'83'!G11*'73'!$F$34</f>
        <v>0</v>
      </c>
      <c r="H11" s="15">
        <f>SUM(B11:G11)</f>
        <v>0</v>
      </c>
    </row>
    <row r="12" spans="1:8">
      <c r="A12" s="8" t="s">
        <v>95</v>
      </c>
      <c r="B12" s="15">
        <f>'83'!B12*'73'!$G$34</f>
        <v>0</v>
      </c>
      <c r="C12" s="15">
        <f>'83'!C12*'73'!$G$34</f>
        <v>0</v>
      </c>
      <c r="D12" s="15">
        <f>'83'!D12*'73'!$G$34</f>
        <v>0</v>
      </c>
      <c r="E12" s="15">
        <f>'83'!E12*'73'!$G$34</f>
        <v>0</v>
      </c>
      <c r="F12" s="15">
        <f>'83'!F12*'73'!$G$34</f>
        <v>0</v>
      </c>
      <c r="G12" s="15">
        <f>'83'!G12*'73'!$G$34</f>
        <v>0</v>
      </c>
      <c r="H12" s="15">
        <f>SUM(B12:G12)</f>
        <v>0</v>
      </c>
    </row>
    <row r="13" spans="1:8">
      <c r="A13" s="8" t="s">
        <v>94</v>
      </c>
      <c r="B13" s="15">
        <f>'83'!B13*'73'!$H$34</f>
        <v>0</v>
      </c>
      <c r="C13" s="15">
        <f>'83'!C13*'73'!$H$34</f>
        <v>0</v>
      </c>
      <c r="D13" s="15">
        <f>'83'!D13*'73'!$H$34</f>
        <v>0</v>
      </c>
      <c r="E13" s="15">
        <f>'83'!E13*'73'!$H$34</f>
        <v>0</v>
      </c>
      <c r="F13" s="15">
        <f>'83'!F13*'73'!$H$34</f>
        <v>0</v>
      </c>
      <c r="G13" s="15">
        <f>'83'!G13*'73'!$H$34</f>
        <v>0</v>
      </c>
      <c r="H13" s="15">
        <f>SUM(B13:G13)</f>
        <v>0</v>
      </c>
    </row>
    <row r="14" spans="1:8">
      <c r="A14" s="8" t="s">
        <v>93</v>
      </c>
      <c r="B14" s="15">
        <f>'83'!B14*'73'!$I$34</f>
        <v>0</v>
      </c>
      <c r="C14" s="15">
        <f>'83'!C14*'73'!$I$34</f>
        <v>0</v>
      </c>
      <c r="D14" s="15">
        <f>'83'!D14*'73'!$I$34</f>
        <v>0</v>
      </c>
      <c r="E14" s="15">
        <f>'83'!E14*'73'!$I$34</f>
        <v>0</v>
      </c>
      <c r="F14" s="15">
        <f>'83'!F14*'73'!$I$34</f>
        <v>0</v>
      </c>
      <c r="G14" s="15">
        <f>'83'!G14*'73'!$I$34</f>
        <v>0</v>
      </c>
      <c r="H14" s="15">
        <f>SUM(B14:G14)</f>
        <v>0</v>
      </c>
    </row>
    <row r="15" spans="1:8">
      <c r="A15" s="8" t="s">
        <v>92</v>
      </c>
      <c r="B15" s="15">
        <f>'83'!B15*'73'!$J$34</f>
        <v>0</v>
      </c>
      <c r="C15" s="15">
        <f>'83'!C15*'73'!$J$34</f>
        <v>0</v>
      </c>
      <c r="D15" s="15">
        <f>'83'!D15*'73'!$J$34</f>
        <v>0</v>
      </c>
      <c r="E15" s="15">
        <f>'83'!E15*'73'!$J$34</f>
        <v>0</v>
      </c>
      <c r="F15" s="15">
        <f>'83'!F15*'73'!$J$34</f>
        <v>0</v>
      </c>
      <c r="G15" s="15">
        <f>'83'!G15*'73'!$J$34</f>
        <v>0</v>
      </c>
      <c r="H15" s="15">
        <f>SUM(B15:G15)</f>
        <v>0</v>
      </c>
    </row>
    <row r="16" spans="1:8">
      <c r="A16" s="8" t="s">
        <v>91</v>
      </c>
      <c r="B16" s="15">
        <f>'83'!B16*'73'!$K$34</f>
        <v>0</v>
      </c>
      <c r="C16" s="15">
        <f>'83'!C16*'73'!$K$34</f>
        <v>0</v>
      </c>
      <c r="D16" s="15">
        <f>'83'!D16*'73'!$K$34</f>
        <v>0</v>
      </c>
      <c r="E16" s="15">
        <f>'83'!E16*'73'!$K$34</f>
        <v>0</v>
      </c>
      <c r="F16" s="15">
        <f>'83'!F16*'73'!$K$34</f>
        <v>0</v>
      </c>
      <c r="G16" s="15">
        <f>'83'!G16*'73'!$K$34</f>
        <v>0</v>
      </c>
      <c r="H16" s="15">
        <f>SUM(B16:G16)</f>
        <v>0</v>
      </c>
    </row>
    <row r="17" spans="1:8">
      <c r="A17" s="8" t="s">
        <v>90</v>
      </c>
      <c r="B17" s="15">
        <f>'83'!B17*'73'!$L$34</f>
        <v>0</v>
      </c>
      <c r="C17" s="15">
        <f>'83'!C17*'73'!$L$34</f>
        <v>0</v>
      </c>
      <c r="D17" s="15">
        <f>'83'!D17*'73'!$L$34</f>
        <v>0</v>
      </c>
      <c r="E17" s="15">
        <f>'83'!E17*'73'!$L$34</f>
        <v>0</v>
      </c>
      <c r="F17" s="15">
        <f>'83'!F17*'73'!$L$34</f>
        <v>0</v>
      </c>
      <c r="G17" s="15">
        <f>'83'!G17*'73'!$L$34</f>
        <v>0</v>
      </c>
      <c r="H17" s="15">
        <f>SUM(B17:G17)</f>
        <v>0</v>
      </c>
    </row>
    <row r="18" spans="1:8">
      <c r="A18" s="8" t="s">
        <v>89</v>
      </c>
      <c r="B18" s="15">
        <f>'83'!B18*'73'!$M$34</f>
        <v>0</v>
      </c>
      <c r="C18" s="15">
        <f>'83'!C18*'73'!$M$34</f>
        <v>0</v>
      </c>
      <c r="D18" s="15">
        <f>'83'!D18*'73'!$M$34</f>
        <v>0</v>
      </c>
      <c r="E18" s="15">
        <f>'83'!E18*'73'!$M$34</f>
        <v>0</v>
      </c>
      <c r="F18" s="15">
        <f>'83'!F18*'73'!$M$34</f>
        <v>0</v>
      </c>
      <c r="G18" s="15">
        <f>'83'!G18*'73'!$M$34</f>
        <v>0</v>
      </c>
      <c r="H18" s="15">
        <f>SUM(B18:G18)</f>
        <v>0</v>
      </c>
    </row>
    <row r="19" spans="1:8">
      <c r="A19" s="8" t="s">
        <v>88</v>
      </c>
      <c r="B19" s="15">
        <f>'83'!B19*'73'!$N$34</f>
        <v>0</v>
      </c>
      <c r="C19" s="15">
        <f>'83'!C19*'73'!$N$34</f>
        <v>0</v>
      </c>
      <c r="D19" s="15">
        <f>'83'!D19*'73'!$N$34</f>
        <v>0</v>
      </c>
      <c r="E19" s="15">
        <f>'83'!E19*'73'!$N$34</f>
        <v>0</v>
      </c>
      <c r="F19" s="15">
        <f>'83'!F19*'73'!$N$34</f>
        <v>0</v>
      </c>
      <c r="G19" s="15">
        <f>'83'!G19*'73'!$N$34</f>
        <v>0</v>
      </c>
      <c r="H19" s="15">
        <f>SUM(B19:G19)</f>
        <v>0</v>
      </c>
    </row>
    <row r="20" spans="1:8">
      <c r="A20" s="8" t="s">
        <v>87</v>
      </c>
      <c r="B20" s="15">
        <f>'83'!B20*'73'!$O$34</f>
        <v>0</v>
      </c>
      <c r="C20" s="15">
        <f>'83'!C20*'73'!$O$34</f>
        <v>0</v>
      </c>
      <c r="D20" s="15">
        <f>'83'!D20*'73'!$O$34</f>
        <v>0</v>
      </c>
      <c r="E20" s="15">
        <f>'83'!E20*'73'!$O$34</f>
        <v>0</v>
      </c>
      <c r="F20" s="15">
        <f>'83'!F20*'73'!$O$34</f>
        <v>0</v>
      </c>
      <c r="G20" s="15">
        <f>'83'!G20*'73'!$O$34</f>
        <v>0</v>
      </c>
      <c r="H20" s="15">
        <f>SUM(B20:G20)</f>
        <v>0</v>
      </c>
    </row>
    <row r="22" spans="1:8">
      <c r="A22" s="9" t="s">
        <v>86</v>
      </c>
      <c r="B22" s="16">
        <f>SUM(B7:B21)</f>
        <v>22451090.356389657</v>
      </c>
      <c r="C22" s="16">
        <f t="shared" ref="C22:H22" si="0">SUM(C7:C21)</f>
        <v>0</v>
      </c>
      <c r="D22" s="16">
        <f t="shared" si="0"/>
        <v>0</v>
      </c>
      <c r="E22" s="16">
        <f t="shared" si="0"/>
        <v>0</v>
      </c>
      <c r="F22" s="16">
        <f t="shared" si="0"/>
        <v>0</v>
      </c>
      <c r="G22" s="16">
        <f t="shared" si="0"/>
        <v>0</v>
      </c>
      <c r="H22" s="16">
        <f t="shared" si="0"/>
        <v>22451090.356389657</v>
      </c>
    </row>
  </sheetData>
  <pageMargins left="0.7" right="0.7" top="0.75" bottom="0.75" header="0.3" footer="0.3"/>
  <pageSetup fitToHeight="1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16384" width="9.33203125" style="8"/>
  </cols>
  <sheetData>
    <row r="1" spans="1:8">
      <c r="A1" s="8" t="s">
        <v>146</v>
      </c>
    </row>
    <row r="2" spans="1:8" ht="22.8">
      <c r="A2" s="8" t="s">
        <v>1</v>
      </c>
      <c r="B2" s="258"/>
      <c r="C2" s="258" t="s">
        <v>1326</v>
      </c>
      <c r="D2" s="258"/>
      <c r="E2" s="258"/>
      <c r="F2" s="255"/>
    </row>
    <row r="3" spans="1:8">
      <c r="A3" s="8" t="s">
        <v>117</v>
      </c>
    </row>
    <row r="4" spans="1:8">
      <c r="A4" s="8" t="s">
        <v>145</v>
      </c>
    </row>
    <row r="6" spans="1:8">
      <c r="A6" s="8" t="s">
        <v>135</v>
      </c>
      <c r="B6" s="8" t="s">
        <v>108</v>
      </c>
      <c r="C6" s="8" t="s">
        <v>107</v>
      </c>
      <c r="D6" s="8" t="s">
        <v>106</v>
      </c>
      <c r="E6" s="8" t="s">
        <v>105</v>
      </c>
      <c r="F6" s="8" t="s">
        <v>104</v>
      </c>
      <c r="G6" s="8" t="s">
        <v>35</v>
      </c>
      <c r="H6" s="8" t="s">
        <v>86</v>
      </c>
    </row>
    <row r="7" spans="1:8">
      <c r="A7" s="8" t="s">
        <v>100</v>
      </c>
      <c r="B7" s="8" t="s">
        <v>47</v>
      </c>
      <c r="C7" s="8" t="s">
        <v>46</v>
      </c>
      <c r="D7" s="8" t="s">
        <v>46</v>
      </c>
      <c r="E7" s="8" t="s">
        <v>46</v>
      </c>
      <c r="F7" s="8" t="s">
        <v>46</v>
      </c>
      <c r="G7" s="8" t="s">
        <v>46</v>
      </c>
      <c r="H7" s="8" t="s">
        <v>47</v>
      </c>
    </row>
    <row r="8" spans="1:8">
      <c r="A8" s="8" t="s">
        <v>99</v>
      </c>
      <c r="B8" s="8" t="s">
        <v>47</v>
      </c>
      <c r="C8" s="8" t="s">
        <v>46</v>
      </c>
      <c r="D8" s="8" t="s">
        <v>46</v>
      </c>
      <c r="E8" s="8" t="s">
        <v>46</v>
      </c>
      <c r="F8" s="8" t="s">
        <v>46</v>
      </c>
      <c r="G8" s="8" t="s">
        <v>46</v>
      </c>
      <c r="H8" s="8" t="s">
        <v>47</v>
      </c>
    </row>
    <row r="9" spans="1:8">
      <c r="A9" s="8" t="s">
        <v>98</v>
      </c>
      <c r="B9" s="8" t="s">
        <v>47</v>
      </c>
      <c r="C9" s="8" t="s">
        <v>46</v>
      </c>
      <c r="D9" s="8" t="s">
        <v>46</v>
      </c>
      <c r="E9" s="8" t="s">
        <v>46</v>
      </c>
      <c r="F9" s="8" t="s">
        <v>46</v>
      </c>
      <c r="G9" s="8" t="s">
        <v>46</v>
      </c>
      <c r="H9" s="8" t="s">
        <v>47</v>
      </c>
    </row>
    <row r="10" spans="1:8">
      <c r="A10" s="8" t="s">
        <v>97</v>
      </c>
      <c r="B10" s="8" t="s">
        <v>46</v>
      </c>
      <c r="C10" s="8" t="s">
        <v>134</v>
      </c>
      <c r="D10" s="8" t="s">
        <v>133</v>
      </c>
      <c r="E10" s="8" t="s">
        <v>46</v>
      </c>
      <c r="F10" s="8" t="s">
        <v>46</v>
      </c>
      <c r="G10" s="8" t="s">
        <v>46</v>
      </c>
      <c r="H10" s="8" t="s">
        <v>47</v>
      </c>
    </row>
    <row r="11" spans="1:8">
      <c r="A11" s="8" t="s">
        <v>96</v>
      </c>
      <c r="B11" s="8" t="s">
        <v>46</v>
      </c>
      <c r="C11" s="8" t="s">
        <v>47</v>
      </c>
      <c r="D11" s="8" t="s">
        <v>46</v>
      </c>
      <c r="E11" s="8" t="s">
        <v>46</v>
      </c>
      <c r="F11" s="8" t="s">
        <v>46</v>
      </c>
      <c r="G11" s="8" t="s">
        <v>46</v>
      </c>
      <c r="H11" s="8" t="s">
        <v>47</v>
      </c>
    </row>
    <row r="12" spans="1:8">
      <c r="A12" s="8" t="s">
        <v>95</v>
      </c>
      <c r="B12" s="8" t="s">
        <v>46</v>
      </c>
      <c r="C12" s="8" t="s">
        <v>47</v>
      </c>
      <c r="D12" s="8" t="s">
        <v>46</v>
      </c>
      <c r="E12" s="8" t="s">
        <v>46</v>
      </c>
      <c r="F12" s="8" t="s">
        <v>46</v>
      </c>
      <c r="G12" s="8" t="s">
        <v>46</v>
      </c>
      <c r="H12" s="8" t="s">
        <v>47</v>
      </c>
    </row>
    <row r="13" spans="1:8">
      <c r="A13" s="8" t="s">
        <v>94</v>
      </c>
      <c r="B13" s="8" t="s">
        <v>46</v>
      </c>
      <c r="C13" s="8" t="s">
        <v>132</v>
      </c>
      <c r="D13" s="8" t="s">
        <v>132</v>
      </c>
      <c r="E13" s="8" t="s">
        <v>46</v>
      </c>
      <c r="F13" s="8" t="s">
        <v>46</v>
      </c>
      <c r="G13" s="8" t="s">
        <v>46</v>
      </c>
      <c r="H13" s="8" t="s">
        <v>47</v>
      </c>
    </row>
    <row r="14" spans="1:8">
      <c r="A14" s="8" t="s">
        <v>93</v>
      </c>
      <c r="B14" s="8" t="s">
        <v>46</v>
      </c>
      <c r="C14" s="8" t="s">
        <v>132</v>
      </c>
      <c r="D14" s="8" t="s">
        <v>132</v>
      </c>
      <c r="E14" s="8" t="s">
        <v>46</v>
      </c>
      <c r="F14" s="8" t="s">
        <v>46</v>
      </c>
      <c r="G14" s="8" t="s">
        <v>46</v>
      </c>
      <c r="H14" s="8" t="s">
        <v>47</v>
      </c>
    </row>
    <row r="15" spans="1:8">
      <c r="A15" s="8" t="s">
        <v>92</v>
      </c>
      <c r="B15" s="8" t="s">
        <v>47</v>
      </c>
      <c r="C15" s="8" t="s">
        <v>46</v>
      </c>
      <c r="D15" s="8" t="s">
        <v>46</v>
      </c>
      <c r="E15" s="8" t="s">
        <v>46</v>
      </c>
      <c r="F15" s="8" t="s">
        <v>46</v>
      </c>
      <c r="G15" s="8" t="s">
        <v>46</v>
      </c>
      <c r="H15" s="8" t="s">
        <v>47</v>
      </c>
    </row>
    <row r="16" spans="1:8">
      <c r="A16" s="8" t="s">
        <v>91</v>
      </c>
      <c r="B16" s="8" t="s">
        <v>46</v>
      </c>
      <c r="C16" s="8" t="s">
        <v>132</v>
      </c>
      <c r="D16" s="8" t="s">
        <v>132</v>
      </c>
      <c r="E16" s="8" t="s">
        <v>46</v>
      </c>
      <c r="F16" s="8" t="s">
        <v>46</v>
      </c>
      <c r="G16" s="8" t="s">
        <v>46</v>
      </c>
      <c r="H16" s="8" t="s">
        <v>47</v>
      </c>
    </row>
    <row r="17" spans="1:8">
      <c r="A17" s="8" t="s">
        <v>90</v>
      </c>
      <c r="B17" s="8" t="s">
        <v>47</v>
      </c>
      <c r="C17" s="8" t="s">
        <v>46</v>
      </c>
      <c r="D17" s="8" t="s">
        <v>46</v>
      </c>
      <c r="E17" s="8" t="s">
        <v>46</v>
      </c>
      <c r="F17" s="8" t="s">
        <v>46</v>
      </c>
      <c r="G17" s="8" t="s">
        <v>46</v>
      </c>
      <c r="H17" s="8" t="s">
        <v>47</v>
      </c>
    </row>
    <row r="18" spans="1:8">
      <c r="A18" s="8" t="s">
        <v>89</v>
      </c>
      <c r="B18" s="8" t="s">
        <v>47</v>
      </c>
      <c r="C18" s="8" t="s">
        <v>46</v>
      </c>
      <c r="D18" s="8" t="s">
        <v>46</v>
      </c>
      <c r="E18" s="8" t="s">
        <v>46</v>
      </c>
      <c r="F18" s="8" t="s">
        <v>46</v>
      </c>
      <c r="G18" s="8" t="s">
        <v>46</v>
      </c>
      <c r="H18" s="8" t="s">
        <v>47</v>
      </c>
    </row>
    <row r="19" spans="1:8">
      <c r="A19" s="8" t="s">
        <v>88</v>
      </c>
      <c r="B19" s="8" t="s">
        <v>46</v>
      </c>
      <c r="C19" s="8" t="s">
        <v>46</v>
      </c>
      <c r="D19" s="8" t="s">
        <v>46</v>
      </c>
      <c r="E19" s="8" t="s">
        <v>47</v>
      </c>
      <c r="F19" s="8" t="s">
        <v>46</v>
      </c>
      <c r="G19" s="8" t="s">
        <v>46</v>
      </c>
      <c r="H19" s="8" t="s">
        <v>47</v>
      </c>
    </row>
    <row r="20" spans="1:8">
      <c r="A20" s="8" t="s">
        <v>140</v>
      </c>
      <c r="B20" s="8" t="s">
        <v>47</v>
      </c>
      <c r="C20" s="8" t="s">
        <v>46</v>
      </c>
      <c r="D20" s="8" t="s">
        <v>46</v>
      </c>
      <c r="E20" s="8" t="s">
        <v>46</v>
      </c>
      <c r="F20" s="8" t="s">
        <v>46</v>
      </c>
      <c r="G20" s="8" t="s">
        <v>46</v>
      </c>
      <c r="H20" s="8" t="s">
        <v>47</v>
      </c>
    </row>
  </sheetData>
  <pageMargins left="0.7" right="0.7" top="0.75" bottom="0.75" header="0.3" footer="0.3"/>
  <pageSetup fitToHeight="1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2" width="11.44140625" style="15" bestFit="1" customWidth="1"/>
    <col min="3" max="3" width="11.21875" style="15" bestFit="1" customWidth="1"/>
    <col min="4" max="5" width="10.21875" style="15" bestFit="1" customWidth="1"/>
    <col min="6" max="7" width="9.44140625" style="15" bestFit="1" customWidth="1"/>
    <col min="8" max="8" width="11.44140625" style="15" bestFit="1" customWidth="1"/>
    <col min="9" max="16384" width="9.33203125" style="8"/>
  </cols>
  <sheetData>
    <row r="1" spans="1:8">
      <c r="A1" s="8" t="s">
        <v>148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147</v>
      </c>
    </row>
    <row r="6" spans="1:8">
      <c r="A6" s="9" t="s">
        <v>135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'83'!B7*'75'!$B$34</f>
        <v>0</v>
      </c>
      <c r="C7" s="15">
        <f>'83'!C7*'75'!$B$34</f>
        <v>0</v>
      </c>
      <c r="D7" s="15">
        <f>'83'!D7*'75'!$B$34</f>
        <v>0</v>
      </c>
      <c r="E7" s="15">
        <f>'83'!E7*'75'!$B$34</f>
        <v>0</v>
      </c>
      <c r="F7" s="15">
        <f>'83'!F7*'75'!$B$34</f>
        <v>0</v>
      </c>
      <c r="G7" s="15">
        <f>'83'!G7*'75'!$B$34</f>
        <v>0</v>
      </c>
      <c r="H7" s="15">
        <f>SUM(B7:G7)</f>
        <v>0</v>
      </c>
    </row>
    <row r="8" spans="1:8">
      <c r="A8" s="8" t="s">
        <v>99</v>
      </c>
      <c r="B8" s="15">
        <f>'83'!B8*'75'!$C$34</f>
        <v>0</v>
      </c>
      <c r="C8" s="15">
        <f>'83'!C8*'75'!$C$34</f>
        <v>0</v>
      </c>
      <c r="D8" s="15">
        <f>'83'!D8*'75'!$C$34</f>
        <v>0</v>
      </c>
      <c r="E8" s="15">
        <f>'83'!E8*'75'!$C$34</f>
        <v>0</v>
      </c>
      <c r="F8" s="15">
        <f>'83'!F8*'75'!$C$34</f>
        <v>0</v>
      </c>
      <c r="G8" s="15">
        <f>'83'!G8*'75'!$C$34</f>
        <v>0</v>
      </c>
      <c r="H8" s="15">
        <f>SUM(B8:G8)</f>
        <v>0</v>
      </c>
    </row>
    <row r="9" spans="1:8">
      <c r="A9" s="8" t="s">
        <v>98</v>
      </c>
      <c r="B9" s="15">
        <f>'83'!B9*'75'!$D$34</f>
        <v>0</v>
      </c>
      <c r="C9" s="15">
        <f>'83'!C9*'75'!$D$34</f>
        <v>0</v>
      </c>
      <c r="D9" s="15">
        <f>'83'!D9*'75'!$D$34</f>
        <v>0</v>
      </c>
      <c r="E9" s="15">
        <f>'83'!E9*'75'!$D$34</f>
        <v>0</v>
      </c>
      <c r="F9" s="15">
        <f>'83'!F9*'75'!$D$34</f>
        <v>0</v>
      </c>
      <c r="G9" s="15">
        <f>'83'!G9*'75'!$D$34</f>
        <v>0</v>
      </c>
      <c r="H9" s="15">
        <f>SUM(B9:G9)</f>
        <v>0</v>
      </c>
    </row>
    <row r="10" spans="1:8">
      <c r="A10" s="8" t="s">
        <v>97</v>
      </c>
      <c r="B10" s="15">
        <f>'83'!B10*'75'!$E$34</f>
        <v>0</v>
      </c>
      <c r="C10" s="15">
        <f>'83'!C10*'75'!$E$34</f>
        <v>0</v>
      </c>
      <c r="D10" s="15">
        <f>'83'!D10*'75'!$E$34</f>
        <v>0</v>
      </c>
      <c r="E10" s="15">
        <f>'83'!E10*'75'!$E$34</f>
        <v>0</v>
      </c>
      <c r="F10" s="15">
        <f>'83'!F10*'75'!$E$34</f>
        <v>0</v>
      </c>
      <c r="G10" s="15">
        <f>'83'!G10*'75'!$E$34</f>
        <v>0</v>
      </c>
      <c r="H10" s="15">
        <f>SUM(B10:G10)</f>
        <v>0</v>
      </c>
    </row>
    <row r="11" spans="1:8">
      <c r="A11" s="8" t="s">
        <v>96</v>
      </c>
      <c r="B11" s="15">
        <f>'83'!B11*'75'!$F$34</f>
        <v>0</v>
      </c>
      <c r="C11" s="15">
        <f>'83'!C11*'75'!$F$34</f>
        <v>0</v>
      </c>
      <c r="D11" s="15">
        <f>'83'!D11*'75'!$F$34</f>
        <v>0</v>
      </c>
      <c r="E11" s="15">
        <f>'83'!E11*'75'!$F$34</f>
        <v>0</v>
      </c>
      <c r="F11" s="15">
        <f>'83'!F11*'75'!$F$34</f>
        <v>0</v>
      </c>
      <c r="G11" s="15">
        <f>'83'!G11*'75'!$F$34</f>
        <v>0</v>
      </c>
      <c r="H11" s="15">
        <f>SUM(B11:G11)</f>
        <v>0</v>
      </c>
    </row>
    <row r="12" spans="1:8">
      <c r="A12" s="8" t="s">
        <v>95</v>
      </c>
      <c r="B12" s="15">
        <f>'83'!B12*'75'!$G$34</f>
        <v>0</v>
      </c>
      <c r="C12" s="15">
        <f>'83'!C12*'75'!$G$34</f>
        <v>0</v>
      </c>
      <c r="D12" s="15">
        <f>'83'!D12*'75'!$G$34</f>
        <v>0</v>
      </c>
      <c r="E12" s="15">
        <f>'83'!E12*'75'!$G$34</f>
        <v>0</v>
      </c>
      <c r="F12" s="15">
        <f>'83'!F12*'75'!$G$34</f>
        <v>0</v>
      </c>
      <c r="G12" s="15">
        <f>'83'!G12*'75'!$G$34</f>
        <v>0</v>
      </c>
      <c r="H12" s="15">
        <f>SUM(B12:G12)</f>
        <v>0</v>
      </c>
    </row>
    <row r="13" spans="1:8">
      <c r="A13" s="8" t="s">
        <v>94</v>
      </c>
      <c r="B13" s="15">
        <f>'83'!B13*'75'!$H$34</f>
        <v>0</v>
      </c>
      <c r="C13" s="15">
        <f>'83'!C13*'75'!$H$34</f>
        <v>0</v>
      </c>
      <c r="D13" s="15">
        <f>'83'!D13*'75'!$H$34</f>
        <v>0</v>
      </c>
      <c r="E13" s="15">
        <f>'83'!E13*'75'!$H$34</f>
        <v>0</v>
      </c>
      <c r="F13" s="15">
        <f>'83'!F13*'75'!$H$34</f>
        <v>0</v>
      </c>
      <c r="G13" s="15">
        <f>'83'!G13*'75'!$H$34</f>
        <v>0</v>
      </c>
      <c r="H13" s="15">
        <f>SUM(B13:G13)</f>
        <v>0</v>
      </c>
    </row>
    <row r="14" spans="1:8">
      <c r="A14" s="8" t="s">
        <v>93</v>
      </c>
      <c r="B14" s="15">
        <f>'83'!B14*'75'!$I$34</f>
        <v>0</v>
      </c>
      <c r="C14" s="15">
        <f>'83'!C14*'75'!$I$34</f>
        <v>0</v>
      </c>
      <c r="D14" s="15">
        <f>'83'!D14*'75'!$I$34</f>
        <v>0</v>
      </c>
      <c r="E14" s="15">
        <f>'83'!E14*'75'!$I$34</f>
        <v>0</v>
      </c>
      <c r="F14" s="15">
        <f>'83'!F14*'75'!$I$34</f>
        <v>0</v>
      </c>
      <c r="G14" s="15">
        <f>'83'!G14*'75'!$I$34</f>
        <v>0</v>
      </c>
      <c r="H14" s="15">
        <f>SUM(B14:G14)</f>
        <v>0</v>
      </c>
    </row>
    <row r="15" spans="1:8">
      <c r="A15" s="8" t="s">
        <v>92</v>
      </c>
      <c r="B15" s="15">
        <f>'83'!B15*'75'!$J$34</f>
        <v>0</v>
      </c>
      <c r="C15" s="15">
        <f>'83'!C15*'75'!$J$34</f>
        <v>0</v>
      </c>
      <c r="D15" s="15">
        <f>'83'!D15*'75'!$J$34</f>
        <v>0</v>
      </c>
      <c r="E15" s="15">
        <f>'83'!E15*'75'!$J$34</f>
        <v>0</v>
      </c>
      <c r="F15" s="15">
        <f>'83'!F15*'75'!$J$34</f>
        <v>0</v>
      </c>
      <c r="G15" s="15">
        <f>'83'!G15*'75'!$J$34</f>
        <v>0</v>
      </c>
      <c r="H15" s="15">
        <f>SUM(B15:G15)</f>
        <v>0</v>
      </c>
    </row>
    <row r="16" spans="1:8">
      <c r="A16" s="8" t="s">
        <v>91</v>
      </c>
      <c r="B16" s="15">
        <f>'83'!B16*'75'!$K$34</f>
        <v>0</v>
      </c>
      <c r="C16" s="15">
        <f>'83'!C16*'75'!$K$34</f>
        <v>0</v>
      </c>
      <c r="D16" s="15">
        <f>'83'!D16*'75'!$K$34</f>
        <v>0</v>
      </c>
      <c r="E16" s="15">
        <f>'83'!E16*'75'!$K$34</f>
        <v>0</v>
      </c>
      <c r="F16" s="15">
        <f>'83'!F16*'75'!$K$34</f>
        <v>0</v>
      </c>
      <c r="G16" s="15">
        <f>'83'!G16*'75'!$K$34</f>
        <v>0</v>
      </c>
      <c r="H16" s="15">
        <f>SUM(B16:G16)</f>
        <v>0</v>
      </c>
    </row>
    <row r="17" spans="1:8">
      <c r="A17" s="8" t="s">
        <v>90</v>
      </c>
      <c r="B17" s="15">
        <f>'83'!B17*'75'!$L$34</f>
        <v>204553.64963117195</v>
      </c>
      <c r="C17" s="15">
        <f>'83'!C17*'75'!$L$34</f>
        <v>0</v>
      </c>
      <c r="D17" s="15">
        <f>'83'!D17*'75'!$L$34</f>
        <v>0</v>
      </c>
      <c r="E17" s="15">
        <f>'83'!E17*'75'!$L$34</f>
        <v>0</v>
      </c>
      <c r="F17" s="15">
        <f>'83'!F17*'75'!$L$34</f>
        <v>0</v>
      </c>
      <c r="G17" s="15">
        <f>'83'!G17*'75'!$L$34</f>
        <v>0</v>
      </c>
      <c r="H17" s="15">
        <f>SUM(B17:G17)</f>
        <v>204553.64963117195</v>
      </c>
    </row>
    <row r="18" spans="1:8">
      <c r="A18" s="8" t="s">
        <v>89</v>
      </c>
      <c r="B18" s="15">
        <f>'83'!B18*'75'!$M$34</f>
        <v>0</v>
      </c>
      <c r="C18" s="15">
        <f>'83'!C18*'75'!$M$34</f>
        <v>0</v>
      </c>
      <c r="D18" s="15">
        <f>'83'!D18*'75'!$M$34</f>
        <v>0</v>
      </c>
      <c r="E18" s="15">
        <f>'83'!E18*'75'!$M$34</f>
        <v>0</v>
      </c>
      <c r="F18" s="15">
        <f>'83'!F18*'75'!$M$34</f>
        <v>0</v>
      </c>
      <c r="G18" s="15">
        <f>'83'!G18*'75'!$M$34</f>
        <v>0</v>
      </c>
      <c r="H18" s="15">
        <f>SUM(B18:G18)</f>
        <v>0</v>
      </c>
    </row>
    <row r="19" spans="1:8">
      <c r="A19" s="8" t="s">
        <v>88</v>
      </c>
      <c r="B19" s="15">
        <f>'83'!B19*'75'!$N$34</f>
        <v>0</v>
      </c>
      <c r="C19" s="15">
        <f>'83'!C19*'75'!$N$34</f>
        <v>0</v>
      </c>
      <c r="D19" s="15">
        <f>'83'!D19*'75'!$N$34</f>
        <v>0</v>
      </c>
      <c r="E19" s="15">
        <f>'83'!E19*'75'!$N$34</f>
        <v>0</v>
      </c>
      <c r="F19" s="15">
        <f>'83'!F19*'75'!$N$34</f>
        <v>0</v>
      </c>
      <c r="G19" s="15">
        <f>'83'!G19*'75'!$N$34</f>
        <v>0</v>
      </c>
      <c r="H19" s="15">
        <f>SUM(B19:G19)</f>
        <v>0</v>
      </c>
    </row>
    <row r="20" spans="1:8">
      <c r="A20" s="8" t="s">
        <v>87</v>
      </c>
      <c r="B20" s="15">
        <f>'83'!B20*'75'!$O$34</f>
        <v>0</v>
      </c>
      <c r="C20" s="15">
        <f>'83'!C20*'75'!$O$34</f>
        <v>0</v>
      </c>
      <c r="D20" s="15">
        <f>'83'!D20*'75'!$O$34</f>
        <v>0</v>
      </c>
      <c r="E20" s="15">
        <f>'83'!E20*'75'!$O$34</f>
        <v>0</v>
      </c>
      <c r="F20" s="15">
        <f>'83'!F20*'75'!$O$34</f>
        <v>0</v>
      </c>
      <c r="G20" s="15">
        <f>'83'!G20*'75'!$O$34</f>
        <v>0</v>
      </c>
      <c r="H20" s="15">
        <f>SUM(B20:G20)</f>
        <v>0</v>
      </c>
    </row>
    <row r="22" spans="1:8">
      <c r="A22" s="9" t="s">
        <v>86</v>
      </c>
      <c r="B22" s="16">
        <f>SUM(B7:B21)</f>
        <v>204553.64963117195</v>
      </c>
      <c r="C22" s="16">
        <f t="shared" ref="C22:H22" si="0">SUM(C7:C21)</f>
        <v>0</v>
      </c>
      <c r="D22" s="16">
        <f t="shared" si="0"/>
        <v>0</v>
      </c>
      <c r="E22" s="16">
        <f t="shared" si="0"/>
        <v>0</v>
      </c>
      <c r="F22" s="16">
        <f t="shared" si="0"/>
        <v>0</v>
      </c>
      <c r="G22" s="16">
        <f t="shared" si="0"/>
        <v>0</v>
      </c>
      <c r="H22" s="16">
        <f t="shared" si="0"/>
        <v>204553.64963117195</v>
      </c>
    </row>
  </sheetData>
  <pageMargins left="0.7" right="0.7" top="0.75" bottom="0.75" header="0.3" footer="0.3"/>
  <pageSetup fitToHeight="1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16384" width="9.33203125" style="8"/>
  </cols>
  <sheetData>
    <row r="1" spans="1:8">
      <c r="A1" s="8" t="s">
        <v>150</v>
      </c>
    </row>
    <row r="2" spans="1:8" ht="22.8">
      <c r="A2" s="8" t="s">
        <v>1</v>
      </c>
      <c r="B2" s="258"/>
      <c r="C2" s="258" t="s">
        <v>1326</v>
      </c>
      <c r="D2" s="258"/>
      <c r="E2" s="258"/>
      <c r="F2" s="255"/>
    </row>
    <row r="3" spans="1:8">
      <c r="A3" s="8" t="s">
        <v>117</v>
      </c>
    </row>
    <row r="4" spans="1:8">
      <c r="A4" s="8" t="s">
        <v>149</v>
      </c>
    </row>
    <row r="6" spans="1:8">
      <c r="A6" s="9" t="s">
        <v>135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100</v>
      </c>
      <c r="B7" s="8" t="s">
        <v>47</v>
      </c>
      <c r="C7" s="8" t="s">
        <v>46</v>
      </c>
      <c r="D7" s="8" t="s">
        <v>46</v>
      </c>
      <c r="E7" s="8" t="s">
        <v>46</v>
      </c>
      <c r="F7" s="8" t="s">
        <v>46</v>
      </c>
      <c r="G7" s="8" t="s">
        <v>46</v>
      </c>
      <c r="H7" s="8" t="s">
        <v>47</v>
      </c>
    </row>
    <row r="8" spans="1:8">
      <c r="A8" s="8" t="s">
        <v>99</v>
      </c>
      <c r="B8" s="8" t="s">
        <v>47</v>
      </c>
      <c r="C8" s="8" t="s">
        <v>46</v>
      </c>
      <c r="D8" s="8" t="s">
        <v>46</v>
      </c>
      <c r="E8" s="8" t="s">
        <v>46</v>
      </c>
      <c r="F8" s="8" t="s">
        <v>46</v>
      </c>
      <c r="G8" s="8" t="s">
        <v>46</v>
      </c>
      <c r="H8" s="8" t="s">
        <v>47</v>
      </c>
    </row>
    <row r="9" spans="1:8">
      <c r="A9" s="8" t="s">
        <v>98</v>
      </c>
      <c r="B9" s="8" t="s">
        <v>47</v>
      </c>
      <c r="C9" s="8" t="s">
        <v>46</v>
      </c>
      <c r="D9" s="8" t="s">
        <v>46</v>
      </c>
      <c r="E9" s="8" t="s">
        <v>46</v>
      </c>
      <c r="F9" s="8" t="s">
        <v>46</v>
      </c>
      <c r="G9" s="8" t="s">
        <v>46</v>
      </c>
      <c r="H9" s="8" t="s">
        <v>47</v>
      </c>
    </row>
    <row r="10" spans="1:8">
      <c r="A10" s="8" t="s">
        <v>97</v>
      </c>
      <c r="B10" s="8" t="s">
        <v>46</v>
      </c>
      <c r="C10" s="8" t="s">
        <v>134</v>
      </c>
      <c r="D10" s="8" t="s">
        <v>133</v>
      </c>
      <c r="E10" s="8" t="s">
        <v>46</v>
      </c>
      <c r="F10" s="8" t="s">
        <v>46</v>
      </c>
      <c r="G10" s="8" t="s">
        <v>46</v>
      </c>
      <c r="H10" s="8" t="s">
        <v>47</v>
      </c>
    </row>
    <row r="11" spans="1:8">
      <c r="A11" s="8" t="s">
        <v>96</v>
      </c>
      <c r="B11" s="8" t="s">
        <v>46</v>
      </c>
      <c r="C11" s="8" t="s">
        <v>47</v>
      </c>
      <c r="D11" s="8" t="s">
        <v>46</v>
      </c>
      <c r="E11" s="8" t="s">
        <v>46</v>
      </c>
      <c r="F11" s="8" t="s">
        <v>46</v>
      </c>
      <c r="G11" s="8" t="s">
        <v>46</v>
      </c>
      <c r="H11" s="8" t="s">
        <v>47</v>
      </c>
    </row>
    <row r="12" spans="1:8">
      <c r="A12" s="8" t="s">
        <v>95</v>
      </c>
      <c r="B12" s="8" t="s">
        <v>46</v>
      </c>
      <c r="C12" s="8" t="s">
        <v>47</v>
      </c>
      <c r="D12" s="8" t="s">
        <v>46</v>
      </c>
      <c r="E12" s="8" t="s">
        <v>46</v>
      </c>
      <c r="F12" s="8" t="s">
        <v>46</v>
      </c>
      <c r="G12" s="8" t="s">
        <v>46</v>
      </c>
      <c r="H12" s="8" t="s">
        <v>47</v>
      </c>
    </row>
    <row r="13" spans="1:8">
      <c r="A13" s="8" t="s">
        <v>94</v>
      </c>
      <c r="B13" s="8" t="s">
        <v>46</v>
      </c>
      <c r="C13" s="8" t="s">
        <v>132</v>
      </c>
      <c r="D13" s="8" t="s">
        <v>132</v>
      </c>
      <c r="E13" s="8" t="s">
        <v>46</v>
      </c>
      <c r="F13" s="8" t="s">
        <v>46</v>
      </c>
      <c r="G13" s="8" t="s">
        <v>46</v>
      </c>
      <c r="H13" s="8" t="s">
        <v>47</v>
      </c>
    </row>
    <row r="14" spans="1:8">
      <c r="A14" s="8" t="s">
        <v>93</v>
      </c>
      <c r="B14" s="8" t="s">
        <v>46</v>
      </c>
      <c r="C14" s="8" t="s">
        <v>132</v>
      </c>
      <c r="D14" s="8" t="s">
        <v>132</v>
      </c>
      <c r="E14" s="8" t="s">
        <v>46</v>
      </c>
      <c r="F14" s="8" t="s">
        <v>46</v>
      </c>
      <c r="G14" s="8" t="s">
        <v>46</v>
      </c>
      <c r="H14" s="8" t="s">
        <v>47</v>
      </c>
    </row>
    <row r="15" spans="1:8">
      <c r="A15" s="8" t="s">
        <v>92</v>
      </c>
      <c r="B15" s="8" t="s">
        <v>47</v>
      </c>
      <c r="C15" s="8" t="s">
        <v>46</v>
      </c>
      <c r="D15" s="8" t="s">
        <v>46</v>
      </c>
      <c r="E15" s="8" t="s">
        <v>46</v>
      </c>
      <c r="F15" s="8" t="s">
        <v>46</v>
      </c>
      <c r="G15" s="8" t="s">
        <v>46</v>
      </c>
      <c r="H15" s="8" t="s">
        <v>47</v>
      </c>
    </row>
    <row r="16" spans="1:8">
      <c r="A16" s="8" t="s">
        <v>91</v>
      </c>
      <c r="B16" s="8" t="s">
        <v>46</v>
      </c>
      <c r="C16" s="8" t="s">
        <v>132</v>
      </c>
      <c r="D16" s="8" t="s">
        <v>132</v>
      </c>
      <c r="E16" s="8" t="s">
        <v>46</v>
      </c>
      <c r="F16" s="8" t="s">
        <v>46</v>
      </c>
      <c r="G16" s="8" t="s">
        <v>46</v>
      </c>
      <c r="H16" s="8" t="s">
        <v>47</v>
      </c>
    </row>
    <row r="17" spans="1:8">
      <c r="A17" s="8" t="s">
        <v>90</v>
      </c>
      <c r="B17" s="8" t="s">
        <v>47</v>
      </c>
      <c r="C17" s="8" t="s">
        <v>46</v>
      </c>
      <c r="D17" s="8" t="s">
        <v>46</v>
      </c>
      <c r="E17" s="8" t="s">
        <v>46</v>
      </c>
      <c r="F17" s="8" t="s">
        <v>46</v>
      </c>
      <c r="G17" s="8" t="s">
        <v>46</v>
      </c>
      <c r="H17" s="8" t="s">
        <v>47</v>
      </c>
    </row>
    <row r="18" spans="1:8">
      <c r="A18" s="8" t="s">
        <v>89</v>
      </c>
      <c r="B18" s="8" t="s">
        <v>47</v>
      </c>
      <c r="C18" s="8" t="s">
        <v>46</v>
      </c>
      <c r="D18" s="8" t="s">
        <v>46</v>
      </c>
      <c r="E18" s="8" t="s">
        <v>46</v>
      </c>
      <c r="F18" s="8" t="s">
        <v>46</v>
      </c>
      <c r="G18" s="8" t="s">
        <v>46</v>
      </c>
      <c r="H18" s="8" t="s">
        <v>47</v>
      </c>
    </row>
    <row r="19" spans="1:8">
      <c r="A19" s="8" t="s">
        <v>88</v>
      </c>
      <c r="B19" s="8" t="s">
        <v>46</v>
      </c>
      <c r="C19" s="8" t="s">
        <v>46</v>
      </c>
      <c r="D19" s="8" t="s">
        <v>46</v>
      </c>
      <c r="E19" s="8" t="s">
        <v>47</v>
      </c>
      <c r="F19" s="8" t="s">
        <v>46</v>
      </c>
      <c r="G19" s="8" t="s">
        <v>46</v>
      </c>
      <c r="H19" s="8" t="s">
        <v>47</v>
      </c>
    </row>
    <row r="20" spans="1:8">
      <c r="A20" s="8" t="s">
        <v>140</v>
      </c>
      <c r="B20" s="8" t="s">
        <v>46</v>
      </c>
      <c r="C20" s="8" t="s">
        <v>46</v>
      </c>
      <c r="D20" s="8" t="s">
        <v>46</v>
      </c>
      <c r="E20" s="8" t="s">
        <v>46</v>
      </c>
      <c r="F20" s="8" t="s">
        <v>46</v>
      </c>
      <c r="G20" s="8" t="s">
        <v>46</v>
      </c>
      <c r="H20" s="8" t="s">
        <v>46</v>
      </c>
    </row>
  </sheetData>
  <pageMargins left="0.7" right="0.7" top="0.75" bottom="0.75" header="0.3" footer="0.3"/>
  <pageSetup fitToHeight="1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2" width="11.21875" style="15" bestFit="1" customWidth="1"/>
    <col min="3" max="6" width="9.33203125" style="15"/>
    <col min="7" max="7" width="8" style="15" bestFit="1" customWidth="1"/>
    <col min="8" max="8" width="9.33203125" style="15"/>
    <col min="9" max="16384" width="9.33203125" style="8"/>
  </cols>
  <sheetData>
    <row r="1" spans="1:8">
      <c r="A1" s="8" t="s">
        <v>153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152</v>
      </c>
    </row>
    <row r="6" spans="1:8">
      <c r="A6" s="9" t="s">
        <v>151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'83'!B7*'77'!$B$34</f>
        <v>0</v>
      </c>
      <c r="C7" s="15">
        <f>'83'!C7*'77'!$B$34</f>
        <v>0</v>
      </c>
      <c r="D7" s="15">
        <f>'83'!D7*'77'!$B$34</f>
        <v>0</v>
      </c>
      <c r="E7" s="15">
        <f>'83'!E7*'77'!$B$34</f>
        <v>0</v>
      </c>
      <c r="F7" s="15">
        <f>'83'!F7*'77'!$B$34</f>
        <v>0</v>
      </c>
      <c r="G7" s="15">
        <f>'83'!G7*'77'!$B$34</f>
        <v>0</v>
      </c>
      <c r="H7" s="15">
        <f>SUM(B7:G7)</f>
        <v>0</v>
      </c>
    </row>
    <row r="8" spans="1:8">
      <c r="A8" s="8" t="s">
        <v>99</v>
      </c>
      <c r="B8" s="15">
        <f>'83'!B8*'77'!$C$34</f>
        <v>0</v>
      </c>
      <c r="C8" s="15">
        <f>'83'!C8*'77'!$C$34</f>
        <v>0</v>
      </c>
      <c r="D8" s="15">
        <f>'83'!D8*'77'!$C$34</f>
        <v>0</v>
      </c>
      <c r="E8" s="15">
        <f>'83'!E8*'77'!$C$34</f>
        <v>0</v>
      </c>
      <c r="F8" s="15">
        <f>'83'!F8*'77'!$C$34</f>
        <v>0</v>
      </c>
      <c r="G8" s="15">
        <f>'83'!G8*'77'!$C$34</f>
        <v>0</v>
      </c>
      <c r="H8" s="15">
        <f>SUM(B8:G8)</f>
        <v>0</v>
      </c>
    </row>
    <row r="9" spans="1:8">
      <c r="A9" s="8" t="s">
        <v>98</v>
      </c>
      <c r="B9" s="15">
        <f>'83'!B9*'77'!$D$34</f>
        <v>0</v>
      </c>
      <c r="C9" s="15">
        <f>'83'!C9*'77'!$D$34</f>
        <v>0</v>
      </c>
      <c r="D9" s="15">
        <f>'83'!D9*'77'!$D$34</f>
        <v>0</v>
      </c>
      <c r="E9" s="15">
        <f>'83'!E9*'77'!$D$34</f>
        <v>0</v>
      </c>
      <c r="F9" s="15">
        <f>'83'!F9*'77'!$D$34</f>
        <v>0</v>
      </c>
      <c r="G9" s="15">
        <f>'83'!G9*'77'!$D$34</f>
        <v>0</v>
      </c>
      <c r="H9" s="15">
        <f>SUM(B9:G9)</f>
        <v>0</v>
      </c>
    </row>
    <row r="10" spans="1:8">
      <c r="A10" s="8" t="s">
        <v>97</v>
      </c>
      <c r="B10" s="15">
        <f>'83'!B10*'77'!$E$34</f>
        <v>0</v>
      </c>
      <c r="C10" s="15">
        <f>'83'!C10*'77'!$E$34</f>
        <v>0</v>
      </c>
      <c r="D10" s="15">
        <f>'83'!D10*'77'!$E$34</f>
        <v>0</v>
      </c>
      <c r="E10" s="15">
        <f>'83'!E10*'77'!$E$34</f>
        <v>0</v>
      </c>
      <c r="F10" s="15">
        <f>'83'!F10*'77'!$E$34</f>
        <v>0</v>
      </c>
      <c r="G10" s="15">
        <f>'83'!G10*'77'!$E$34</f>
        <v>0</v>
      </c>
      <c r="H10" s="15">
        <f>SUM(B10:G10)</f>
        <v>0</v>
      </c>
    </row>
    <row r="11" spans="1:8">
      <c r="A11" s="8" t="s">
        <v>96</v>
      </c>
      <c r="B11" s="15">
        <f>'83'!B11*'77'!$F$34</f>
        <v>0</v>
      </c>
      <c r="C11" s="15">
        <f>'83'!C11*'77'!$F$34</f>
        <v>0</v>
      </c>
      <c r="D11" s="15">
        <f>'83'!D11*'77'!$F$34</f>
        <v>0</v>
      </c>
      <c r="E11" s="15">
        <f>'83'!E11*'77'!$F$34</f>
        <v>0</v>
      </c>
      <c r="F11" s="15">
        <f>'83'!F11*'77'!$F$34</f>
        <v>0</v>
      </c>
      <c r="G11" s="15">
        <f>'83'!G11*'77'!$F$34</f>
        <v>0</v>
      </c>
      <c r="H11" s="15">
        <f>SUM(B11:G11)</f>
        <v>0</v>
      </c>
    </row>
    <row r="12" spans="1:8">
      <c r="A12" s="8" t="s">
        <v>95</v>
      </c>
      <c r="B12" s="15">
        <f>'83'!B12*'77'!$G$34</f>
        <v>0</v>
      </c>
      <c r="C12" s="15">
        <f>'83'!C12*'77'!$G$34</f>
        <v>0</v>
      </c>
      <c r="D12" s="15">
        <f>'83'!D12*'77'!$G$34</f>
        <v>0</v>
      </c>
      <c r="E12" s="15">
        <f>'83'!E12*'77'!$G$34</f>
        <v>0</v>
      </c>
      <c r="F12" s="15">
        <f>'83'!F12*'77'!$G$34</f>
        <v>0</v>
      </c>
      <c r="G12" s="15">
        <f>'83'!G12*'77'!$G$34</f>
        <v>0</v>
      </c>
      <c r="H12" s="15">
        <f>SUM(B12:G12)</f>
        <v>0</v>
      </c>
    </row>
    <row r="13" spans="1:8">
      <c r="A13" s="8" t="s">
        <v>94</v>
      </c>
      <c r="B13" s="15">
        <f>'83'!B13*'77'!$H$34</f>
        <v>0</v>
      </c>
      <c r="C13" s="15">
        <f>'83'!C13*'77'!$H$34</f>
        <v>0</v>
      </c>
      <c r="D13" s="15">
        <f>'83'!D13*'77'!$H$34</f>
        <v>0</v>
      </c>
      <c r="E13" s="15">
        <f>'83'!E13*'77'!$H$34</f>
        <v>0</v>
      </c>
      <c r="F13" s="15">
        <f>'83'!F13*'77'!$H$34</f>
        <v>0</v>
      </c>
      <c r="G13" s="15">
        <f>'83'!G13*'77'!$H$34</f>
        <v>0</v>
      </c>
      <c r="H13" s="15">
        <f>SUM(B13:G13)</f>
        <v>0</v>
      </c>
    </row>
    <row r="14" spans="1:8">
      <c r="A14" s="8" t="s">
        <v>93</v>
      </c>
      <c r="B14" s="15">
        <f>'83'!B14*'77'!$I$34</f>
        <v>0</v>
      </c>
      <c r="C14" s="15">
        <f>'83'!C14*'77'!$I$34</f>
        <v>0</v>
      </c>
      <c r="D14" s="15">
        <f>'83'!D14*'77'!$I$34</f>
        <v>0</v>
      </c>
      <c r="E14" s="15">
        <f>'83'!E14*'77'!$I$34</f>
        <v>0</v>
      </c>
      <c r="F14" s="15">
        <f>'83'!F14*'77'!$I$34</f>
        <v>0</v>
      </c>
      <c r="G14" s="15">
        <f>'83'!G14*'77'!$I$34</f>
        <v>0</v>
      </c>
      <c r="H14" s="15">
        <f>SUM(B14:G14)</f>
        <v>0</v>
      </c>
    </row>
    <row r="15" spans="1:8">
      <c r="A15" s="8" t="s">
        <v>92</v>
      </c>
      <c r="B15" s="15">
        <f>'83'!B15*'77'!$J$34</f>
        <v>0</v>
      </c>
      <c r="C15" s="15">
        <f>'83'!C15*'77'!$J$34</f>
        <v>0</v>
      </c>
      <c r="D15" s="15">
        <f>'83'!D15*'77'!$J$34</f>
        <v>0</v>
      </c>
      <c r="E15" s="15">
        <f>'83'!E15*'77'!$J$34</f>
        <v>0</v>
      </c>
      <c r="F15" s="15">
        <f>'83'!F15*'77'!$J$34</f>
        <v>0</v>
      </c>
      <c r="G15" s="15">
        <f>'83'!G15*'77'!$J$34</f>
        <v>0</v>
      </c>
      <c r="H15" s="15">
        <f>SUM(B15:G15)</f>
        <v>0</v>
      </c>
    </row>
    <row r="16" spans="1:8">
      <c r="A16" s="8" t="s">
        <v>91</v>
      </c>
      <c r="B16" s="15">
        <f>'83'!B16*'77'!$K$34</f>
        <v>0</v>
      </c>
      <c r="C16" s="15">
        <f>'83'!C16*'77'!$K$34</f>
        <v>0</v>
      </c>
      <c r="D16" s="15">
        <f>'83'!D16*'77'!$K$34</f>
        <v>0</v>
      </c>
      <c r="E16" s="15">
        <f>'83'!E16*'77'!$K$34</f>
        <v>0</v>
      </c>
      <c r="F16" s="15">
        <f>'83'!F16*'77'!$K$34</f>
        <v>0</v>
      </c>
      <c r="G16" s="15">
        <f>'83'!G16*'77'!$K$34</f>
        <v>0</v>
      </c>
      <c r="H16" s="15">
        <f>SUM(B16:G16)</f>
        <v>0</v>
      </c>
    </row>
    <row r="17" spans="1:8">
      <c r="A17" s="8" t="s">
        <v>90</v>
      </c>
      <c r="B17" s="15">
        <f>'83'!B17*'77'!$L$34</f>
        <v>0</v>
      </c>
      <c r="C17" s="15">
        <f>'83'!C17*'77'!$L$34</f>
        <v>0</v>
      </c>
      <c r="D17" s="15">
        <f>'83'!D17*'77'!$L$34</f>
        <v>0</v>
      </c>
      <c r="E17" s="15">
        <f>'83'!E17*'77'!$L$34</f>
        <v>0</v>
      </c>
      <c r="F17" s="15">
        <f>'83'!F17*'77'!$L$34</f>
        <v>0</v>
      </c>
      <c r="G17" s="15">
        <f>'83'!G17*'77'!$L$34</f>
        <v>0</v>
      </c>
      <c r="H17" s="15">
        <f>SUM(B17:G17)</f>
        <v>0</v>
      </c>
    </row>
    <row r="18" spans="1:8">
      <c r="A18" s="8" t="s">
        <v>89</v>
      </c>
      <c r="B18" s="15">
        <f>'83'!B18*'77'!$M$34</f>
        <v>0</v>
      </c>
      <c r="C18" s="15">
        <f>'83'!C18*'77'!$M$34</f>
        <v>0</v>
      </c>
      <c r="D18" s="15">
        <f>'83'!D18*'77'!$M$34</f>
        <v>0</v>
      </c>
      <c r="E18" s="15">
        <f>'83'!E18*'77'!$M$34</f>
        <v>0</v>
      </c>
      <c r="F18" s="15">
        <f>'83'!F18*'77'!$M$34</f>
        <v>0</v>
      </c>
      <c r="G18" s="15">
        <f>'83'!G18*'77'!$M$34</f>
        <v>0</v>
      </c>
      <c r="H18" s="15">
        <f>SUM(B18:G18)</f>
        <v>0</v>
      </c>
    </row>
    <row r="19" spans="1:8">
      <c r="A19" s="8" t="s">
        <v>88</v>
      </c>
      <c r="B19" s="15">
        <f>'83'!B19*'77'!$N$34</f>
        <v>0</v>
      </c>
      <c r="C19" s="15">
        <f>'83'!C19*'77'!$N$34</f>
        <v>0</v>
      </c>
      <c r="D19" s="15">
        <f>'83'!D19*'77'!$N$34</f>
        <v>0</v>
      </c>
      <c r="E19" s="15">
        <f>'83'!E19*'77'!$N$34</f>
        <v>0</v>
      </c>
      <c r="F19" s="15">
        <f>'83'!F19*'77'!$N$34</f>
        <v>0</v>
      </c>
      <c r="G19" s="15">
        <f>'83'!G19*'77'!$N$34</f>
        <v>0</v>
      </c>
      <c r="H19" s="15">
        <f>SUM(B19:G19)</f>
        <v>0</v>
      </c>
    </row>
    <row r="20" spans="1:8">
      <c r="A20" s="8" t="s">
        <v>87</v>
      </c>
      <c r="B20" s="15">
        <f>'83'!B20*'77'!$O$34</f>
        <v>0</v>
      </c>
      <c r="C20" s="15">
        <f>'83'!C20*'77'!$O$34</f>
        <v>0</v>
      </c>
      <c r="D20" s="15">
        <f>'83'!D20*'77'!$O$34</f>
        <v>0</v>
      </c>
      <c r="E20" s="15">
        <f>'83'!E20*'77'!$O$34</f>
        <v>0</v>
      </c>
      <c r="F20" s="15">
        <f>'83'!F20*'77'!$O$34</f>
        <v>0</v>
      </c>
      <c r="G20" s="15">
        <f>'83'!G20*'77'!$O$34</f>
        <v>0</v>
      </c>
      <c r="H20" s="15">
        <f>SUM(B20:G20)</f>
        <v>0</v>
      </c>
    </row>
    <row r="22" spans="1:8">
      <c r="A22" s="9" t="s">
        <v>86</v>
      </c>
      <c r="B22" s="16">
        <f>SUM(B7:B21)</f>
        <v>0</v>
      </c>
      <c r="C22" s="16">
        <f t="shared" ref="C22:H22" si="0">SUM(C7:C21)</f>
        <v>0</v>
      </c>
      <c r="D22" s="16">
        <f t="shared" si="0"/>
        <v>0</v>
      </c>
      <c r="E22" s="16">
        <f t="shared" si="0"/>
        <v>0</v>
      </c>
      <c r="F22" s="16">
        <f t="shared" si="0"/>
        <v>0</v>
      </c>
      <c r="G22" s="16">
        <f t="shared" si="0"/>
        <v>0</v>
      </c>
      <c r="H22" s="16">
        <f t="shared" si="0"/>
        <v>0</v>
      </c>
    </row>
  </sheetData>
  <pageMargins left="0.7" right="0.7" top="0.75" bottom="0.75" header="0.3" footer="0.3"/>
  <pageSetup fitToHeight="1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16384" width="9.33203125" style="8"/>
  </cols>
  <sheetData>
    <row r="1" spans="1:8">
      <c r="A1" s="8" t="s">
        <v>155</v>
      </c>
    </row>
    <row r="2" spans="1:8" ht="22.8">
      <c r="A2" s="8" t="s">
        <v>1</v>
      </c>
      <c r="B2" s="258"/>
      <c r="C2" s="258" t="s">
        <v>1326</v>
      </c>
      <c r="D2" s="258"/>
      <c r="E2" s="258"/>
      <c r="F2" s="255"/>
    </row>
    <row r="3" spans="1:8">
      <c r="A3" s="8" t="s">
        <v>117</v>
      </c>
    </row>
    <row r="4" spans="1:8">
      <c r="A4" s="8" t="s">
        <v>154</v>
      </c>
    </row>
    <row r="6" spans="1:8">
      <c r="A6" s="9" t="s">
        <v>135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100</v>
      </c>
      <c r="B7" s="8" t="s">
        <v>47</v>
      </c>
      <c r="C7" s="8" t="s">
        <v>46</v>
      </c>
      <c r="D7" s="8" t="s">
        <v>46</v>
      </c>
      <c r="E7" s="8" t="s">
        <v>46</v>
      </c>
      <c r="F7" s="8" t="s">
        <v>46</v>
      </c>
      <c r="G7" s="8" t="s">
        <v>46</v>
      </c>
      <c r="H7" s="8" t="s">
        <v>47</v>
      </c>
    </row>
    <row r="8" spans="1:8">
      <c r="A8" s="8" t="s">
        <v>99</v>
      </c>
      <c r="B8" s="8" t="s">
        <v>47</v>
      </c>
      <c r="C8" s="8" t="s">
        <v>46</v>
      </c>
      <c r="D8" s="8" t="s">
        <v>46</v>
      </c>
      <c r="E8" s="8" t="s">
        <v>46</v>
      </c>
      <c r="F8" s="8" t="s">
        <v>46</v>
      </c>
      <c r="G8" s="8" t="s">
        <v>46</v>
      </c>
      <c r="H8" s="8" t="s">
        <v>47</v>
      </c>
    </row>
    <row r="9" spans="1:8">
      <c r="A9" s="8" t="s">
        <v>98</v>
      </c>
      <c r="B9" s="8" t="s">
        <v>47</v>
      </c>
      <c r="C9" s="8" t="s">
        <v>46</v>
      </c>
      <c r="D9" s="8" t="s">
        <v>46</v>
      </c>
      <c r="E9" s="8" t="s">
        <v>46</v>
      </c>
      <c r="F9" s="8" t="s">
        <v>46</v>
      </c>
      <c r="G9" s="8" t="s">
        <v>46</v>
      </c>
      <c r="H9" s="8" t="s">
        <v>47</v>
      </c>
    </row>
    <row r="10" spans="1:8">
      <c r="A10" s="8" t="s">
        <v>97</v>
      </c>
      <c r="B10" s="8" t="s">
        <v>46</v>
      </c>
      <c r="C10" s="8" t="s">
        <v>134</v>
      </c>
      <c r="D10" s="8" t="s">
        <v>133</v>
      </c>
      <c r="E10" s="8" t="s">
        <v>46</v>
      </c>
      <c r="F10" s="8" t="s">
        <v>46</v>
      </c>
      <c r="G10" s="8" t="s">
        <v>46</v>
      </c>
      <c r="H10" s="8" t="s">
        <v>47</v>
      </c>
    </row>
    <row r="11" spans="1:8">
      <c r="A11" s="8" t="s">
        <v>96</v>
      </c>
      <c r="B11" s="8" t="s">
        <v>46</v>
      </c>
      <c r="C11" s="8" t="s">
        <v>47</v>
      </c>
      <c r="D11" s="8" t="s">
        <v>46</v>
      </c>
      <c r="E11" s="8" t="s">
        <v>46</v>
      </c>
      <c r="F11" s="8" t="s">
        <v>46</v>
      </c>
      <c r="G11" s="8" t="s">
        <v>46</v>
      </c>
      <c r="H11" s="8" t="s">
        <v>47</v>
      </c>
    </row>
    <row r="12" spans="1:8">
      <c r="A12" s="8" t="s">
        <v>95</v>
      </c>
      <c r="B12" s="8" t="s">
        <v>46</v>
      </c>
      <c r="C12" s="8" t="s">
        <v>47</v>
      </c>
      <c r="D12" s="8" t="s">
        <v>46</v>
      </c>
      <c r="E12" s="8" t="s">
        <v>46</v>
      </c>
      <c r="F12" s="8" t="s">
        <v>46</v>
      </c>
      <c r="G12" s="8" t="s">
        <v>46</v>
      </c>
      <c r="H12" s="8" t="s">
        <v>47</v>
      </c>
    </row>
    <row r="13" spans="1:8">
      <c r="A13" s="8" t="s">
        <v>94</v>
      </c>
      <c r="B13" s="8" t="s">
        <v>46</v>
      </c>
      <c r="C13" s="8" t="s">
        <v>132</v>
      </c>
      <c r="D13" s="8" t="s">
        <v>132</v>
      </c>
      <c r="E13" s="8" t="s">
        <v>46</v>
      </c>
      <c r="F13" s="8" t="s">
        <v>46</v>
      </c>
      <c r="G13" s="8" t="s">
        <v>46</v>
      </c>
      <c r="H13" s="8" t="s">
        <v>47</v>
      </c>
    </row>
    <row r="14" spans="1:8">
      <c r="A14" s="8" t="s">
        <v>93</v>
      </c>
      <c r="B14" s="8" t="s">
        <v>46</v>
      </c>
      <c r="C14" s="8" t="s">
        <v>132</v>
      </c>
      <c r="D14" s="8" t="s">
        <v>132</v>
      </c>
      <c r="E14" s="8" t="s">
        <v>46</v>
      </c>
      <c r="F14" s="8" t="s">
        <v>46</v>
      </c>
      <c r="G14" s="8" t="s">
        <v>46</v>
      </c>
      <c r="H14" s="8" t="s">
        <v>47</v>
      </c>
    </row>
    <row r="15" spans="1:8">
      <c r="A15" s="8" t="s">
        <v>92</v>
      </c>
      <c r="B15" s="8" t="s">
        <v>47</v>
      </c>
      <c r="C15" s="8" t="s">
        <v>46</v>
      </c>
      <c r="D15" s="8" t="s">
        <v>46</v>
      </c>
      <c r="E15" s="8" t="s">
        <v>46</v>
      </c>
      <c r="F15" s="8" t="s">
        <v>46</v>
      </c>
      <c r="G15" s="8" t="s">
        <v>46</v>
      </c>
      <c r="H15" s="8" t="s">
        <v>47</v>
      </c>
    </row>
    <row r="16" spans="1:8">
      <c r="A16" s="8" t="s">
        <v>91</v>
      </c>
      <c r="B16" s="8" t="s">
        <v>46</v>
      </c>
      <c r="C16" s="8" t="s">
        <v>132</v>
      </c>
      <c r="D16" s="8" t="s">
        <v>132</v>
      </c>
      <c r="E16" s="8" t="s">
        <v>46</v>
      </c>
      <c r="F16" s="8" t="s">
        <v>46</v>
      </c>
      <c r="G16" s="8" t="s">
        <v>46</v>
      </c>
      <c r="H16" s="8" t="s">
        <v>47</v>
      </c>
    </row>
    <row r="17" spans="1:8">
      <c r="A17" s="8" t="s">
        <v>90</v>
      </c>
      <c r="B17" s="8" t="s">
        <v>47</v>
      </c>
      <c r="C17" s="8" t="s">
        <v>46</v>
      </c>
      <c r="D17" s="8" t="s">
        <v>46</v>
      </c>
      <c r="E17" s="8" t="s">
        <v>46</v>
      </c>
      <c r="F17" s="8" t="s">
        <v>46</v>
      </c>
      <c r="G17" s="8" t="s">
        <v>46</v>
      </c>
      <c r="H17" s="8" t="s">
        <v>47</v>
      </c>
    </row>
    <row r="18" spans="1:8">
      <c r="A18" s="8" t="s">
        <v>89</v>
      </c>
      <c r="B18" s="8" t="s">
        <v>47</v>
      </c>
      <c r="C18" s="8" t="s">
        <v>46</v>
      </c>
      <c r="D18" s="8" t="s">
        <v>46</v>
      </c>
      <c r="E18" s="8" t="s">
        <v>46</v>
      </c>
      <c r="F18" s="8" t="s">
        <v>46</v>
      </c>
      <c r="G18" s="8" t="s">
        <v>46</v>
      </c>
      <c r="H18" s="8" t="s">
        <v>47</v>
      </c>
    </row>
    <row r="19" spans="1:8">
      <c r="A19" s="8" t="s">
        <v>88</v>
      </c>
      <c r="B19" s="8" t="s">
        <v>46</v>
      </c>
      <c r="C19" s="8" t="s">
        <v>46</v>
      </c>
      <c r="D19" s="8" t="s">
        <v>46</v>
      </c>
      <c r="E19" s="8" t="s">
        <v>47</v>
      </c>
      <c r="F19" s="8" t="s">
        <v>46</v>
      </c>
      <c r="G19" s="8" t="s">
        <v>46</v>
      </c>
      <c r="H19" s="8" t="s">
        <v>47</v>
      </c>
    </row>
    <row r="20" spans="1:8">
      <c r="A20" s="8" t="s">
        <v>140</v>
      </c>
      <c r="B20" s="8" t="s">
        <v>47</v>
      </c>
      <c r="C20" s="8" t="s">
        <v>46</v>
      </c>
      <c r="D20" s="8" t="s">
        <v>46</v>
      </c>
      <c r="E20" s="8" t="s">
        <v>46</v>
      </c>
      <c r="F20" s="8" t="s">
        <v>46</v>
      </c>
      <c r="G20" s="8" t="s">
        <v>46</v>
      </c>
      <c r="H20" s="8" t="s">
        <v>47</v>
      </c>
    </row>
  </sheetData>
  <pageMargins left="0.7" right="0.7" top="0.75" bottom="0.75" header="0.3" footer="0.3"/>
  <pageSetup fitToHeight="10" orientation="landscape"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2" width="13" style="15" bestFit="1" customWidth="1"/>
    <col min="3" max="7" width="9.44140625" style="15" bestFit="1" customWidth="1"/>
    <col min="8" max="8" width="13" style="15" bestFit="1" customWidth="1"/>
    <col min="9" max="16384" width="9.33203125" style="8"/>
  </cols>
  <sheetData>
    <row r="1" spans="1:8">
      <c r="A1" s="8" t="s">
        <v>157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156</v>
      </c>
    </row>
    <row r="6" spans="1:8">
      <c r="A6" s="9" t="s">
        <v>151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'83'!B7*'79'!$B$34</f>
        <v>0</v>
      </c>
      <c r="C7" s="15">
        <f>'83'!C7*'79'!$B$34</f>
        <v>0</v>
      </c>
      <c r="D7" s="15">
        <f>'83'!D7*'79'!$B$34</f>
        <v>0</v>
      </c>
      <c r="E7" s="15">
        <f>'83'!E7*'79'!$B$34</f>
        <v>0</v>
      </c>
      <c r="F7" s="15">
        <f>'83'!F7*'79'!$B$34</f>
        <v>0</v>
      </c>
      <c r="G7" s="15">
        <f>'83'!G7*'79'!$B$34</f>
        <v>0</v>
      </c>
      <c r="H7" s="15">
        <f>SUM(B7:G7)</f>
        <v>0</v>
      </c>
    </row>
    <row r="8" spans="1:8">
      <c r="A8" s="8" t="s">
        <v>99</v>
      </c>
      <c r="B8" s="15">
        <f>'83'!B8*'79'!$C$34</f>
        <v>0</v>
      </c>
      <c r="C8" s="15">
        <f>'83'!C8*'79'!$C$34</f>
        <v>0</v>
      </c>
      <c r="D8" s="15">
        <f>'83'!D8*'79'!$C$34</f>
        <v>0</v>
      </c>
      <c r="E8" s="15">
        <f>'83'!E8*'79'!$C$34</f>
        <v>0</v>
      </c>
      <c r="F8" s="15">
        <f>'83'!F8*'79'!$C$34</f>
        <v>0</v>
      </c>
      <c r="G8" s="15">
        <f>'83'!G8*'79'!$C$34</f>
        <v>0</v>
      </c>
      <c r="H8" s="15">
        <f>SUM(B8:G8)</f>
        <v>0</v>
      </c>
    </row>
    <row r="9" spans="1:8">
      <c r="A9" s="8" t="s">
        <v>98</v>
      </c>
      <c r="B9" s="15">
        <f>'83'!B9*'79'!$D$34</f>
        <v>0</v>
      </c>
      <c r="C9" s="15">
        <f>'83'!C9*'79'!$D$34</f>
        <v>0</v>
      </c>
      <c r="D9" s="15">
        <f>'83'!D9*'79'!$D$34</f>
        <v>0</v>
      </c>
      <c r="E9" s="15">
        <f>'83'!E9*'79'!$D$34</f>
        <v>0</v>
      </c>
      <c r="F9" s="15">
        <f>'83'!F9*'79'!$D$34</f>
        <v>0</v>
      </c>
      <c r="G9" s="15">
        <f>'83'!G9*'79'!$D$34</f>
        <v>0</v>
      </c>
      <c r="H9" s="15">
        <f>SUM(B9:G9)</f>
        <v>0</v>
      </c>
    </row>
    <row r="10" spans="1:8">
      <c r="A10" s="8" t="s">
        <v>97</v>
      </c>
      <c r="B10" s="15">
        <f>'83'!B10*'79'!$E$34</f>
        <v>0</v>
      </c>
      <c r="C10" s="15">
        <f>'83'!C10*'79'!$E$34</f>
        <v>0</v>
      </c>
      <c r="D10" s="15">
        <f>'83'!D10*'79'!$E$34</f>
        <v>0</v>
      </c>
      <c r="E10" s="15">
        <f>'83'!E10*'79'!$E$34</f>
        <v>0</v>
      </c>
      <c r="F10" s="15">
        <f>'83'!F10*'79'!$E$34</f>
        <v>0</v>
      </c>
      <c r="G10" s="15">
        <f>'83'!G10*'79'!$E$34</f>
        <v>0</v>
      </c>
      <c r="H10" s="15">
        <f>SUM(B10:G10)</f>
        <v>0</v>
      </c>
    </row>
    <row r="11" spans="1:8">
      <c r="A11" s="8" t="s">
        <v>96</v>
      </c>
      <c r="B11" s="15">
        <f>'83'!B11*'79'!$F$34</f>
        <v>0</v>
      </c>
      <c r="C11" s="15">
        <f>'83'!C11*'79'!$F$34</f>
        <v>0</v>
      </c>
      <c r="D11" s="15">
        <f>'83'!D11*'79'!$F$34</f>
        <v>0</v>
      </c>
      <c r="E11" s="15">
        <f>'83'!E11*'79'!$F$34</f>
        <v>0</v>
      </c>
      <c r="F11" s="15">
        <f>'83'!F11*'79'!$F$34</f>
        <v>0</v>
      </c>
      <c r="G11" s="15">
        <f>'83'!G11*'79'!$F$34</f>
        <v>0</v>
      </c>
      <c r="H11" s="15">
        <f>SUM(B11:G11)</f>
        <v>0</v>
      </c>
    </row>
    <row r="12" spans="1:8">
      <c r="A12" s="8" t="s">
        <v>95</v>
      </c>
      <c r="B12" s="15">
        <f>'83'!B12*'79'!$G$34</f>
        <v>0</v>
      </c>
      <c r="C12" s="15">
        <f>'83'!C12*'79'!$G$34</f>
        <v>0</v>
      </c>
      <c r="D12" s="15">
        <f>'83'!D12*'79'!$G$34</f>
        <v>0</v>
      </c>
      <c r="E12" s="15">
        <f>'83'!E12*'79'!$G$34</f>
        <v>0</v>
      </c>
      <c r="F12" s="15">
        <f>'83'!F12*'79'!$G$34</f>
        <v>0</v>
      </c>
      <c r="G12" s="15">
        <f>'83'!G12*'79'!$G$34</f>
        <v>0</v>
      </c>
      <c r="H12" s="15">
        <f>SUM(B12:G12)</f>
        <v>0</v>
      </c>
    </row>
    <row r="13" spans="1:8">
      <c r="A13" s="8" t="s">
        <v>94</v>
      </c>
      <c r="B13" s="15">
        <f>'83'!B13*'79'!$H$34</f>
        <v>0</v>
      </c>
      <c r="C13" s="15">
        <f>'83'!C13*'79'!$H$34</f>
        <v>0</v>
      </c>
      <c r="D13" s="15">
        <f>'83'!D13*'79'!$H$34</f>
        <v>0</v>
      </c>
      <c r="E13" s="15">
        <f>'83'!E13*'79'!$H$34</f>
        <v>0</v>
      </c>
      <c r="F13" s="15">
        <f>'83'!F13*'79'!$H$34</f>
        <v>0</v>
      </c>
      <c r="G13" s="15">
        <f>'83'!G13*'79'!$H$34</f>
        <v>0</v>
      </c>
      <c r="H13" s="15">
        <f>SUM(B13:G13)</f>
        <v>0</v>
      </c>
    </row>
    <row r="14" spans="1:8">
      <c r="A14" s="8" t="s">
        <v>93</v>
      </c>
      <c r="B14" s="15">
        <f>'83'!B14*'79'!$I$34</f>
        <v>0</v>
      </c>
      <c r="C14" s="15">
        <f>'83'!C14*'79'!$I$34</f>
        <v>0</v>
      </c>
      <c r="D14" s="15">
        <f>'83'!D14*'79'!$I$34</f>
        <v>0</v>
      </c>
      <c r="E14" s="15">
        <f>'83'!E14*'79'!$I$34</f>
        <v>0</v>
      </c>
      <c r="F14" s="15">
        <f>'83'!F14*'79'!$I$34</f>
        <v>0</v>
      </c>
      <c r="G14" s="15">
        <f>'83'!G14*'79'!$I$34</f>
        <v>0</v>
      </c>
      <c r="H14" s="15">
        <f>SUM(B14:G14)</f>
        <v>0</v>
      </c>
    </row>
    <row r="15" spans="1:8">
      <c r="A15" s="8" t="s">
        <v>92</v>
      </c>
      <c r="B15" s="15">
        <f>'83'!B15*'79'!$J$34</f>
        <v>0</v>
      </c>
      <c r="C15" s="15">
        <f>'83'!C15*'79'!$J$34</f>
        <v>0</v>
      </c>
      <c r="D15" s="15">
        <f>'83'!D15*'79'!$J$34</f>
        <v>0</v>
      </c>
      <c r="E15" s="15">
        <f>'83'!E15*'79'!$J$34</f>
        <v>0</v>
      </c>
      <c r="F15" s="15">
        <f>'83'!F15*'79'!$J$34</f>
        <v>0</v>
      </c>
      <c r="G15" s="15">
        <f>'83'!G15*'79'!$J$34</f>
        <v>0</v>
      </c>
      <c r="H15" s="15">
        <f>SUM(B15:G15)</f>
        <v>0</v>
      </c>
    </row>
    <row r="16" spans="1:8">
      <c r="A16" s="8" t="s">
        <v>91</v>
      </c>
      <c r="B16" s="15">
        <f>'83'!B16*'79'!$K$34</f>
        <v>0</v>
      </c>
      <c r="C16" s="15">
        <f>'83'!C16*'79'!$K$34</f>
        <v>0</v>
      </c>
      <c r="D16" s="15">
        <f>'83'!D16*'79'!$K$34</f>
        <v>0</v>
      </c>
      <c r="E16" s="15">
        <f>'83'!E16*'79'!$K$34</f>
        <v>0</v>
      </c>
      <c r="F16" s="15">
        <f>'83'!F16*'79'!$K$34</f>
        <v>0</v>
      </c>
      <c r="G16" s="15">
        <f>'83'!G16*'79'!$K$34</f>
        <v>0</v>
      </c>
      <c r="H16" s="15">
        <f>SUM(B16:G16)</f>
        <v>0</v>
      </c>
    </row>
    <row r="17" spans="1:8">
      <c r="A17" s="8" t="s">
        <v>90</v>
      </c>
      <c r="B17" s="15">
        <f>'83'!B17*'79'!$L$34</f>
        <v>51138.412407792988</v>
      </c>
      <c r="C17" s="15">
        <f>'83'!C17*'79'!$L$34</f>
        <v>0</v>
      </c>
      <c r="D17" s="15">
        <f>'83'!D17*'79'!$L$34</f>
        <v>0</v>
      </c>
      <c r="E17" s="15">
        <f>'83'!E17*'79'!$L$34</f>
        <v>0</v>
      </c>
      <c r="F17" s="15">
        <f>'83'!F17*'79'!$L$34</f>
        <v>0</v>
      </c>
      <c r="G17" s="15">
        <f>'83'!G17*'79'!$L$34</f>
        <v>0</v>
      </c>
      <c r="H17" s="15">
        <f>SUM(B17:G17)</f>
        <v>51138.412407792988</v>
      </c>
    </row>
    <row r="18" spans="1:8">
      <c r="A18" s="8" t="s">
        <v>89</v>
      </c>
      <c r="B18" s="15">
        <f>'91'!B18*'79'!$M$34</f>
        <v>1003298.2534680872</v>
      </c>
      <c r="C18" s="15">
        <f>'91'!C18*'79'!$M$34</f>
        <v>0</v>
      </c>
      <c r="D18" s="15">
        <f>'91'!D18*'79'!$M$34</f>
        <v>0</v>
      </c>
      <c r="E18" s="15">
        <f>'83'!E18*'79'!$M$34</f>
        <v>0</v>
      </c>
      <c r="F18" s="15">
        <f>'83'!F18*'79'!$M$34</f>
        <v>0</v>
      </c>
      <c r="G18" s="15">
        <f>'83'!G18*'79'!$M$34</f>
        <v>0</v>
      </c>
      <c r="H18" s="15">
        <f>SUM(B18:G18)</f>
        <v>1003298.2534680872</v>
      </c>
    </row>
    <row r="19" spans="1:8">
      <c r="A19" s="8" t="s">
        <v>88</v>
      </c>
      <c r="B19" s="15">
        <f>'83'!B19*'79'!$N$34</f>
        <v>0</v>
      </c>
      <c r="C19" s="15">
        <f>'83'!C19*'79'!$N$34</f>
        <v>0</v>
      </c>
      <c r="D19" s="15">
        <f>'83'!D19*'79'!$N$34</f>
        <v>0</v>
      </c>
      <c r="E19" s="15">
        <f>'83'!E19*'79'!$N$34</f>
        <v>0</v>
      </c>
      <c r="F19" s="15">
        <f>'83'!F19*'79'!$N$34</f>
        <v>0</v>
      </c>
      <c r="G19" s="15">
        <f>'83'!G19*'79'!$N$34</f>
        <v>0</v>
      </c>
      <c r="H19" s="15">
        <f>SUM(B19:G19)</f>
        <v>0</v>
      </c>
    </row>
    <row r="20" spans="1:8">
      <c r="A20" s="8" t="s">
        <v>87</v>
      </c>
      <c r="B20" s="15">
        <f>'83'!B20*'79'!$O$34</f>
        <v>0</v>
      </c>
      <c r="C20" s="15">
        <f>'83'!C20*'79'!$O$34</f>
        <v>0</v>
      </c>
      <c r="D20" s="15">
        <f>'83'!D20*'79'!$O$34</f>
        <v>0</v>
      </c>
      <c r="E20" s="15">
        <f>'83'!E20*'79'!$O$34</f>
        <v>0</v>
      </c>
      <c r="F20" s="15">
        <f>'83'!F20*'79'!$O$34</f>
        <v>0</v>
      </c>
      <c r="G20" s="15">
        <f>'83'!G20*'79'!$O$34</f>
        <v>0</v>
      </c>
      <c r="H20" s="15">
        <f>SUM(B20:G20)</f>
        <v>0</v>
      </c>
    </row>
    <row r="22" spans="1:8">
      <c r="A22" s="9" t="s">
        <v>86</v>
      </c>
      <c r="B22" s="16">
        <f>SUM(B7:B21)</f>
        <v>1054436.66587588</v>
      </c>
      <c r="C22" s="16">
        <f t="shared" ref="C22:H22" si="0">SUM(C7:C21)</f>
        <v>0</v>
      </c>
      <c r="D22" s="16">
        <f t="shared" si="0"/>
        <v>0</v>
      </c>
      <c r="E22" s="16">
        <f t="shared" si="0"/>
        <v>0</v>
      </c>
      <c r="F22" s="16">
        <f t="shared" si="0"/>
        <v>0</v>
      </c>
      <c r="G22" s="16">
        <f t="shared" si="0"/>
        <v>0</v>
      </c>
      <c r="H22" s="16">
        <f t="shared" si="0"/>
        <v>1054436.66587588</v>
      </c>
    </row>
  </sheetData>
  <pageMargins left="0.7" right="0.7" top="0.75" bottom="0.75" header="0.3" footer="0.3"/>
  <pageSetup fitToHeight="10" orientation="landscape"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16384" width="9.33203125" style="8"/>
  </cols>
  <sheetData>
    <row r="1" spans="1:8">
      <c r="A1" s="8" t="s">
        <v>161</v>
      </c>
    </row>
    <row r="2" spans="1:8" ht="22.8">
      <c r="A2" s="8" t="s">
        <v>1</v>
      </c>
      <c r="B2" s="258"/>
      <c r="C2" s="258" t="s">
        <v>1326</v>
      </c>
      <c r="D2" s="258"/>
      <c r="E2" s="258"/>
      <c r="F2" s="255"/>
    </row>
    <row r="3" spans="1:8">
      <c r="A3" s="8" t="s">
        <v>117</v>
      </c>
    </row>
    <row r="4" spans="1:8">
      <c r="A4" s="8" t="s">
        <v>160</v>
      </c>
    </row>
    <row r="6" spans="1:8">
      <c r="A6" s="9" t="s">
        <v>135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100</v>
      </c>
      <c r="B7" s="17">
        <v>1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1</v>
      </c>
    </row>
    <row r="8" spans="1:8">
      <c r="A8" s="8" t="s">
        <v>99</v>
      </c>
      <c r="B8" s="17">
        <v>1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1</v>
      </c>
    </row>
    <row r="9" spans="1:8">
      <c r="A9" s="8" t="s">
        <v>98</v>
      </c>
      <c r="B9" s="17">
        <v>1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1</v>
      </c>
    </row>
    <row r="10" spans="1:8">
      <c r="A10" s="8" t="s">
        <v>97</v>
      </c>
      <c r="B10" s="17">
        <v>0</v>
      </c>
      <c r="C10" s="17">
        <v>0.35</v>
      </c>
      <c r="D10" s="17">
        <v>0.65</v>
      </c>
      <c r="E10" s="17">
        <v>0</v>
      </c>
      <c r="F10" s="17">
        <v>0</v>
      </c>
      <c r="G10" s="17">
        <v>0</v>
      </c>
      <c r="H10" s="17">
        <v>1</v>
      </c>
    </row>
    <row r="11" spans="1:8">
      <c r="A11" s="8" t="s">
        <v>96</v>
      </c>
      <c r="B11" s="17">
        <v>0</v>
      </c>
      <c r="C11" s="17">
        <v>1</v>
      </c>
      <c r="D11" s="17">
        <v>0</v>
      </c>
      <c r="E11" s="17">
        <v>0</v>
      </c>
      <c r="F11" s="17">
        <v>0</v>
      </c>
      <c r="G11" s="17">
        <v>0</v>
      </c>
      <c r="H11" s="17">
        <v>1</v>
      </c>
    </row>
    <row r="12" spans="1:8">
      <c r="A12" s="8" t="s">
        <v>95</v>
      </c>
      <c r="B12" s="17">
        <v>0</v>
      </c>
      <c r="C12" s="17">
        <v>1</v>
      </c>
      <c r="D12" s="17">
        <v>0</v>
      </c>
      <c r="E12" s="17">
        <v>0</v>
      </c>
      <c r="F12" s="17">
        <v>0</v>
      </c>
      <c r="G12" s="17">
        <v>0</v>
      </c>
      <c r="H12" s="17">
        <v>1</v>
      </c>
    </row>
    <row r="13" spans="1:8">
      <c r="A13" s="8" t="s">
        <v>94</v>
      </c>
      <c r="B13" s="17">
        <v>0</v>
      </c>
      <c r="C13" s="17">
        <v>0.5</v>
      </c>
      <c r="D13" s="17">
        <v>0.5</v>
      </c>
      <c r="E13" s="17">
        <v>0</v>
      </c>
      <c r="F13" s="17">
        <v>0</v>
      </c>
      <c r="G13" s="17">
        <v>0</v>
      </c>
      <c r="H13" s="17">
        <v>1</v>
      </c>
    </row>
    <row r="14" spans="1:8">
      <c r="A14" s="8" t="s">
        <v>93</v>
      </c>
      <c r="B14" s="17">
        <v>0</v>
      </c>
      <c r="C14" s="17">
        <v>0.5</v>
      </c>
      <c r="D14" s="17">
        <v>0.5</v>
      </c>
      <c r="E14" s="17">
        <v>0</v>
      </c>
      <c r="F14" s="17">
        <v>0</v>
      </c>
      <c r="G14" s="17">
        <v>0</v>
      </c>
      <c r="H14" s="17">
        <v>1</v>
      </c>
    </row>
    <row r="15" spans="1:8">
      <c r="A15" s="8" t="s">
        <v>92</v>
      </c>
      <c r="B15" s="17">
        <v>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1</v>
      </c>
    </row>
    <row r="16" spans="1:8">
      <c r="A16" s="8" t="s">
        <v>91</v>
      </c>
      <c r="B16" s="17">
        <v>0</v>
      </c>
      <c r="C16" s="17">
        <v>0.5</v>
      </c>
      <c r="D16" s="17">
        <v>0.5</v>
      </c>
      <c r="E16" s="17">
        <v>0</v>
      </c>
      <c r="F16" s="17">
        <v>0</v>
      </c>
      <c r="G16" s="17">
        <v>0</v>
      </c>
      <c r="H16" s="17">
        <v>1</v>
      </c>
    </row>
    <row r="17" spans="1:8">
      <c r="A17" s="8" t="s">
        <v>90</v>
      </c>
      <c r="B17" s="17">
        <v>0</v>
      </c>
      <c r="C17" s="17">
        <v>0.995</v>
      </c>
      <c r="D17" s="17">
        <v>5.0000000000000001E-3</v>
      </c>
      <c r="E17" s="17">
        <v>0</v>
      </c>
      <c r="F17" s="17">
        <v>0</v>
      </c>
      <c r="G17" s="17">
        <v>0</v>
      </c>
      <c r="H17" s="17">
        <v>1</v>
      </c>
    </row>
    <row r="18" spans="1:8">
      <c r="A18" s="8" t="s">
        <v>89</v>
      </c>
      <c r="B18" s="17">
        <v>0</v>
      </c>
      <c r="C18" s="17">
        <v>0.995</v>
      </c>
      <c r="D18" s="17">
        <v>5.0000000000000001E-3</v>
      </c>
      <c r="E18" s="17">
        <v>0</v>
      </c>
      <c r="F18" s="17">
        <v>0</v>
      </c>
      <c r="G18" s="17">
        <v>0</v>
      </c>
      <c r="H18" s="17">
        <v>1</v>
      </c>
    </row>
    <row r="19" spans="1:8">
      <c r="A19" s="8" t="s">
        <v>88</v>
      </c>
      <c r="B19" s="17">
        <v>0</v>
      </c>
      <c r="C19" s="17">
        <v>0</v>
      </c>
      <c r="D19" s="17">
        <v>0</v>
      </c>
      <c r="E19" s="17">
        <v>1</v>
      </c>
      <c r="F19" s="17">
        <v>0</v>
      </c>
      <c r="G19" s="17">
        <v>0</v>
      </c>
      <c r="H19" s="17">
        <v>1</v>
      </c>
    </row>
    <row r="20" spans="1:8">
      <c r="A20" s="8" t="s">
        <v>140</v>
      </c>
      <c r="B20" s="17">
        <v>0</v>
      </c>
      <c r="C20" s="17">
        <v>0.995</v>
      </c>
      <c r="D20" s="17">
        <v>5.0000000000000001E-3</v>
      </c>
      <c r="E20" s="17">
        <v>0</v>
      </c>
      <c r="F20" s="17">
        <v>0</v>
      </c>
      <c r="G20" s="17">
        <v>0</v>
      </c>
      <c r="H20" s="17">
        <v>1</v>
      </c>
    </row>
  </sheetData>
  <pageMargins left="0.7" right="0.7" top="0.75" bottom="0.75" header="0.3" footer="0.3"/>
  <pageSetup fitToHeight="10" orientation="landscape"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2" width="11.21875" style="15" bestFit="1" customWidth="1"/>
    <col min="3" max="3" width="11.44140625" style="15" bestFit="1" customWidth="1"/>
    <col min="4" max="7" width="9.44140625" style="15" bestFit="1" customWidth="1"/>
    <col min="8" max="8" width="13" style="15" bestFit="1" customWidth="1"/>
    <col min="9" max="16384" width="9.33203125" style="8"/>
  </cols>
  <sheetData>
    <row r="1" spans="1:8">
      <c r="A1" s="8" t="s">
        <v>163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162</v>
      </c>
    </row>
    <row r="6" spans="1:8">
      <c r="A6" s="9" t="s">
        <v>151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'83'!B7*'81'!$B$34</f>
        <v>0</v>
      </c>
      <c r="C7" s="15">
        <f>'83'!C7*'81'!$B$34</f>
        <v>0</v>
      </c>
      <c r="D7" s="15">
        <f>'83'!D7*'81'!$B$34</f>
        <v>0</v>
      </c>
      <c r="E7" s="15">
        <f>'83'!E7*'81'!$B$34</f>
        <v>0</v>
      </c>
      <c r="F7" s="15">
        <f>'83'!F7*'81'!$B$34</f>
        <v>0</v>
      </c>
      <c r="G7" s="15">
        <f>'83'!G7*'81'!$B$34</f>
        <v>0</v>
      </c>
      <c r="H7" s="15">
        <f>SUM(B7:G7)</f>
        <v>0</v>
      </c>
    </row>
    <row r="8" spans="1:8">
      <c r="A8" s="8" t="s">
        <v>99</v>
      </c>
      <c r="B8" s="15">
        <f>'83'!B8*'81'!$C$34</f>
        <v>0</v>
      </c>
      <c r="C8" s="15">
        <f>'83'!C8*'81'!$C$34</f>
        <v>0</v>
      </c>
      <c r="D8" s="15">
        <f>'83'!D8*'81'!$C$34</f>
        <v>0</v>
      </c>
      <c r="E8" s="15">
        <f>'83'!E8*'81'!$C$34</f>
        <v>0</v>
      </c>
      <c r="F8" s="15">
        <f>'83'!F8*'81'!$C$34</f>
        <v>0</v>
      </c>
      <c r="G8" s="15">
        <f>'83'!G8*'81'!$C$34</f>
        <v>0</v>
      </c>
      <c r="H8" s="15">
        <f>SUM(B8:G8)</f>
        <v>0</v>
      </c>
    </row>
    <row r="9" spans="1:8">
      <c r="A9" s="8" t="s">
        <v>98</v>
      </c>
      <c r="B9" s="15">
        <f>'83'!B9*'81'!$D$34</f>
        <v>0</v>
      </c>
      <c r="C9" s="15">
        <f>'83'!C9*'81'!$D$34</f>
        <v>0</v>
      </c>
      <c r="D9" s="15">
        <f>'83'!D9*'81'!$D$34</f>
        <v>0</v>
      </c>
      <c r="E9" s="15">
        <f>'83'!E9*'81'!$D$34</f>
        <v>0</v>
      </c>
      <c r="F9" s="15">
        <f>'83'!F9*'81'!$D$34</f>
        <v>0</v>
      </c>
      <c r="G9" s="15">
        <f>'83'!G9*'81'!$D$34</f>
        <v>0</v>
      </c>
      <c r="H9" s="15">
        <f>SUM(B9:G9)</f>
        <v>0</v>
      </c>
    </row>
    <row r="10" spans="1:8">
      <c r="A10" s="8" t="s">
        <v>97</v>
      </c>
      <c r="B10" s="15">
        <f>'83'!B10*'81'!$E$34</f>
        <v>0</v>
      </c>
      <c r="C10" s="15">
        <f>'83'!C10*'81'!$E$34</f>
        <v>0</v>
      </c>
      <c r="D10" s="15">
        <f>'83'!D10*'81'!$E$34</f>
        <v>0</v>
      </c>
      <c r="E10" s="15">
        <f>'83'!E10*'81'!$E$34</f>
        <v>0</v>
      </c>
      <c r="F10" s="15">
        <f>'83'!F10*'81'!$E$34</f>
        <v>0</v>
      </c>
      <c r="G10" s="15">
        <f>'83'!G10*'81'!$E$34</f>
        <v>0</v>
      </c>
      <c r="H10" s="15">
        <f>SUM(B10:G10)</f>
        <v>0</v>
      </c>
    </row>
    <row r="11" spans="1:8">
      <c r="A11" s="8" t="s">
        <v>96</v>
      </c>
      <c r="B11" s="15">
        <f>'83'!B11*'81'!$F$34</f>
        <v>0</v>
      </c>
      <c r="C11" s="15">
        <f>'83'!C11*'81'!$F$34</f>
        <v>0</v>
      </c>
      <c r="D11" s="15">
        <f>'83'!D11*'81'!$F$34</f>
        <v>0</v>
      </c>
      <c r="E11" s="15">
        <f>'83'!E11*'81'!$F$34</f>
        <v>0</v>
      </c>
      <c r="F11" s="15">
        <f>'83'!F11*'81'!$F$34</f>
        <v>0</v>
      </c>
      <c r="G11" s="15">
        <f>'83'!G11*'81'!$F$34</f>
        <v>0</v>
      </c>
      <c r="H11" s="15">
        <f>SUM(B11:G11)</f>
        <v>0</v>
      </c>
    </row>
    <row r="12" spans="1:8">
      <c r="A12" s="8" t="s">
        <v>95</v>
      </c>
      <c r="B12" s="15">
        <f>'83'!B12*'81'!$G$34</f>
        <v>0</v>
      </c>
      <c r="C12" s="15">
        <f>'83'!C12*'81'!$G$34</f>
        <v>0</v>
      </c>
      <c r="D12" s="15">
        <f>'83'!D12*'81'!$G$34</f>
        <v>0</v>
      </c>
      <c r="E12" s="15">
        <f>'83'!E12*'81'!$G$34</f>
        <v>0</v>
      </c>
      <c r="F12" s="15">
        <f>'83'!F12*'81'!$G$34</f>
        <v>0</v>
      </c>
      <c r="G12" s="15">
        <f>'83'!G12*'81'!$G$34</f>
        <v>0</v>
      </c>
      <c r="H12" s="15">
        <f>SUM(B12:G12)</f>
        <v>0</v>
      </c>
    </row>
    <row r="13" spans="1:8">
      <c r="A13" s="8" t="s">
        <v>94</v>
      </c>
      <c r="B13" s="15">
        <f>'83'!B13*'81'!$H$34</f>
        <v>0</v>
      </c>
      <c r="C13" s="15">
        <f>'83'!C13*'81'!$H$34</f>
        <v>0</v>
      </c>
      <c r="D13" s="15">
        <f>'83'!D13*'81'!$H$34</f>
        <v>0</v>
      </c>
      <c r="E13" s="15">
        <f>'83'!E13*'81'!$H$34</f>
        <v>0</v>
      </c>
      <c r="F13" s="15">
        <f>'83'!F13*'81'!$H$34</f>
        <v>0</v>
      </c>
      <c r="G13" s="15">
        <f>'83'!G13*'81'!$H$34</f>
        <v>0</v>
      </c>
      <c r="H13" s="15">
        <f>SUM(B13:G13)</f>
        <v>0</v>
      </c>
    </row>
    <row r="14" spans="1:8">
      <c r="A14" s="8" t="s">
        <v>93</v>
      </c>
      <c r="B14" s="15">
        <f>'83'!B14*'81'!$I$34</f>
        <v>0</v>
      </c>
      <c r="C14" s="15">
        <f>'83'!C14*'81'!$I$34</f>
        <v>0</v>
      </c>
      <c r="D14" s="15">
        <f>'83'!D14*'81'!$I$34</f>
        <v>0</v>
      </c>
      <c r="E14" s="15">
        <f>'83'!E14*'81'!$I$34</f>
        <v>0</v>
      </c>
      <c r="F14" s="15">
        <f>'83'!F14*'81'!$I$34</f>
        <v>0</v>
      </c>
      <c r="G14" s="15">
        <f>'83'!G14*'81'!$I$34</f>
        <v>0</v>
      </c>
      <c r="H14" s="15">
        <f>SUM(B14:G14)</f>
        <v>0</v>
      </c>
    </row>
    <row r="15" spans="1:8">
      <c r="A15" s="8" t="s">
        <v>92</v>
      </c>
      <c r="B15" s="15">
        <f>'83'!B15*'81'!$J$34</f>
        <v>0</v>
      </c>
      <c r="C15" s="15">
        <f>'83'!C15*'81'!$J$34</f>
        <v>0</v>
      </c>
      <c r="D15" s="15">
        <f>'83'!D15*'81'!$J$34</f>
        <v>0</v>
      </c>
      <c r="E15" s="15">
        <f>'83'!E15*'81'!$J$34</f>
        <v>0</v>
      </c>
      <c r="F15" s="15">
        <f>'83'!F15*'81'!$J$34</f>
        <v>0</v>
      </c>
      <c r="G15" s="15">
        <f>'83'!G15*'81'!$J$34</f>
        <v>0</v>
      </c>
      <c r="H15" s="15">
        <f>SUM(B15:G15)</f>
        <v>0</v>
      </c>
    </row>
    <row r="16" spans="1:8">
      <c r="A16" s="8" t="s">
        <v>91</v>
      </c>
      <c r="B16" s="15">
        <f>'83'!B16*'81'!$K$34</f>
        <v>0</v>
      </c>
      <c r="C16" s="15">
        <f>'83'!C16*'81'!$K$34</f>
        <v>0</v>
      </c>
      <c r="D16" s="15">
        <f>'83'!D16*'81'!$K$34</f>
        <v>0</v>
      </c>
      <c r="E16" s="15">
        <f>'83'!E16*'81'!$K$34</f>
        <v>0</v>
      </c>
      <c r="F16" s="15">
        <f>'83'!F16*'81'!$K$34</f>
        <v>0</v>
      </c>
      <c r="G16" s="15">
        <f>'83'!G16*'81'!$K$34</f>
        <v>0</v>
      </c>
      <c r="H16" s="15">
        <f>SUM(B16:G16)</f>
        <v>0</v>
      </c>
    </row>
    <row r="17" spans="1:8">
      <c r="A17" s="8" t="s">
        <v>90</v>
      </c>
      <c r="B17" s="15">
        <f>'83'!B17*'81'!$L$34</f>
        <v>0</v>
      </c>
      <c r="C17" s="15">
        <f>'83'!C17*'81'!$L$34</f>
        <v>0</v>
      </c>
      <c r="D17" s="15">
        <f>'83'!D17*'81'!$L$34</f>
        <v>0</v>
      </c>
      <c r="E17" s="15">
        <f>'83'!E17*'81'!$L$34</f>
        <v>0</v>
      </c>
      <c r="F17" s="15">
        <f>'83'!F17*'81'!$L$34</f>
        <v>0</v>
      </c>
      <c r="G17" s="15">
        <f>'83'!G17*'81'!$L$34</f>
        <v>0</v>
      </c>
      <c r="H17" s="15">
        <f>SUM(B17:G17)</f>
        <v>0</v>
      </c>
    </row>
    <row r="18" spans="1:8">
      <c r="A18" s="8" t="s">
        <v>89</v>
      </c>
      <c r="B18" s="15">
        <f>'83'!B18*'81'!$M$34</f>
        <v>0</v>
      </c>
      <c r="C18" s="15">
        <f>'83'!C18*'81'!$M$34</f>
        <v>998281.76220074669</v>
      </c>
      <c r="D18" s="15">
        <f>'83'!D18*'81'!$M$34</f>
        <v>5016.491267340436</v>
      </c>
      <c r="E18" s="15">
        <f>'83'!E18*'81'!$M$34</f>
        <v>0</v>
      </c>
      <c r="F18" s="15">
        <f>'83'!F18*'81'!$M$34</f>
        <v>0</v>
      </c>
      <c r="G18" s="15">
        <f>'83'!G18*'81'!$M$34</f>
        <v>0</v>
      </c>
      <c r="H18" s="15">
        <f>SUM(B18:G18)</f>
        <v>1003298.2534680872</v>
      </c>
    </row>
    <row r="19" spans="1:8">
      <c r="A19" s="8" t="s">
        <v>88</v>
      </c>
      <c r="B19" s="15">
        <f>'83'!B19*'81'!$N$34</f>
        <v>0</v>
      </c>
      <c r="C19" s="15">
        <f>'83'!C19*'81'!$N$34</f>
        <v>0</v>
      </c>
      <c r="D19" s="15">
        <f>'83'!D19*'81'!$N$34</f>
        <v>0</v>
      </c>
      <c r="E19" s="15">
        <f>'83'!E19*'81'!$N$34</f>
        <v>0</v>
      </c>
      <c r="F19" s="15">
        <f>'83'!F19*'81'!$N$34</f>
        <v>0</v>
      </c>
      <c r="G19" s="15">
        <f>'83'!G19*'81'!$N$34</f>
        <v>0</v>
      </c>
      <c r="H19" s="15">
        <f>SUM(B19:G19)</f>
        <v>0</v>
      </c>
    </row>
    <row r="20" spans="1:8">
      <c r="A20" s="8" t="s">
        <v>87</v>
      </c>
      <c r="B20" s="15">
        <f>'83'!B20*'81'!$O$34</f>
        <v>0</v>
      </c>
      <c r="C20" s="15">
        <f>'83'!C20*'81'!$O$34</f>
        <v>0</v>
      </c>
      <c r="D20" s="15">
        <f>'83'!D20*'81'!$O$34</f>
        <v>0</v>
      </c>
      <c r="E20" s="15">
        <f>'83'!E20*'81'!$O$34</f>
        <v>0</v>
      </c>
      <c r="F20" s="15">
        <f>'83'!F20*'81'!$O$34</f>
        <v>0</v>
      </c>
      <c r="G20" s="15">
        <f>'83'!G20*'81'!$O$34</f>
        <v>0</v>
      </c>
      <c r="H20" s="15">
        <f>SUM(B20:G20)</f>
        <v>0</v>
      </c>
    </row>
    <row r="22" spans="1:8">
      <c r="A22" s="9" t="s">
        <v>86</v>
      </c>
      <c r="B22" s="16">
        <f>SUM(B7:B21)</f>
        <v>0</v>
      </c>
      <c r="C22" s="16">
        <f t="shared" ref="C22:H22" si="0">SUM(C7:C21)</f>
        <v>998281.76220074669</v>
      </c>
      <c r="D22" s="16">
        <f t="shared" si="0"/>
        <v>5016.491267340436</v>
      </c>
      <c r="E22" s="16">
        <f t="shared" si="0"/>
        <v>0</v>
      </c>
      <c r="F22" s="16">
        <f t="shared" si="0"/>
        <v>0</v>
      </c>
      <c r="G22" s="16">
        <f t="shared" si="0"/>
        <v>0</v>
      </c>
      <c r="H22" s="16">
        <f t="shared" si="0"/>
        <v>1003298.2534680872</v>
      </c>
    </row>
  </sheetData>
  <pageMargins left="0.7" right="0.7" top="0.75" bottom="0.75" header="0.3" footer="0.3"/>
  <pageSetup fitToHeight="10" orientation="landscape"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32.44140625" style="8" customWidth="1"/>
    <col min="2" max="2" width="11.21875" style="15" bestFit="1" customWidth="1"/>
    <col min="3" max="3" width="11.44140625" style="15" bestFit="1" customWidth="1"/>
    <col min="4" max="5" width="10.21875" style="15" bestFit="1" customWidth="1"/>
    <col min="6" max="7" width="9.44140625" style="15" bestFit="1" customWidth="1"/>
    <col min="8" max="8" width="13" style="15" bestFit="1" customWidth="1"/>
    <col min="9" max="16384" width="9.33203125" style="8"/>
  </cols>
  <sheetData>
    <row r="1" spans="1:8">
      <c r="A1" s="8" t="s">
        <v>163</v>
      </c>
    </row>
    <row r="2" spans="1:8">
      <c r="A2" s="8" t="s">
        <v>1</v>
      </c>
    </row>
    <row r="3" spans="1:8">
      <c r="A3" s="8" t="s">
        <v>117</v>
      </c>
    </row>
    <row r="4" spans="1:8">
      <c r="A4" s="53" t="s">
        <v>1327</v>
      </c>
    </row>
    <row r="6" spans="1:8">
      <c r="A6" s="9" t="s">
        <v>151</v>
      </c>
      <c r="B6" s="16" t="s">
        <v>108</v>
      </c>
      <c r="C6" s="16" t="s">
        <v>107</v>
      </c>
      <c r="D6" s="16" t="s">
        <v>106</v>
      </c>
      <c r="E6" s="16" t="s">
        <v>105</v>
      </c>
      <c r="F6" s="16" t="s">
        <v>104</v>
      </c>
      <c r="G6" s="16" t="s">
        <v>35</v>
      </c>
      <c r="H6" s="16" t="s">
        <v>86</v>
      </c>
    </row>
    <row r="7" spans="1:8">
      <c r="A7" s="8" t="s">
        <v>100</v>
      </c>
      <c r="B7" s="15">
        <f>+'94'!B7+'92'!B7+'90'!B7+'88'!B7+'86'!B7+'84'!B7</f>
        <v>35026924.27176246</v>
      </c>
      <c r="C7" s="15">
        <f>+'94'!C7+'92'!C7+'90'!C7+'88'!C7+'86'!C7+'84'!C7</f>
        <v>0</v>
      </c>
      <c r="D7" s="15">
        <f>+'94'!D7+'92'!D7+'90'!D7+'88'!D7+'86'!D7+'84'!D7</f>
        <v>0</v>
      </c>
      <c r="E7" s="15">
        <f>+'94'!E7+'92'!E7+'90'!E7+'88'!E7+'86'!E7+'84'!E7</f>
        <v>0</v>
      </c>
      <c r="F7" s="15">
        <f>+'94'!F7+'92'!F7+'90'!F7+'88'!F7+'86'!F7+'84'!F7</f>
        <v>0</v>
      </c>
      <c r="G7" s="15">
        <f>+'94'!G7+'92'!G7+'90'!G7+'88'!G7+'86'!G7+'84'!G7</f>
        <v>0</v>
      </c>
      <c r="H7" s="15">
        <f>SUM(B7:G7)</f>
        <v>35026924.27176246</v>
      </c>
    </row>
    <row r="8" spans="1:8">
      <c r="A8" s="8" t="s">
        <v>99</v>
      </c>
      <c r="B8" s="15">
        <f>+'94'!B8+'92'!B8+'90'!B8+'88'!B8+'86'!B8+'84'!B8</f>
        <v>6957677.3765887618</v>
      </c>
      <c r="C8" s="15">
        <f>+'94'!C8+'92'!C8+'90'!C8+'88'!C8+'86'!C8+'84'!C8</f>
        <v>0</v>
      </c>
      <c r="D8" s="15">
        <f>+'94'!D8+'92'!D8+'90'!D8+'88'!D8+'86'!D8+'84'!D8</f>
        <v>0</v>
      </c>
      <c r="E8" s="15">
        <f>+'94'!E8+'92'!E8+'90'!E8+'88'!E8+'86'!E8+'84'!E8</f>
        <v>0</v>
      </c>
      <c r="F8" s="15">
        <f>+'94'!F8+'92'!F8+'90'!F8+'88'!F8+'86'!F8+'84'!F8</f>
        <v>0</v>
      </c>
      <c r="G8" s="15">
        <f>+'94'!G8+'92'!G8+'90'!G8+'88'!G8+'86'!G8+'84'!G8</f>
        <v>0</v>
      </c>
      <c r="H8" s="15">
        <f>SUM(B8:G8)</f>
        <v>6957677.3765887618</v>
      </c>
    </row>
    <row r="9" spans="1:8">
      <c r="A9" s="8" t="s">
        <v>98</v>
      </c>
      <c r="B9" s="15">
        <f>+'94'!B9+'92'!B9+'90'!B9+'88'!B9+'86'!B9+'84'!B9</f>
        <v>6537282.0425192323</v>
      </c>
      <c r="C9" s="15">
        <f>+'94'!C9+'92'!C9+'90'!C9+'88'!C9+'86'!C9+'84'!C9</f>
        <v>0</v>
      </c>
      <c r="D9" s="15">
        <f>+'94'!D9+'92'!D9+'90'!D9+'88'!D9+'86'!D9+'84'!D9</f>
        <v>0</v>
      </c>
      <c r="E9" s="15">
        <f>+'94'!E9+'92'!E9+'90'!E9+'88'!E9+'86'!E9+'84'!E9</f>
        <v>0</v>
      </c>
      <c r="F9" s="15">
        <f>+'94'!F9+'92'!F9+'90'!F9+'88'!F9+'86'!F9+'84'!F9</f>
        <v>0</v>
      </c>
      <c r="G9" s="15">
        <f>+'94'!G9+'92'!G9+'90'!G9+'88'!G9+'86'!G9+'84'!G9</f>
        <v>0</v>
      </c>
      <c r="H9" s="15">
        <f>SUM(B9:G9)</f>
        <v>6537282.0425192323</v>
      </c>
    </row>
    <row r="10" spans="1:8">
      <c r="A10" s="8" t="s">
        <v>97</v>
      </c>
      <c r="B10" s="15">
        <f>+'94'!B10+'92'!B10+'90'!B10+'88'!B10+'86'!B10+'84'!B10</f>
        <v>0</v>
      </c>
      <c r="C10" s="15">
        <f>+'94'!C10+'92'!C10+'90'!C10+'88'!C10+'86'!C10+'84'!C10</f>
        <v>506626.38326645363</v>
      </c>
      <c r="D10" s="15">
        <f>+'94'!D10+'92'!D10+'90'!D10+'88'!D10+'86'!D10+'84'!D10</f>
        <v>940877.56892341399</v>
      </c>
      <c r="E10" s="15">
        <f>+'94'!E10+'92'!E10+'90'!E10+'88'!E10+'86'!E10+'84'!E10</f>
        <v>0</v>
      </c>
      <c r="F10" s="15">
        <f>+'94'!F10+'92'!F10+'90'!F10+'88'!F10+'86'!F10+'84'!F10</f>
        <v>0</v>
      </c>
      <c r="G10" s="15">
        <f>+'94'!G10+'92'!G10+'90'!G10+'88'!G10+'86'!G10+'84'!G10</f>
        <v>0</v>
      </c>
      <c r="H10" s="15">
        <f>SUM(B10:G10)</f>
        <v>1447503.9521898676</v>
      </c>
    </row>
    <row r="11" spans="1:8">
      <c r="A11" s="8" t="s">
        <v>96</v>
      </c>
      <c r="B11" s="15">
        <f>+'94'!B11+'92'!B11+'90'!B11+'88'!B11+'86'!B11+'84'!B11</f>
        <v>0</v>
      </c>
      <c r="C11" s="15">
        <f>+'94'!C11+'92'!C11+'90'!C11+'88'!C11+'86'!C11+'84'!C11</f>
        <v>7166633.8429602422</v>
      </c>
      <c r="D11" s="15">
        <f>+'94'!D11+'92'!D11+'90'!D11+'88'!D11+'86'!D11+'84'!D11</f>
        <v>0</v>
      </c>
      <c r="E11" s="15">
        <f>+'94'!E11+'92'!E11+'90'!E11+'88'!E11+'86'!E11+'84'!E11</f>
        <v>0</v>
      </c>
      <c r="F11" s="15">
        <f>+'94'!F11+'92'!F11+'90'!F11+'88'!F11+'86'!F11+'84'!F11</f>
        <v>0</v>
      </c>
      <c r="G11" s="15">
        <f>+'94'!G11+'92'!G11+'90'!G11+'88'!G11+'86'!G11+'84'!G11</f>
        <v>0</v>
      </c>
      <c r="H11" s="15">
        <f>SUM(B11:G11)</f>
        <v>7166633.8429602422</v>
      </c>
    </row>
    <row r="12" spans="1:8">
      <c r="A12" s="8" t="s">
        <v>95</v>
      </c>
      <c r="B12" s="15">
        <f>+'94'!B12+'92'!B12+'90'!B12+'88'!B12+'86'!B12+'84'!B12</f>
        <v>0</v>
      </c>
      <c r="C12" s="15">
        <f>+'94'!C12+'92'!C12+'90'!C12+'88'!C12+'86'!C12+'84'!C12</f>
        <v>3137536.4063636246</v>
      </c>
      <c r="D12" s="15">
        <f>+'94'!D12+'92'!D12+'90'!D12+'88'!D12+'86'!D12+'84'!D12</f>
        <v>0</v>
      </c>
      <c r="E12" s="15">
        <f>+'94'!E12+'92'!E12+'90'!E12+'88'!E12+'86'!E12+'84'!E12</f>
        <v>0</v>
      </c>
      <c r="F12" s="15">
        <f>+'94'!F12+'92'!F12+'90'!F12+'88'!F12+'86'!F12+'84'!F12</f>
        <v>0</v>
      </c>
      <c r="G12" s="15">
        <f>+'94'!G12+'92'!G12+'90'!G12+'88'!G12+'86'!G12+'84'!G12</f>
        <v>0</v>
      </c>
      <c r="H12" s="15">
        <f>SUM(B12:G12)</f>
        <v>3137536.4063636246</v>
      </c>
    </row>
    <row r="13" spans="1:8">
      <c r="A13" s="8" t="s">
        <v>94</v>
      </c>
      <c r="B13" s="15">
        <f>+'94'!B13+'92'!B13+'90'!B13+'88'!B13+'86'!B13+'84'!B13</f>
        <v>0</v>
      </c>
      <c r="C13" s="15">
        <f>+'94'!C13+'92'!C13+'90'!C13+'88'!C13+'86'!C13+'84'!C13</f>
        <v>71312.041060148593</v>
      </c>
      <c r="D13" s="15">
        <f>+'94'!D13+'92'!D13+'90'!D13+'88'!D13+'86'!D13+'84'!D13</f>
        <v>71312.041060148593</v>
      </c>
      <c r="E13" s="15">
        <f>+'94'!E13+'92'!E13+'90'!E13+'88'!E13+'86'!E13+'84'!E13</f>
        <v>0</v>
      </c>
      <c r="F13" s="15">
        <f>+'94'!F13+'92'!F13+'90'!F13+'88'!F13+'86'!F13+'84'!F13</f>
        <v>0</v>
      </c>
      <c r="G13" s="15">
        <f>+'94'!G13+'92'!G13+'90'!G13+'88'!G13+'86'!G13+'84'!G13</f>
        <v>0</v>
      </c>
      <c r="H13" s="15">
        <f>SUM(B13:G13)</f>
        <v>142624.08212029719</v>
      </c>
    </row>
    <row r="14" spans="1:8">
      <c r="A14" s="8" t="s">
        <v>93</v>
      </c>
      <c r="B14" s="15">
        <f>+'94'!B14+'92'!B14+'90'!B14+'88'!B14+'86'!B14+'84'!B14</f>
        <v>0</v>
      </c>
      <c r="C14" s="15">
        <f>+'94'!C14+'92'!C14+'90'!C14+'88'!C14+'86'!C14+'84'!C14</f>
        <v>457431.88262978371</v>
      </c>
      <c r="D14" s="15">
        <f>+'94'!D14+'92'!D14+'90'!D14+'88'!D14+'86'!D14+'84'!D14</f>
        <v>457431.88262978371</v>
      </c>
      <c r="E14" s="15">
        <f>+'94'!E14+'92'!E14+'90'!E14+'88'!E14+'86'!E14+'84'!E14</f>
        <v>0</v>
      </c>
      <c r="F14" s="15">
        <f>+'94'!F14+'92'!F14+'90'!F14+'88'!F14+'86'!F14+'84'!F14</f>
        <v>0</v>
      </c>
      <c r="G14" s="15">
        <f>+'94'!G14+'92'!G14+'90'!G14+'88'!G14+'86'!G14+'84'!G14</f>
        <v>0</v>
      </c>
      <c r="H14" s="15">
        <f>SUM(B14:G14)</f>
        <v>914863.76525956742</v>
      </c>
    </row>
    <row r="15" spans="1:8">
      <c r="A15" s="8" t="s">
        <v>92</v>
      </c>
      <c r="B15" s="15">
        <f>+'94'!B15+'92'!B15+'90'!B15+'88'!B15+'86'!B15+'84'!B15</f>
        <v>7219974.5707087088</v>
      </c>
      <c r="C15" s="15">
        <f>+'94'!C15+'92'!C15+'90'!C15+'88'!C15+'86'!C15+'84'!C15</f>
        <v>0</v>
      </c>
      <c r="D15" s="15">
        <f>+'94'!D15+'92'!D15+'90'!D15+'88'!D15+'86'!D15+'84'!D15</f>
        <v>0</v>
      </c>
      <c r="E15" s="15">
        <f>+'94'!E15+'92'!E15+'90'!E15+'88'!E15+'86'!E15+'84'!E15</f>
        <v>0</v>
      </c>
      <c r="F15" s="15">
        <f>+'94'!F15+'92'!F15+'90'!F15+'88'!F15+'86'!F15+'84'!F15</f>
        <v>0</v>
      </c>
      <c r="G15" s="15">
        <f>+'94'!G15+'92'!G15+'90'!G15+'88'!G15+'86'!G15+'84'!G15</f>
        <v>0</v>
      </c>
      <c r="H15" s="15">
        <f>SUM(B15:G15)</f>
        <v>7219974.5707087088</v>
      </c>
    </row>
    <row r="16" spans="1:8">
      <c r="A16" s="8" t="s">
        <v>91</v>
      </c>
      <c r="B16" s="15">
        <f>+'94'!B16+'92'!B16+'90'!B16+'88'!B16+'86'!B16+'84'!B16</f>
        <v>0</v>
      </c>
      <c r="C16" s="15">
        <f>+'94'!C16+'92'!C16+'90'!C16+'88'!C16+'86'!C16+'84'!C16</f>
        <v>6366057.0038012853</v>
      </c>
      <c r="D16" s="15">
        <f>+'94'!D16+'92'!D16+'90'!D16+'88'!D16+'86'!D16+'84'!D16</f>
        <v>6366057.0038012853</v>
      </c>
      <c r="E16" s="15">
        <f>+'94'!E16+'92'!E16+'90'!E16+'88'!E16+'86'!E16+'84'!E16</f>
        <v>0</v>
      </c>
      <c r="F16" s="15">
        <f>+'94'!F16+'92'!F16+'90'!F16+'88'!F16+'86'!F16+'84'!F16</f>
        <v>0</v>
      </c>
      <c r="G16" s="15">
        <f>+'94'!G16+'92'!G16+'90'!G16+'88'!G16+'86'!G16+'84'!G16</f>
        <v>0</v>
      </c>
      <c r="H16" s="15">
        <f>SUM(B16:G16)</f>
        <v>12732114.007602571</v>
      </c>
    </row>
    <row r="17" spans="1:8">
      <c r="A17" s="8" t="s">
        <v>90</v>
      </c>
      <c r="B17" s="15">
        <f>+'94'!B17+'92'!B17+'90'!B17+'88'!B17+'86'!B17+'84'!B17</f>
        <v>255692.06203896494</v>
      </c>
      <c r="C17" s="15">
        <f>+'94'!C17+'92'!C17+'90'!C17+'88'!C17+'86'!C17+'84'!C17</f>
        <v>0</v>
      </c>
      <c r="D17" s="15">
        <f>+'94'!D17+'92'!D17+'90'!D17+'88'!D17+'86'!D17+'84'!D17</f>
        <v>0</v>
      </c>
      <c r="E17" s="15">
        <f>+'94'!E17+'92'!E17+'90'!E17+'88'!E17+'86'!E17+'84'!E17</f>
        <v>0</v>
      </c>
      <c r="F17" s="15">
        <f>+'94'!F17+'92'!F17+'90'!F17+'88'!F17+'86'!F17+'84'!F17</f>
        <v>0</v>
      </c>
      <c r="G17" s="15">
        <f>+'94'!G17+'92'!G17+'90'!G17+'88'!G17+'86'!G17+'84'!G17</f>
        <v>0</v>
      </c>
      <c r="H17" s="15">
        <f>SUM(B17:G17)</f>
        <v>255692.06203896494</v>
      </c>
    </row>
    <row r="18" spans="1:8">
      <c r="A18" s="8" t="s">
        <v>89</v>
      </c>
      <c r="B18" s="15">
        <f>+'94'!B18+'92'!B18+'90'!B18+'88'!B18+'86'!B18+'84'!B18</f>
        <v>1003298.2534680872</v>
      </c>
      <c r="C18" s="15">
        <f>+'94'!C18+'92'!C18+'90'!C18+'88'!C18+'86'!C18+'84'!C18</f>
        <v>998281.76220074669</v>
      </c>
      <c r="D18" s="15">
        <f>+'94'!D18+'92'!D18+'90'!D18+'88'!D18+'86'!D18+'84'!D18</f>
        <v>5016.491267340436</v>
      </c>
      <c r="E18" s="15">
        <f>+'94'!E18+'92'!E18+'90'!E18+'88'!E18+'86'!E18+'84'!E18</f>
        <v>0</v>
      </c>
      <c r="F18" s="15">
        <f>+'94'!F18+'92'!F18+'90'!F18+'88'!F18+'86'!F18+'84'!F18</f>
        <v>0</v>
      </c>
      <c r="G18" s="15">
        <f>+'94'!G18+'92'!G18+'90'!G18+'88'!G18+'86'!G18+'84'!G18</f>
        <v>0</v>
      </c>
      <c r="H18" s="15">
        <f>SUM(B18:G18)</f>
        <v>2006596.5069361744</v>
      </c>
    </row>
    <row r="19" spans="1:8">
      <c r="A19" s="8" t="s">
        <v>88</v>
      </c>
      <c r="B19" s="15">
        <f>+'94'!B19+'92'!B19+'90'!B19+'88'!B19+'86'!B19+'84'!B19</f>
        <v>0</v>
      </c>
      <c r="C19" s="15">
        <f>+'94'!C19+'92'!C19+'90'!C19+'88'!C19+'86'!C19+'84'!C19</f>
        <v>0</v>
      </c>
      <c r="D19" s="15">
        <f>+'94'!D19+'92'!D19+'90'!D19+'88'!D19+'86'!D19+'84'!D19</f>
        <v>0</v>
      </c>
      <c r="E19" s="15">
        <f>+'94'!E19+'92'!E19+'90'!E19+'88'!E19+'86'!E19+'84'!E19</f>
        <v>9400689.268537268</v>
      </c>
      <c r="F19" s="15">
        <f>+'94'!F19+'92'!F19+'90'!F19+'88'!F19+'86'!F19+'84'!F19</f>
        <v>0</v>
      </c>
      <c r="G19" s="15">
        <f>+'94'!G19+'92'!G19+'90'!G19+'88'!G19+'86'!G19+'84'!G19</f>
        <v>0</v>
      </c>
      <c r="H19" s="15">
        <f>SUM(B19:G19)</f>
        <v>9400689.268537268</v>
      </c>
    </row>
    <row r="20" spans="1:8">
      <c r="A20" s="8" t="s">
        <v>87</v>
      </c>
      <c r="B20" s="15">
        <f>+'94'!B20+'92'!B20+'90'!B20+'88'!B20+'86'!B20+'84'!B20</f>
        <v>0</v>
      </c>
      <c r="C20" s="15">
        <f>+'94'!C20+'92'!C20+'90'!C20+'88'!C20+'86'!C20+'84'!C20</f>
        <v>0</v>
      </c>
      <c r="D20" s="15">
        <f>+'94'!D20+'92'!D20+'90'!D20+'88'!D20+'86'!D20+'84'!D20</f>
        <v>0</v>
      </c>
      <c r="E20" s="15">
        <f>+'94'!E20+'92'!E20+'90'!E20+'88'!E20+'86'!E20+'84'!E20</f>
        <v>0</v>
      </c>
      <c r="F20" s="15">
        <f>+'94'!F20+'92'!F20+'90'!F20+'88'!F20+'86'!F20+'84'!F20</f>
        <v>0</v>
      </c>
      <c r="G20" s="15">
        <f>+'94'!G20+'92'!G20+'90'!G20+'88'!G20+'86'!G20+'84'!G20</f>
        <v>0</v>
      </c>
      <c r="H20" s="15">
        <f>SUM(B20:G20)</f>
        <v>0</v>
      </c>
    </row>
    <row r="22" spans="1:8">
      <c r="A22" s="9" t="s">
        <v>86</v>
      </c>
      <c r="B22" s="16">
        <f>SUM(B7:B21)</f>
        <v>57000848.577086218</v>
      </c>
      <c r="C22" s="16">
        <f t="shared" ref="C22:H22" si="0">SUM(C7:C21)</f>
        <v>18703879.322282284</v>
      </c>
      <c r="D22" s="16">
        <f t="shared" si="0"/>
        <v>7840694.9876819719</v>
      </c>
      <c r="E22" s="16">
        <f t="shared" si="0"/>
        <v>9400689.268537268</v>
      </c>
      <c r="F22" s="16">
        <f t="shared" si="0"/>
        <v>0</v>
      </c>
      <c r="G22" s="16">
        <f t="shared" si="0"/>
        <v>0</v>
      </c>
      <c r="H22" s="16">
        <f t="shared" si="0"/>
        <v>92946112.155587733</v>
      </c>
    </row>
  </sheetData>
  <pageMargins left="0.7" right="0.7" top="0.75" bottom="0.75" header="0.3" footer="0.3"/>
  <pageSetup fitToHeight="10" orientation="landscape"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zoomScaleNormal="100" workbookViewId="0">
      <selection activeCell="C23" sqref="C23"/>
    </sheetView>
  </sheetViews>
  <sheetFormatPr defaultColWidth="9.33203125" defaultRowHeight="13.2"/>
  <cols>
    <col min="1" max="1" width="47.44140625" style="8" customWidth="1"/>
    <col min="2" max="2" width="11.77734375" style="8" bestFit="1" customWidth="1"/>
    <col min="3" max="5" width="10.77734375" style="8" bestFit="1" customWidth="1"/>
    <col min="6" max="7" width="9.33203125" style="8"/>
    <col min="8" max="8" width="11.77734375" style="8" bestFit="1" customWidth="1"/>
    <col min="9" max="16384" width="9.33203125" style="8"/>
  </cols>
  <sheetData>
    <row r="1" spans="1:8">
      <c r="A1" s="8" t="s">
        <v>111</v>
      </c>
    </row>
    <row r="2" spans="1:8">
      <c r="A2" s="8" t="s">
        <v>1</v>
      </c>
    </row>
    <row r="3" spans="1:8">
      <c r="A3" s="8" t="s">
        <v>110</v>
      </c>
    </row>
    <row r="4" spans="1:8">
      <c r="A4" s="8" t="s">
        <v>109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4748798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4748798</v>
      </c>
    </row>
    <row r="9" spans="1:8">
      <c r="A9" s="10" t="s">
        <v>99</v>
      </c>
      <c r="B9" s="8">
        <v>2627309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2627309</v>
      </c>
    </row>
    <row r="10" spans="1:8">
      <c r="A10" s="10" t="s">
        <v>98</v>
      </c>
      <c r="B10" s="8">
        <v>2468563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2468563</v>
      </c>
    </row>
    <row r="11" spans="1:8">
      <c r="A11" s="10" t="s">
        <v>97</v>
      </c>
      <c r="B11" s="8">
        <v>0</v>
      </c>
      <c r="C11" s="8">
        <v>175271</v>
      </c>
      <c r="D11" s="8">
        <v>377740</v>
      </c>
      <c r="E11" s="8">
        <v>0</v>
      </c>
      <c r="F11" s="8">
        <v>0</v>
      </c>
      <c r="G11" s="8">
        <v>0</v>
      </c>
      <c r="H11" s="8">
        <v>553011</v>
      </c>
    </row>
    <row r="12" spans="1:8">
      <c r="A12" s="10" t="s">
        <v>96</v>
      </c>
      <c r="B12" s="8">
        <v>0</v>
      </c>
      <c r="C12" s="8">
        <v>2479346</v>
      </c>
      <c r="D12" s="8">
        <v>0</v>
      </c>
      <c r="E12" s="8">
        <v>0</v>
      </c>
      <c r="F12" s="8">
        <v>0</v>
      </c>
      <c r="G12" s="8">
        <v>0</v>
      </c>
      <c r="H12" s="8">
        <v>2479346</v>
      </c>
    </row>
    <row r="13" spans="1:8">
      <c r="A13" s="10" t="s">
        <v>95</v>
      </c>
      <c r="B13" s="8">
        <v>0</v>
      </c>
      <c r="C13" s="8">
        <v>1085453</v>
      </c>
      <c r="D13" s="8">
        <v>0</v>
      </c>
      <c r="E13" s="8">
        <v>0</v>
      </c>
      <c r="F13" s="8">
        <v>0</v>
      </c>
      <c r="G13" s="8">
        <v>0</v>
      </c>
      <c r="H13" s="8">
        <v>1085453</v>
      </c>
    </row>
    <row r="14" spans="1:8">
      <c r="A14" s="10" t="s">
        <v>94</v>
      </c>
      <c r="B14" s="8">
        <v>0</v>
      </c>
      <c r="C14" s="8">
        <v>24671</v>
      </c>
      <c r="D14" s="8">
        <v>28630</v>
      </c>
      <c r="E14" s="8">
        <v>0</v>
      </c>
      <c r="F14" s="8">
        <v>0</v>
      </c>
      <c r="G14" s="8">
        <v>0</v>
      </c>
      <c r="H14" s="8">
        <v>53300</v>
      </c>
    </row>
    <row r="15" spans="1:8">
      <c r="A15" s="10" t="s">
        <v>93</v>
      </c>
      <c r="B15" s="8">
        <v>0</v>
      </c>
      <c r="C15" s="8">
        <v>158252</v>
      </c>
      <c r="D15" s="8">
        <v>183648</v>
      </c>
      <c r="E15" s="8">
        <v>0</v>
      </c>
      <c r="F15" s="8">
        <v>0</v>
      </c>
      <c r="G15" s="8">
        <v>0</v>
      </c>
      <c r="H15" s="8">
        <v>341899</v>
      </c>
    </row>
    <row r="16" spans="1:8">
      <c r="A16" s="10" t="s">
        <v>92</v>
      </c>
      <c r="B16" s="8">
        <v>2726356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2726356</v>
      </c>
    </row>
    <row r="17" spans="1:8">
      <c r="A17" s="10" t="s">
        <v>91</v>
      </c>
      <c r="B17" s="8">
        <v>0</v>
      </c>
      <c r="C17" s="8">
        <v>2202381</v>
      </c>
      <c r="D17" s="8">
        <v>2555816</v>
      </c>
      <c r="E17" s="8">
        <v>0</v>
      </c>
      <c r="F17" s="8">
        <v>0</v>
      </c>
      <c r="G17" s="8">
        <v>0</v>
      </c>
      <c r="H17" s="8">
        <v>4758198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8621788</v>
      </c>
      <c r="F20" s="8">
        <v>0</v>
      </c>
      <c r="G20" s="8">
        <v>0</v>
      </c>
      <c r="H20" s="8">
        <v>8621788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>
      <c r="A22" s="8" t="s">
        <v>20</v>
      </c>
    </row>
    <row r="23" spans="1:8">
      <c r="A23" s="9" t="s">
        <v>86</v>
      </c>
      <c r="B23" s="11">
        <v>12571027</v>
      </c>
      <c r="C23" s="11">
        <v>6125374</v>
      </c>
      <c r="D23" s="11">
        <v>3145834</v>
      </c>
      <c r="E23" s="11">
        <v>8621788</v>
      </c>
      <c r="F23" s="11">
        <v>0</v>
      </c>
      <c r="G23" s="11">
        <v>0</v>
      </c>
      <c r="H23" s="11">
        <v>30464023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13">
        <v>3167485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13">
        <v>3167485</v>
      </c>
    </row>
    <row r="27" spans="1:8">
      <c r="A27" s="10" t="s">
        <v>99</v>
      </c>
      <c r="B27" s="8">
        <v>1752436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1752436</v>
      </c>
    </row>
    <row r="28" spans="1:8">
      <c r="A28" s="10" t="s">
        <v>98</v>
      </c>
      <c r="B28" s="8">
        <v>1646551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1646551</v>
      </c>
    </row>
    <row r="29" spans="1:8">
      <c r="A29" s="10" t="s">
        <v>97</v>
      </c>
      <c r="B29" s="8">
        <v>0</v>
      </c>
      <c r="C29" s="8">
        <v>116907</v>
      </c>
      <c r="D29" s="8">
        <v>251955</v>
      </c>
      <c r="E29" s="8">
        <v>0</v>
      </c>
      <c r="F29" s="8">
        <v>0</v>
      </c>
      <c r="G29" s="8">
        <v>0</v>
      </c>
      <c r="H29" s="8">
        <v>368863</v>
      </c>
    </row>
    <row r="30" spans="1:8">
      <c r="A30" s="10" t="s">
        <v>96</v>
      </c>
      <c r="B30" s="8">
        <v>0</v>
      </c>
      <c r="C30" s="8">
        <v>1653743</v>
      </c>
      <c r="D30" s="8">
        <v>0</v>
      </c>
      <c r="E30" s="8">
        <v>0</v>
      </c>
      <c r="F30" s="8">
        <v>0</v>
      </c>
      <c r="G30" s="8">
        <v>0</v>
      </c>
      <c r="H30" s="8">
        <v>1653743</v>
      </c>
    </row>
    <row r="31" spans="1:8">
      <c r="A31" s="10" t="s">
        <v>95</v>
      </c>
      <c r="B31" s="8">
        <v>0</v>
      </c>
      <c r="C31" s="8">
        <v>724005</v>
      </c>
      <c r="D31" s="8">
        <v>0</v>
      </c>
      <c r="E31" s="8">
        <v>0</v>
      </c>
      <c r="F31" s="8">
        <v>0</v>
      </c>
      <c r="G31" s="8">
        <v>0</v>
      </c>
      <c r="H31" s="8">
        <v>724005</v>
      </c>
    </row>
    <row r="32" spans="1:8">
      <c r="A32" s="10" t="s">
        <v>94</v>
      </c>
      <c r="B32" s="8">
        <v>0</v>
      </c>
      <c r="C32" s="8">
        <v>16455</v>
      </c>
      <c r="D32" s="8">
        <v>19096</v>
      </c>
      <c r="E32" s="8">
        <v>0</v>
      </c>
      <c r="F32" s="8">
        <v>0</v>
      </c>
      <c r="G32" s="8">
        <v>0</v>
      </c>
      <c r="H32" s="8">
        <v>35552</v>
      </c>
    </row>
    <row r="33" spans="1:8">
      <c r="A33" s="10" t="s">
        <v>93</v>
      </c>
      <c r="B33" s="8">
        <v>0</v>
      </c>
      <c r="C33" s="8">
        <v>105555</v>
      </c>
      <c r="D33" s="8">
        <v>122494</v>
      </c>
      <c r="E33" s="8">
        <v>0</v>
      </c>
      <c r="F33" s="8">
        <v>0</v>
      </c>
      <c r="G33" s="8">
        <v>0</v>
      </c>
      <c r="H33" s="8">
        <v>228049</v>
      </c>
    </row>
    <row r="34" spans="1:8">
      <c r="A34" s="10" t="s">
        <v>92</v>
      </c>
      <c r="B34" s="8">
        <v>1818501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1818501</v>
      </c>
    </row>
    <row r="35" spans="1:8">
      <c r="A35" s="10" t="s">
        <v>91</v>
      </c>
      <c r="B35" s="8">
        <v>0</v>
      </c>
      <c r="C35" s="8">
        <v>1469006</v>
      </c>
      <c r="D35" s="8">
        <v>1704749</v>
      </c>
      <c r="E35" s="8">
        <v>0</v>
      </c>
      <c r="F35" s="8">
        <v>0</v>
      </c>
      <c r="G35" s="8">
        <v>0</v>
      </c>
      <c r="H35" s="8">
        <v>3173755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235963</v>
      </c>
      <c r="F38" s="8">
        <v>0</v>
      </c>
      <c r="G38" s="8">
        <v>0</v>
      </c>
      <c r="H38" s="8">
        <v>235963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>
      <c r="A40" s="8" t="s">
        <v>21</v>
      </c>
    </row>
    <row r="41" spans="1:8">
      <c r="A41" s="9" t="s">
        <v>86</v>
      </c>
      <c r="B41" s="11">
        <v>8384973</v>
      </c>
      <c r="C41" s="11">
        <v>4085672</v>
      </c>
      <c r="D41" s="11">
        <v>2098295</v>
      </c>
      <c r="E41" s="11">
        <v>235963</v>
      </c>
      <c r="F41" s="11">
        <v>0</v>
      </c>
      <c r="G41" s="11">
        <v>0</v>
      </c>
      <c r="H41" s="11">
        <v>14804903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13">
        <v>2969795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3">
        <v>2969795</v>
      </c>
    </row>
    <row r="45" spans="1:8">
      <c r="A45" s="10" t="s">
        <v>99</v>
      </c>
      <c r="B45" s="8">
        <v>1643062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1643062</v>
      </c>
    </row>
    <row r="46" spans="1:8">
      <c r="A46" s="10" t="s">
        <v>98</v>
      </c>
      <c r="B46" s="8">
        <v>1543786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1543786</v>
      </c>
    </row>
    <row r="47" spans="1:8">
      <c r="A47" s="10" t="s">
        <v>97</v>
      </c>
      <c r="B47" s="8">
        <v>0</v>
      </c>
      <c r="C47" s="8">
        <v>109611</v>
      </c>
      <c r="D47" s="8">
        <v>236230</v>
      </c>
      <c r="E47" s="8">
        <v>0</v>
      </c>
      <c r="F47" s="8">
        <v>0</v>
      </c>
      <c r="G47" s="8">
        <v>0</v>
      </c>
      <c r="H47" s="8">
        <v>345841</v>
      </c>
    </row>
    <row r="48" spans="1:8">
      <c r="A48" s="10" t="s">
        <v>96</v>
      </c>
      <c r="B48" s="8">
        <v>0</v>
      </c>
      <c r="C48" s="8">
        <v>1550529</v>
      </c>
      <c r="D48" s="8">
        <v>0</v>
      </c>
      <c r="E48" s="8">
        <v>0</v>
      </c>
      <c r="F48" s="8">
        <v>0</v>
      </c>
      <c r="G48" s="8">
        <v>0</v>
      </c>
      <c r="H48" s="8">
        <v>1550529</v>
      </c>
    </row>
    <row r="49" spans="1:8">
      <c r="A49" s="10" t="s">
        <v>95</v>
      </c>
      <c r="B49" s="8">
        <v>0</v>
      </c>
      <c r="C49" s="8">
        <v>678819</v>
      </c>
      <c r="D49" s="8">
        <v>0</v>
      </c>
      <c r="E49" s="8">
        <v>0</v>
      </c>
      <c r="F49" s="8">
        <v>0</v>
      </c>
      <c r="G49" s="8">
        <v>0</v>
      </c>
      <c r="H49" s="8">
        <v>678819</v>
      </c>
    </row>
    <row r="50" spans="1:8">
      <c r="A50" s="10" t="s">
        <v>94</v>
      </c>
      <c r="B50" s="8">
        <v>0</v>
      </c>
      <c r="C50" s="8">
        <v>15428</v>
      </c>
      <c r="D50" s="8">
        <v>17904</v>
      </c>
      <c r="E50" s="8">
        <v>0</v>
      </c>
      <c r="F50" s="8">
        <v>0</v>
      </c>
      <c r="G50" s="8">
        <v>0</v>
      </c>
      <c r="H50" s="8">
        <v>33333</v>
      </c>
    </row>
    <row r="51" spans="1:8">
      <c r="A51" s="10" t="s">
        <v>93</v>
      </c>
      <c r="B51" s="8">
        <v>0</v>
      </c>
      <c r="C51" s="8">
        <v>98967</v>
      </c>
      <c r="D51" s="8">
        <v>114849</v>
      </c>
      <c r="E51" s="8">
        <v>0</v>
      </c>
      <c r="F51" s="8">
        <v>0</v>
      </c>
      <c r="G51" s="8">
        <v>0</v>
      </c>
      <c r="H51" s="8">
        <v>213816</v>
      </c>
    </row>
    <row r="52" spans="1:8">
      <c r="A52" s="10" t="s">
        <v>92</v>
      </c>
      <c r="B52" s="8">
        <v>1705004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1705004</v>
      </c>
    </row>
    <row r="53" spans="1:8">
      <c r="A53" s="10" t="s">
        <v>91</v>
      </c>
      <c r="B53" s="8">
        <v>0</v>
      </c>
      <c r="C53" s="8">
        <v>1377321</v>
      </c>
      <c r="D53" s="8">
        <v>1598352</v>
      </c>
      <c r="E53" s="8">
        <v>0</v>
      </c>
      <c r="F53" s="8">
        <v>0</v>
      </c>
      <c r="G53" s="8">
        <v>0</v>
      </c>
      <c r="H53" s="8">
        <v>2975673</v>
      </c>
    </row>
    <row r="54" spans="1:8">
      <c r="A54" s="10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>
      <c r="A55" s="10" t="s">
        <v>89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541507</v>
      </c>
      <c r="F56" s="8">
        <v>0</v>
      </c>
      <c r="G56" s="8">
        <v>0</v>
      </c>
      <c r="H56" s="8">
        <v>541507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>
      <c r="A58" s="8" t="s">
        <v>22</v>
      </c>
    </row>
    <row r="59" spans="1:8">
      <c r="A59" s="9" t="s">
        <v>86</v>
      </c>
      <c r="B59" s="9">
        <v>7861647</v>
      </c>
      <c r="C59" s="9">
        <v>3830676</v>
      </c>
      <c r="D59" s="9">
        <v>1967336</v>
      </c>
      <c r="E59" s="9">
        <v>541507</v>
      </c>
      <c r="F59" s="9">
        <v>0</v>
      </c>
      <c r="G59" s="9">
        <v>0</v>
      </c>
      <c r="H59" s="9">
        <v>14201165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2504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2504</v>
      </c>
    </row>
    <row r="63" spans="1:8">
      <c r="A63" s="10" t="s">
        <v>99</v>
      </c>
      <c r="B63" s="8">
        <v>1385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1385</v>
      </c>
    </row>
    <row r="64" spans="1:8">
      <c r="A64" s="10" t="s">
        <v>98</v>
      </c>
      <c r="B64" s="8">
        <v>1302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1302</v>
      </c>
    </row>
    <row r="65" spans="1:8">
      <c r="A65" s="10" t="s">
        <v>97</v>
      </c>
      <c r="B65" s="8">
        <v>0</v>
      </c>
      <c r="C65" s="8">
        <v>4</v>
      </c>
      <c r="D65" s="8">
        <v>15</v>
      </c>
      <c r="E65" s="8">
        <v>0</v>
      </c>
      <c r="F65" s="8">
        <v>0</v>
      </c>
      <c r="G65" s="8">
        <v>0</v>
      </c>
      <c r="H65" s="8">
        <v>19</v>
      </c>
    </row>
    <row r="66" spans="1:8">
      <c r="A66" s="10" t="s">
        <v>96</v>
      </c>
      <c r="B66" s="8">
        <v>0</v>
      </c>
      <c r="C66" s="8">
        <v>52</v>
      </c>
      <c r="D66" s="8">
        <v>0</v>
      </c>
      <c r="E66" s="8">
        <v>0</v>
      </c>
      <c r="F66" s="8">
        <v>0</v>
      </c>
      <c r="G66" s="8">
        <v>0</v>
      </c>
      <c r="H66" s="8">
        <v>52</v>
      </c>
    </row>
    <row r="67" spans="1:8">
      <c r="A67" s="10" t="s">
        <v>95</v>
      </c>
      <c r="B67" s="8">
        <v>0</v>
      </c>
      <c r="C67" s="8">
        <v>23</v>
      </c>
      <c r="D67" s="8">
        <v>0</v>
      </c>
      <c r="E67" s="8">
        <v>0</v>
      </c>
      <c r="F67" s="8">
        <v>0</v>
      </c>
      <c r="G67" s="8">
        <v>0</v>
      </c>
      <c r="H67" s="8">
        <v>23</v>
      </c>
    </row>
    <row r="68" spans="1:8">
      <c r="A68" s="10" t="s">
        <v>94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  <c r="H68" s="8">
        <v>2</v>
      </c>
    </row>
    <row r="69" spans="1:8">
      <c r="A69" s="10" t="s">
        <v>93</v>
      </c>
      <c r="B69" s="8">
        <v>0</v>
      </c>
      <c r="C69" s="8">
        <v>3</v>
      </c>
      <c r="D69" s="8">
        <v>7</v>
      </c>
      <c r="E69" s="8">
        <v>0</v>
      </c>
      <c r="F69" s="8">
        <v>0</v>
      </c>
      <c r="G69" s="8">
        <v>0</v>
      </c>
      <c r="H69" s="8">
        <v>11</v>
      </c>
    </row>
    <row r="70" spans="1:8">
      <c r="A70" s="10" t="s">
        <v>92</v>
      </c>
      <c r="B70" s="8">
        <v>1437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1437</v>
      </c>
    </row>
    <row r="71" spans="1:8">
      <c r="A71" s="10" t="s">
        <v>91</v>
      </c>
      <c r="B71" s="8">
        <v>0</v>
      </c>
      <c r="C71" s="8">
        <v>47</v>
      </c>
      <c r="D71" s="8">
        <v>103</v>
      </c>
      <c r="E71" s="8">
        <v>0</v>
      </c>
      <c r="F71" s="8">
        <v>0</v>
      </c>
      <c r="G71" s="8">
        <v>0</v>
      </c>
      <c r="H71" s="8">
        <v>149</v>
      </c>
    </row>
    <row r="72" spans="1:8">
      <c r="A72" s="10" t="s">
        <v>90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46</v>
      </c>
      <c r="F74" s="8">
        <v>0</v>
      </c>
      <c r="G74" s="8">
        <v>0</v>
      </c>
      <c r="H74" s="8">
        <v>46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</row>
    <row r="76" spans="1:8">
      <c r="A76" s="8" t="s">
        <v>23</v>
      </c>
    </row>
    <row r="77" spans="1:8">
      <c r="A77" s="9" t="s">
        <v>86</v>
      </c>
      <c r="B77" s="9">
        <v>6628</v>
      </c>
      <c r="C77" s="9">
        <v>130</v>
      </c>
      <c r="D77" s="9">
        <v>126</v>
      </c>
      <c r="E77" s="9">
        <v>46</v>
      </c>
      <c r="F77" s="9">
        <v>0</v>
      </c>
      <c r="G77" s="9">
        <v>0</v>
      </c>
      <c r="H77" s="9">
        <v>6930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29674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29674</v>
      </c>
    </row>
    <row r="81" spans="1:8">
      <c r="A81" s="10" t="s">
        <v>99</v>
      </c>
      <c r="B81" s="8">
        <v>16417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16417</v>
      </c>
    </row>
    <row r="82" spans="1:8">
      <c r="A82" s="10" t="s">
        <v>98</v>
      </c>
      <c r="B82" s="8">
        <v>15425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15425</v>
      </c>
    </row>
    <row r="83" spans="1:8">
      <c r="A83" s="10" t="s">
        <v>97</v>
      </c>
      <c r="B83" s="8">
        <v>0</v>
      </c>
      <c r="C83" s="8">
        <v>1095</v>
      </c>
      <c r="D83" s="8">
        <v>2360</v>
      </c>
      <c r="E83" s="8">
        <v>0</v>
      </c>
      <c r="F83" s="8">
        <v>0</v>
      </c>
      <c r="G83" s="8">
        <v>0</v>
      </c>
      <c r="H83" s="8">
        <v>3456</v>
      </c>
    </row>
    <row r="84" spans="1:8">
      <c r="A84" s="10" t="s">
        <v>96</v>
      </c>
      <c r="B84" s="8">
        <v>0</v>
      </c>
      <c r="C84" s="8">
        <v>15493</v>
      </c>
      <c r="D84" s="8">
        <v>0</v>
      </c>
      <c r="E84" s="8">
        <v>0</v>
      </c>
      <c r="F84" s="8">
        <v>0</v>
      </c>
      <c r="G84" s="8">
        <v>0</v>
      </c>
      <c r="H84" s="8">
        <v>15493</v>
      </c>
    </row>
    <row r="85" spans="1:8">
      <c r="A85" s="10" t="s">
        <v>95</v>
      </c>
      <c r="B85" s="8">
        <v>0</v>
      </c>
      <c r="C85" s="8">
        <v>6783</v>
      </c>
      <c r="D85" s="8">
        <v>0</v>
      </c>
      <c r="E85" s="8">
        <v>0</v>
      </c>
      <c r="F85" s="8">
        <v>0</v>
      </c>
      <c r="G85" s="8">
        <v>0</v>
      </c>
      <c r="H85" s="8">
        <v>6783</v>
      </c>
    </row>
    <row r="86" spans="1:8">
      <c r="A86" s="10" t="s">
        <v>94</v>
      </c>
      <c r="B86" s="8">
        <v>0</v>
      </c>
      <c r="C86" s="8">
        <v>154</v>
      </c>
      <c r="D86" s="8">
        <v>179</v>
      </c>
      <c r="E86" s="8">
        <v>0</v>
      </c>
      <c r="F86" s="8">
        <v>0</v>
      </c>
      <c r="G86" s="8">
        <v>0</v>
      </c>
      <c r="H86" s="8">
        <v>333</v>
      </c>
    </row>
    <row r="87" spans="1:8">
      <c r="A87" s="10" t="s">
        <v>93</v>
      </c>
      <c r="B87" s="8">
        <v>0</v>
      </c>
      <c r="C87" s="8">
        <v>989</v>
      </c>
      <c r="D87" s="8">
        <v>1148</v>
      </c>
      <c r="E87" s="8">
        <v>0</v>
      </c>
      <c r="F87" s="8">
        <v>0</v>
      </c>
      <c r="G87" s="8">
        <v>0</v>
      </c>
      <c r="H87" s="8">
        <v>2136</v>
      </c>
    </row>
    <row r="88" spans="1:8">
      <c r="A88" s="10" t="s">
        <v>92</v>
      </c>
      <c r="B88" s="8">
        <v>17036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17036</v>
      </c>
    </row>
    <row r="89" spans="1:8">
      <c r="A89" s="10" t="s">
        <v>91</v>
      </c>
      <c r="B89" s="8">
        <v>0</v>
      </c>
      <c r="C89" s="8">
        <v>13762</v>
      </c>
      <c r="D89" s="8">
        <v>15971</v>
      </c>
      <c r="E89" s="8">
        <v>0</v>
      </c>
      <c r="F89" s="8">
        <v>0</v>
      </c>
      <c r="G89" s="8">
        <v>0</v>
      </c>
      <c r="H89" s="8">
        <v>29733</v>
      </c>
    </row>
    <row r="90" spans="1:8">
      <c r="A90" s="10" t="s">
        <v>90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46</v>
      </c>
      <c r="F92" s="8">
        <v>0</v>
      </c>
      <c r="G92" s="8">
        <v>0</v>
      </c>
      <c r="H92" s="8">
        <v>46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>
      <c r="A94" s="8" t="s">
        <v>24</v>
      </c>
    </row>
    <row r="95" spans="1:8">
      <c r="A95" s="9" t="s">
        <v>86</v>
      </c>
      <c r="B95" s="11">
        <v>78553</v>
      </c>
      <c r="C95" s="11">
        <v>38276</v>
      </c>
      <c r="D95" s="11">
        <v>19658</v>
      </c>
      <c r="E95" s="11">
        <v>46</v>
      </c>
      <c r="F95" s="11">
        <v>0</v>
      </c>
      <c r="G95" s="11">
        <v>0</v>
      </c>
      <c r="H95" s="11">
        <v>136533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130288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130288</v>
      </c>
    </row>
    <row r="99" spans="1:8">
      <c r="A99" s="10" t="s">
        <v>99</v>
      </c>
      <c r="B99" s="8">
        <v>72083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72083</v>
      </c>
    </row>
    <row r="100" spans="1:8">
      <c r="A100" s="10" t="s">
        <v>98</v>
      </c>
      <c r="B100" s="8">
        <v>67727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67727</v>
      </c>
    </row>
    <row r="101" spans="1:8">
      <c r="A101" s="10" t="s">
        <v>97</v>
      </c>
      <c r="B101" s="8">
        <v>0</v>
      </c>
      <c r="C101" s="8">
        <v>4809</v>
      </c>
      <c r="D101" s="8">
        <v>10364</v>
      </c>
      <c r="E101" s="8">
        <v>0</v>
      </c>
      <c r="F101" s="8">
        <v>0</v>
      </c>
      <c r="G101" s="8">
        <v>0</v>
      </c>
      <c r="H101" s="8">
        <v>15172</v>
      </c>
    </row>
    <row r="102" spans="1:8">
      <c r="A102" s="10" t="s">
        <v>96</v>
      </c>
      <c r="B102" s="8">
        <v>0</v>
      </c>
      <c r="C102" s="8">
        <v>68023</v>
      </c>
      <c r="D102" s="8">
        <v>0</v>
      </c>
      <c r="E102" s="8">
        <v>0</v>
      </c>
      <c r="F102" s="8">
        <v>0</v>
      </c>
      <c r="G102" s="8">
        <v>0</v>
      </c>
      <c r="H102" s="8">
        <v>68023</v>
      </c>
    </row>
    <row r="103" spans="1:8">
      <c r="A103" s="10" t="s">
        <v>95</v>
      </c>
      <c r="B103" s="8">
        <v>0</v>
      </c>
      <c r="C103" s="8">
        <v>29780</v>
      </c>
      <c r="D103" s="8">
        <v>0</v>
      </c>
      <c r="E103" s="8">
        <v>0</v>
      </c>
      <c r="F103" s="8">
        <v>0</v>
      </c>
      <c r="G103" s="8">
        <v>0</v>
      </c>
      <c r="H103" s="8">
        <v>29780</v>
      </c>
    </row>
    <row r="104" spans="1:8">
      <c r="A104" s="10" t="s">
        <v>94</v>
      </c>
      <c r="B104" s="8">
        <v>0</v>
      </c>
      <c r="C104" s="8">
        <v>677</v>
      </c>
      <c r="D104" s="8">
        <v>785</v>
      </c>
      <c r="E104" s="8">
        <v>0</v>
      </c>
      <c r="F104" s="8">
        <v>0</v>
      </c>
      <c r="G104" s="8">
        <v>0</v>
      </c>
      <c r="H104" s="8">
        <v>1462</v>
      </c>
    </row>
    <row r="105" spans="1:8">
      <c r="A105" s="10" t="s">
        <v>93</v>
      </c>
      <c r="B105" s="8">
        <v>0</v>
      </c>
      <c r="C105" s="8">
        <v>4342</v>
      </c>
      <c r="D105" s="8">
        <v>5039</v>
      </c>
      <c r="E105" s="8">
        <v>0</v>
      </c>
      <c r="F105" s="8">
        <v>0</v>
      </c>
      <c r="G105" s="8">
        <v>0</v>
      </c>
      <c r="H105" s="8">
        <v>9380</v>
      </c>
    </row>
    <row r="106" spans="1:8">
      <c r="A106" s="10" t="s">
        <v>92</v>
      </c>
      <c r="B106" s="8">
        <v>74800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74800</v>
      </c>
    </row>
    <row r="107" spans="1:8">
      <c r="A107" s="10" t="s">
        <v>91</v>
      </c>
      <c r="B107" s="8">
        <v>0</v>
      </c>
      <c r="C107" s="8">
        <v>60424</v>
      </c>
      <c r="D107" s="8">
        <v>70121</v>
      </c>
      <c r="E107" s="8">
        <v>0</v>
      </c>
      <c r="F107" s="8">
        <v>0</v>
      </c>
      <c r="G107" s="8">
        <v>0</v>
      </c>
      <c r="H107" s="8">
        <v>130546</v>
      </c>
    </row>
    <row r="108" spans="1:8">
      <c r="A108" s="10" t="s">
        <v>90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46</v>
      </c>
      <c r="F110" s="8">
        <v>0</v>
      </c>
      <c r="G110" s="8">
        <v>0</v>
      </c>
      <c r="H110" s="8">
        <v>46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</row>
    <row r="112" spans="1:8">
      <c r="A112" s="8" t="s">
        <v>25</v>
      </c>
    </row>
    <row r="113" spans="1:8">
      <c r="A113" s="9" t="s">
        <v>86</v>
      </c>
      <c r="B113" s="9">
        <v>344898</v>
      </c>
      <c r="C113" s="9">
        <v>168056</v>
      </c>
      <c r="D113" s="9">
        <v>86309</v>
      </c>
      <c r="E113" s="9">
        <v>46</v>
      </c>
      <c r="F113" s="9">
        <v>0</v>
      </c>
      <c r="G113" s="9">
        <v>0</v>
      </c>
      <c r="H113" s="9">
        <v>599309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107105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107105</v>
      </c>
    </row>
    <row r="117" spans="1:8">
      <c r="A117" s="10" t="s">
        <v>99</v>
      </c>
      <c r="B117" s="8">
        <v>59257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59257</v>
      </c>
    </row>
    <row r="118" spans="1:8">
      <c r="A118" s="10" t="s">
        <v>98</v>
      </c>
      <c r="B118" s="8">
        <v>55676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55676</v>
      </c>
    </row>
    <row r="119" spans="1:8">
      <c r="A119" s="10" t="s">
        <v>97</v>
      </c>
      <c r="B119" s="8">
        <v>0</v>
      </c>
      <c r="C119" s="8">
        <v>3953</v>
      </c>
      <c r="D119" s="8">
        <v>8520</v>
      </c>
      <c r="E119" s="8">
        <v>0</v>
      </c>
      <c r="F119" s="8">
        <v>0</v>
      </c>
      <c r="G119" s="8">
        <v>0</v>
      </c>
      <c r="H119" s="8">
        <v>12473</v>
      </c>
    </row>
    <row r="120" spans="1:8">
      <c r="A120" s="10" t="s">
        <v>96</v>
      </c>
      <c r="B120" s="8">
        <v>0</v>
      </c>
      <c r="C120" s="8">
        <v>55920</v>
      </c>
      <c r="D120" s="8">
        <v>0</v>
      </c>
      <c r="E120" s="8">
        <v>0</v>
      </c>
      <c r="F120" s="8">
        <v>0</v>
      </c>
      <c r="G120" s="8">
        <v>0</v>
      </c>
      <c r="H120" s="8">
        <v>55920</v>
      </c>
    </row>
    <row r="121" spans="1:8">
      <c r="A121" s="10" t="s">
        <v>95</v>
      </c>
      <c r="B121" s="8">
        <v>0</v>
      </c>
      <c r="C121" s="8">
        <v>24481</v>
      </c>
      <c r="D121" s="8">
        <v>0</v>
      </c>
      <c r="E121" s="8">
        <v>0</v>
      </c>
      <c r="F121" s="8">
        <v>0</v>
      </c>
      <c r="G121" s="8">
        <v>0</v>
      </c>
      <c r="H121" s="8">
        <v>24481</v>
      </c>
    </row>
    <row r="122" spans="1:8">
      <c r="A122" s="10" t="s">
        <v>94</v>
      </c>
      <c r="B122" s="8">
        <v>0</v>
      </c>
      <c r="C122" s="8">
        <v>556</v>
      </c>
      <c r="D122" s="8">
        <v>646</v>
      </c>
      <c r="E122" s="8">
        <v>0</v>
      </c>
      <c r="F122" s="8">
        <v>0</v>
      </c>
      <c r="G122" s="8">
        <v>0</v>
      </c>
      <c r="H122" s="8">
        <v>1202</v>
      </c>
    </row>
    <row r="123" spans="1:8">
      <c r="A123" s="10" t="s">
        <v>93</v>
      </c>
      <c r="B123" s="8">
        <v>0</v>
      </c>
      <c r="C123" s="8">
        <v>3569</v>
      </c>
      <c r="D123" s="8">
        <v>4142</v>
      </c>
      <c r="E123" s="8">
        <v>0</v>
      </c>
      <c r="F123" s="8">
        <v>0</v>
      </c>
      <c r="G123" s="8">
        <v>0</v>
      </c>
      <c r="H123" s="8">
        <v>7711</v>
      </c>
    </row>
    <row r="124" spans="1:8">
      <c r="A124" s="10" t="s">
        <v>92</v>
      </c>
      <c r="B124" s="8">
        <v>61491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61491</v>
      </c>
    </row>
    <row r="125" spans="1:8">
      <c r="A125" s="10" t="s">
        <v>91</v>
      </c>
      <c r="B125" s="8">
        <v>0</v>
      </c>
      <c r="C125" s="8">
        <v>49673</v>
      </c>
      <c r="D125" s="8">
        <v>57644</v>
      </c>
      <c r="E125" s="8">
        <v>0</v>
      </c>
      <c r="F125" s="8">
        <v>0</v>
      </c>
      <c r="G125" s="8">
        <v>0</v>
      </c>
      <c r="H125" s="8">
        <v>107317</v>
      </c>
    </row>
    <row r="126" spans="1:8">
      <c r="A126" s="10" t="s">
        <v>90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46</v>
      </c>
      <c r="F128" s="8">
        <v>0</v>
      </c>
      <c r="G128" s="8">
        <v>0</v>
      </c>
      <c r="H128" s="8">
        <v>46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</row>
    <row r="130" spans="1:8">
      <c r="A130" s="8" t="s">
        <v>26</v>
      </c>
    </row>
    <row r="131" spans="1:8">
      <c r="A131" s="9" t="s">
        <v>86</v>
      </c>
      <c r="B131" s="9">
        <v>283529</v>
      </c>
      <c r="C131" s="9">
        <v>138153</v>
      </c>
      <c r="D131" s="9">
        <v>70952</v>
      </c>
      <c r="E131" s="9">
        <v>46</v>
      </c>
      <c r="F131" s="9">
        <v>0</v>
      </c>
      <c r="G131" s="9">
        <v>0</v>
      </c>
      <c r="H131" s="9">
        <v>492679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15996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15996</v>
      </c>
    </row>
    <row r="135" spans="1:8">
      <c r="A135" s="10" t="s">
        <v>99</v>
      </c>
      <c r="B135" s="8">
        <v>8850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8850</v>
      </c>
    </row>
    <row r="136" spans="1:8">
      <c r="A136" s="10" t="s">
        <v>98</v>
      </c>
      <c r="B136" s="8">
        <v>8315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8315</v>
      </c>
    </row>
    <row r="137" spans="1:8">
      <c r="A137" s="10" t="s">
        <v>97</v>
      </c>
      <c r="B137" s="8">
        <v>0</v>
      </c>
      <c r="C137" s="8">
        <v>590</v>
      </c>
      <c r="D137" s="8">
        <v>1272</v>
      </c>
      <c r="E137" s="8">
        <v>0</v>
      </c>
      <c r="F137" s="8">
        <v>0</v>
      </c>
      <c r="G137" s="8">
        <v>0</v>
      </c>
      <c r="H137" s="8">
        <v>1863</v>
      </c>
    </row>
    <row r="138" spans="1:8">
      <c r="A138" s="10" t="s">
        <v>96</v>
      </c>
      <c r="B138" s="8">
        <v>0</v>
      </c>
      <c r="C138" s="8">
        <v>8352</v>
      </c>
      <c r="D138" s="8">
        <v>0</v>
      </c>
      <c r="E138" s="8">
        <v>0</v>
      </c>
      <c r="F138" s="8">
        <v>0</v>
      </c>
      <c r="G138" s="8">
        <v>0</v>
      </c>
      <c r="H138" s="8">
        <v>8352</v>
      </c>
    </row>
    <row r="139" spans="1:8">
      <c r="A139" s="10" t="s">
        <v>95</v>
      </c>
      <c r="B139" s="8">
        <v>0</v>
      </c>
      <c r="C139" s="8">
        <v>3656</v>
      </c>
      <c r="D139" s="8">
        <v>0</v>
      </c>
      <c r="E139" s="8">
        <v>0</v>
      </c>
      <c r="F139" s="8">
        <v>0</v>
      </c>
      <c r="G139" s="8">
        <v>0</v>
      </c>
      <c r="H139" s="8">
        <v>3656</v>
      </c>
    </row>
    <row r="140" spans="1:8">
      <c r="A140" s="10" t="s">
        <v>94</v>
      </c>
      <c r="B140" s="8">
        <v>0</v>
      </c>
      <c r="C140" s="8">
        <v>83</v>
      </c>
      <c r="D140" s="8">
        <v>96</v>
      </c>
      <c r="E140" s="8">
        <v>0</v>
      </c>
      <c r="F140" s="8">
        <v>0</v>
      </c>
      <c r="G140" s="8">
        <v>0</v>
      </c>
      <c r="H140" s="8">
        <v>180</v>
      </c>
    </row>
    <row r="141" spans="1:8">
      <c r="A141" s="10" t="s">
        <v>93</v>
      </c>
      <c r="B141" s="8">
        <v>0</v>
      </c>
      <c r="C141" s="8">
        <v>533</v>
      </c>
      <c r="D141" s="8">
        <v>619</v>
      </c>
      <c r="E141" s="8">
        <v>0</v>
      </c>
      <c r="F141" s="8">
        <v>0</v>
      </c>
      <c r="G141" s="8">
        <v>0</v>
      </c>
      <c r="H141" s="8">
        <v>1152</v>
      </c>
    </row>
    <row r="142" spans="1:8">
      <c r="A142" s="10" t="s">
        <v>92</v>
      </c>
      <c r="B142" s="8">
        <v>9184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9184</v>
      </c>
    </row>
    <row r="143" spans="1:8">
      <c r="A143" s="10" t="s">
        <v>91</v>
      </c>
      <c r="B143" s="8">
        <v>0</v>
      </c>
      <c r="C143" s="8">
        <v>7419</v>
      </c>
      <c r="D143" s="8">
        <v>8609</v>
      </c>
      <c r="E143" s="8">
        <v>0</v>
      </c>
      <c r="F143" s="8">
        <v>0</v>
      </c>
      <c r="G143" s="8">
        <v>0</v>
      </c>
      <c r="H143" s="8">
        <v>16028</v>
      </c>
    </row>
    <row r="144" spans="1:8">
      <c r="A144" s="10" t="s">
        <v>90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46</v>
      </c>
      <c r="F146" s="8">
        <v>0</v>
      </c>
      <c r="G146" s="8">
        <v>0</v>
      </c>
      <c r="H146" s="8">
        <v>46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</row>
    <row r="148" spans="1:8">
      <c r="A148" s="8" t="s">
        <v>27</v>
      </c>
    </row>
    <row r="149" spans="1:8">
      <c r="A149" s="9" t="s">
        <v>86</v>
      </c>
      <c r="B149" s="9">
        <v>42345</v>
      </c>
      <c r="C149" s="9">
        <v>20633</v>
      </c>
      <c r="D149" s="9">
        <v>10597</v>
      </c>
      <c r="E149" s="9">
        <v>46</v>
      </c>
      <c r="F149" s="9">
        <v>0</v>
      </c>
      <c r="G149" s="9">
        <v>0</v>
      </c>
      <c r="H149" s="9">
        <v>73621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13">
        <v>38855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38855</v>
      </c>
    </row>
    <row r="153" spans="1:8">
      <c r="A153" s="10" t="s">
        <v>99</v>
      </c>
      <c r="B153" s="8">
        <v>21497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21497</v>
      </c>
    </row>
    <row r="154" spans="1:8">
      <c r="A154" s="10" t="s">
        <v>98</v>
      </c>
      <c r="B154" s="8">
        <v>20198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20198</v>
      </c>
    </row>
    <row r="155" spans="1:8">
      <c r="A155" s="10" t="s">
        <v>97</v>
      </c>
      <c r="B155" s="8">
        <v>0</v>
      </c>
      <c r="C155" s="8">
        <v>1434</v>
      </c>
      <c r="D155" s="8">
        <v>3091</v>
      </c>
      <c r="E155" s="8">
        <v>0</v>
      </c>
      <c r="F155" s="8">
        <v>0</v>
      </c>
      <c r="G155" s="8">
        <v>0</v>
      </c>
      <c r="H155" s="8">
        <v>4525</v>
      </c>
    </row>
    <row r="156" spans="1:8">
      <c r="A156" s="10" t="s">
        <v>96</v>
      </c>
      <c r="B156" s="8">
        <v>0</v>
      </c>
      <c r="C156" s="8">
        <v>20286</v>
      </c>
      <c r="D156" s="8">
        <v>0</v>
      </c>
      <c r="E156" s="8">
        <v>0</v>
      </c>
      <c r="F156" s="8">
        <v>0</v>
      </c>
      <c r="G156" s="8">
        <v>0</v>
      </c>
      <c r="H156" s="8">
        <v>20286</v>
      </c>
    </row>
    <row r="157" spans="1:8">
      <c r="A157" s="10" t="s">
        <v>95</v>
      </c>
      <c r="B157" s="8">
        <v>0</v>
      </c>
      <c r="C157" s="8">
        <v>8881</v>
      </c>
      <c r="D157" s="8">
        <v>0</v>
      </c>
      <c r="E157" s="8">
        <v>0</v>
      </c>
      <c r="F157" s="8">
        <v>0</v>
      </c>
      <c r="G157" s="8">
        <v>0</v>
      </c>
      <c r="H157" s="8">
        <v>8881</v>
      </c>
    </row>
    <row r="158" spans="1:8">
      <c r="A158" s="10" t="s">
        <v>94</v>
      </c>
      <c r="B158" s="8">
        <v>0</v>
      </c>
      <c r="C158" s="8">
        <v>202</v>
      </c>
      <c r="D158" s="8">
        <v>234</v>
      </c>
      <c r="E158" s="8">
        <v>0</v>
      </c>
      <c r="F158" s="8">
        <v>0</v>
      </c>
      <c r="G158" s="8">
        <v>0</v>
      </c>
      <c r="H158" s="8">
        <v>436</v>
      </c>
    </row>
    <row r="159" spans="1:8">
      <c r="A159" s="10" t="s">
        <v>93</v>
      </c>
      <c r="B159" s="8">
        <v>0</v>
      </c>
      <c r="C159" s="8">
        <v>1295</v>
      </c>
      <c r="D159" s="8">
        <v>1503</v>
      </c>
      <c r="E159" s="8">
        <v>0</v>
      </c>
      <c r="F159" s="8">
        <v>0</v>
      </c>
      <c r="G159" s="8">
        <v>0</v>
      </c>
      <c r="H159" s="8">
        <v>2797</v>
      </c>
    </row>
    <row r="160" spans="1:8">
      <c r="A160" s="10" t="s">
        <v>92</v>
      </c>
      <c r="B160" s="8">
        <v>22307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22307</v>
      </c>
    </row>
    <row r="161" spans="1:8">
      <c r="A161" s="10" t="s">
        <v>91</v>
      </c>
      <c r="B161" s="8">
        <v>0</v>
      </c>
      <c r="C161" s="8">
        <v>18020</v>
      </c>
      <c r="D161" s="8">
        <v>20912</v>
      </c>
      <c r="E161" s="8">
        <v>0</v>
      </c>
      <c r="F161" s="8">
        <v>0</v>
      </c>
      <c r="G161" s="8">
        <v>0</v>
      </c>
      <c r="H161" s="8">
        <v>38931</v>
      </c>
    </row>
    <row r="162" spans="1:8">
      <c r="A162" s="10" t="s">
        <v>90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46</v>
      </c>
      <c r="F164" s="8">
        <v>0</v>
      </c>
      <c r="G164" s="8">
        <v>0</v>
      </c>
      <c r="H164" s="8">
        <v>46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</row>
    <row r="166" spans="1:8">
      <c r="A166" s="8" t="s">
        <v>28</v>
      </c>
    </row>
    <row r="167" spans="1:8">
      <c r="A167" s="9" t="s">
        <v>86</v>
      </c>
      <c r="B167" s="9">
        <v>102856</v>
      </c>
      <c r="C167" s="9">
        <v>50118</v>
      </c>
      <c r="D167" s="9">
        <v>25739</v>
      </c>
      <c r="E167" s="9">
        <v>46</v>
      </c>
      <c r="F167" s="9">
        <v>0</v>
      </c>
      <c r="G167" s="9">
        <v>0</v>
      </c>
      <c r="H167" s="9">
        <v>178759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33940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33940</v>
      </c>
    </row>
    <row r="171" spans="1:8">
      <c r="A171" s="10" t="s">
        <v>99</v>
      </c>
      <c r="B171" s="8">
        <v>18777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18777</v>
      </c>
    </row>
    <row r="172" spans="1:8">
      <c r="A172" s="10" t="s">
        <v>98</v>
      </c>
      <c r="B172" s="8">
        <v>17643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17643</v>
      </c>
    </row>
    <row r="173" spans="1:8">
      <c r="A173" s="10" t="s">
        <v>97</v>
      </c>
      <c r="B173" s="8">
        <v>0</v>
      </c>
      <c r="C173" s="8">
        <v>1253</v>
      </c>
      <c r="D173" s="8">
        <v>2700</v>
      </c>
      <c r="E173" s="8">
        <v>0</v>
      </c>
      <c r="F173" s="8">
        <v>0</v>
      </c>
      <c r="G173" s="8">
        <v>0</v>
      </c>
      <c r="H173" s="8">
        <v>3952</v>
      </c>
    </row>
    <row r="174" spans="1:8">
      <c r="A174" s="10" t="s">
        <v>96</v>
      </c>
      <c r="B174" s="8">
        <v>0</v>
      </c>
      <c r="C174" s="8">
        <v>17720</v>
      </c>
      <c r="D174" s="8">
        <v>0</v>
      </c>
      <c r="E174" s="8">
        <v>0</v>
      </c>
      <c r="F174" s="8">
        <v>0</v>
      </c>
      <c r="G174" s="8">
        <v>0</v>
      </c>
      <c r="H174" s="8">
        <v>17720</v>
      </c>
    </row>
    <row r="175" spans="1:8">
      <c r="A175" s="10" t="s">
        <v>95</v>
      </c>
      <c r="B175" s="8">
        <v>0</v>
      </c>
      <c r="C175" s="8">
        <v>7758</v>
      </c>
      <c r="D175" s="8">
        <v>0</v>
      </c>
      <c r="E175" s="8">
        <v>0</v>
      </c>
      <c r="F175" s="8">
        <v>0</v>
      </c>
      <c r="G175" s="8">
        <v>0</v>
      </c>
      <c r="H175" s="8">
        <v>7758</v>
      </c>
    </row>
    <row r="176" spans="1:8">
      <c r="A176" s="10" t="s">
        <v>94</v>
      </c>
      <c r="B176" s="8">
        <v>0</v>
      </c>
      <c r="C176" s="8">
        <v>176</v>
      </c>
      <c r="D176" s="8">
        <v>205</v>
      </c>
      <c r="E176" s="8">
        <v>0</v>
      </c>
      <c r="F176" s="8">
        <v>0</v>
      </c>
      <c r="G176" s="8">
        <v>0</v>
      </c>
      <c r="H176" s="8">
        <v>381</v>
      </c>
    </row>
    <row r="177" spans="1:8">
      <c r="A177" s="10" t="s">
        <v>93</v>
      </c>
      <c r="B177" s="8">
        <v>0</v>
      </c>
      <c r="C177" s="8">
        <v>1131</v>
      </c>
      <c r="D177" s="8">
        <v>1313</v>
      </c>
      <c r="E177" s="8">
        <v>0</v>
      </c>
      <c r="F177" s="8">
        <v>0</v>
      </c>
      <c r="G177" s="8">
        <v>0</v>
      </c>
      <c r="H177" s="8">
        <v>2444</v>
      </c>
    </row>
    <row r="178" spans="1:8">
      <c r="A178" s="10" t="s">
        <v>92</v>
      </c>
      <c r="B178" s="8">
        <v>19485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19485</v>
      </c>
    </row>
    <row r="179" spans="1:8">
      <c r="A179" s="10" t="s">
        <v>91</v>
      </c>
      <c r="B179" s="8">
        <v>0</v>
      </c>
      <c r="C179" s="8">
        <v>15740</v>
      </c>
      <c r="D179" s="8">
        <v>18266</v>
      </c>
      <c r="E179" s="8">
        <v>0</v>
      </c>
      <c r="F179" s="8">
        <v>0</v>
      </c>
      <c r="G179" s="8">
        <v>0</v>
      </c>
      <c r="H179" s="8">
        <v>34007</v>
      </c>
    </row>
    <row r="180" spans="1:8">
      <c r="A180" s="10" t="s">
        <v>90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46</v>
      </c>
      <c r="F182" s="8">
        <v>0</v>
      </c>
      <c r="G182" s="8">
        <v>0</v>
      </c>
      <c r="H182" s="8">
        <v>46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</row>
    <row r="184" spans="1:8">
      <c r="A184" s="8" t="s">
        <v>29</v>
      </c>
    </row>
    <row r="185" spans="1:8">
      <c r="A185" s="9" t="s">
        <v>86</v>
      </c>
      <c r="B185" s="9">
        <v>89845</v>
      </c>
      <c r="C185" s="9">
        <v>43778</v>
      </c>
      <c r="D185" s="9">
        <v>22493</v>
      </c>
      <c r="E185" s="9">
        <v>46</v>
      </c>
      <c r="F185" s="9">
        <v>0</v>
      </c>
      <c r="G185" s="9">
        <v>0</v>
      </c>
      <c r="H185" s="9">
        <v>156153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2782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2782</v>
      </c>
    </row>
    <row r="189" spans="1:8">
      <c r="A189" s="10" t="s">
        <v>99</v>
      </c>
      <c r="B189" s="8">
        <v>1539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1539</v>
      </c>
    </row>
    <row r="190" spans="1:8">
      <c r="A190" s="10" t="s">
        <v>98</v>
      </c>
      <c r="B190" s="8">
        <v>1446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1446</v>
      </c>
    </row>
    <row r="191" spans="1:8">
      <c r="A191" s="10" t="s">
        <v>97</v>
      </c>
      <c r="B191" s="8">
        <v>0</v>
      </c>
      <c r="C191" s="8">
        <v>4</v>
      </c>
      <c r="D191" s="8">
        <v>17</v>
      </c>
      <c r="E191" s="8">
        <v>0</v>
      </c>
      <c r="F191" s="8">
        <v>0</v>
      </c>
      <c r="G191" s="8">
        <v>0</v>
      </c>
      <c r="H191" s="8">
        <v>21</v>
      </c>
    </row>
    <row r="192" spans="1:8">
      <c r="A192" s="10" t="s">
        <v>96</v>
      </c>
      <c r="B192" s="8">
        <v>0</v>
      </c>
      <c r="C192" s="8">
        <v>58</v>
      </c>
      <c r="D192" s="8">
        <v>0</v>
      </c>
      <c r="E192" s="8">
        <v>0</v>
      </c>
      <c r="F192" s="8">
        <v>0</v>
      </c>
      <c r="G192" s="8">
        <v>0</v>
      </c>
      <c r="H192" s="8">
        <v>58</v>
      </c>
    </row>
    <row r="193" spans="1:8">
      <c r="A193" s="10" t="s">
        <v>95</v>
      </c>
      <c r="B193" s="8">
        <v>0</v>
      </c>
      <c r="C193" s="8">
        <v>26</v>
      </c>
      <c r="D193" s="8">
        <v>0</v>
      </c>
      <c r="E193" s="8">
        <v>0</v>
      </c>
      <c r="F193" s="8">
        <v>0</v>
      </c>
      <c r="G193" s="8">
        <v>0</v>
      </c>
      <c r="H193" s="8">
        <v>26</v>
      </c>
    </row>
    <row r="194" spans="1:8">
      <c r="A194" s="10" t="s">
        <v>94</v>
      </c>
      <c r="B194" s="8">
        <v>0</v>
      </c>
      <c r="C194" s="8">
        <v>1</v>
      </c>
      <c r="D194" s="8">
        <v>1</v>
      </c>
      <c r="E194" s="8">
        <v>0</v>
      </c>
      <c r="F194" s="8">
        <v>0</v>
      </c>
      <c r="G194" s="8">
        <v>0</v>
      </c>
      <c r="H194" s="8">
        <v>2</v>
      </c>
    </row>
    <row r="195" spans="1:8">
      <c r="A195" s="10" t="s">
        <v>93</v>
      </c>
      <c r="B195" s="8">
        <v>0</v>
      </c>
      <c r="C195" s="8">
        <v>4</v>
      </c>
      <c r="D195" s="8">
        <v>8</v>
      </c>
      <c r="E195" s="8">
        <v>0</v>
      </c>
      <c r="F195" s="8">
        <v>0</v>
      </c>
      <c r="G195" s="8">
        <v>0</v>
      </c>
      <c r="H195" s="8">
        <v>12</v>
      </c>
    </row>
    <row r="196" spans="1:8">
      <c r="A196" s="10" t="s">
        <v>92</v>
      </c>
      <c r="B196" s="8">
        <v>1597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1597</v>
      </c>
    </row>
    <row r="197" spans="1:8">
      <c r="A197" s="10" t="s">
        <v>91</v>
      </c>
      <c r="B197" s="8">
        <v>0</v>
      </c>
      <c r="C197" s="8">
        <v>52</v>
      </c>
      <c r="D197" s="8">
        <v>114</v>
      </c>
      <c r="E197" s="8">
        <v>0</v>
      </c>
      <c r="F197" s="8">
        <v>0</v>
      </c>
      <c r="G197" s="8">
        <v>0</v>
      </c>
      <c r="H197" s="8">
        <v>166</v>
      </c>
    </row>
    <row r="198" spans="1:8">
      <c r="A198" s="10" t="s">
        <v>90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46</v>
      </c>
      <c r="F200" s="8">
        <v>0</v>
      </c>
      <c r="G200" s="8">
        <v>0</v>
      </c>
      <c r="H200" s="8">
        <v>46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</row>
    <row r="202" spans="1:8">
      <c r="A202" s="8" t="s">
        <v>30</v>
      </c>
    </row>
    <row r="203" spans="1:8">
      <c r="A203" s="9" t="s">
        <v>86</v>
      </c>
      <c r="B203" s="9">
        <v>7364</v>
      </c>
      <c r="C203" s="9">
        <v>144</v>
      </c>
      <c r="D203" s="9">
        <v>140</v>
      </c>
      <c r="E203" s="9">
        <v>46</v>
      </c>
      <c r="F203" s="9">
        <v>0</v>
      </c>
      <c r="G203" s="9">
        <v>0</v>
      </c>
      <c r="H203" s="9">
        <v>7695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180966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180966</v>
      </c>
    </row>
    <row r="207" spans="1:8">
      <c r="A207" s="10" t="s">
        <v>99</v>
      </c>
      <c r="B207" s="8">
        <v>100121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100121</v>
      </c>
    </row>
    <row r="208" spans="1:8">
      <c r="A208" s="10" t="s">
        <v>98</v>
      </c>
      <c r="B208" s="8">
        <v>94071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94071</v>
      </c>
    </row>
    <row r="209" spans="1:8">
      <c r="A209" s="10" t="s">
        <v>97</v>
      </c>
      <c r="B209" s="8">
        <v>0</v>
      </c>
      <c r="C209" s="8">
        <v>6679</v>
      </c>
      <c r="D209" s="8">
        <v>14395</v>
      </c>
      <c r="E209" s="8">
        <v>0</v>
      </c>
      <c r="F209" s="8">
        <v>0</v>
      </c>
      <c r="G209" s="8">
        <v>0</v>
      </c>
      <c r="H209" s="8">
        <v>21074</v>
      </c>
    </row>
    <row r="210" spans="1:8">
      <c r="A210" s="10" t="s">
        <v>96</v>
      </c>
      <c r="B210" s="8">
        <v>0</v>
      </c>
      <c r="C210" s="8">
        <v>94482</v>
      </c>
      <c r="D210" s="8">
        <v>0</v>
      </c>
      <c r="E210" s="8">
        <v>0</v>
      </c>
      <c r="F210" s="8">
        <v>0</v>
      </c>
      <c r="G210" s="8">
        <v>0</v>
      </c>
      <c r="H210" s="8">
        <v>94482</v>
      </c>
    </row>
    <row r="211" spans="1:8">
      <c r="A211" s="10" t="s">
        <v>95</v>
      </c>
      <c r="B211" s="8">
        <v>0</v>
      </c>
      <c r="C211" s="8">
        <v>41364</v>
      </c>
      <c r="D211" s="8">
        <v>0</v>
      </c>
      <c r="E211" s="8">
        <v>0</v>
      </c>
      <c r="F211" s="8">
        <v>0</v>
      </c>
      <c r="G211" s="8">
        <v>0</v>
      </c>
      <c r="H211" s="8">
        <v>41364</v>
      </c>
    </row>
    <row r="212" spans="1:8">
      <c r="A212" s="10" t="s">
        <v>94</v>
      </c>
      <c r="B212" s="8">
        <v>0</v>
      </c>
      <c r="C212" s="8">
        <v>940</v>
      </c>
      <c r="D212" s="8">
        <v>1091</v>
      </c>
      <c r="E212" s="8">
        <v>0</v>
      </c>
      <c r="F212" s="8">
        <v>0</v>
      </c>
      <c r="G212" s="8">
        <v>0</v>
      </c>
      <c r="H212" s="8">
        <v>2031</v>
      </c>
    </row>
    <row r="213" spans="1:8">
      <c r="A213" s="10" t="s">
        <v>93</v>
      </c>
      <c r="B213" s="8">
        <v>0</v>
      </c>
      <c r="C213" s="8">
        <v>6031</v>
      </c>
      <c r="D213" s="8">
        <v>6998</v>
      </c>
      <c r="E213" s="8">
        <v>0</v>
      </c>
      <c r="F213" s="8">
        <v>0</v>
      </c>
      <c r="G213" s="8">
        <v>0</v>
      </c>
      <c r="H213" s="8">
        <v>13029</v>
      </c>
    </row>
    <row r="214" spans="1:8">
      <c r="A214" s="10" t="s">
        <v>92</v>
      </c>
      <c r="B214" s="8">
        <v>103895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103895</v>
      </c>
    </row>
    <row r="215" spans="1:8">
      <c r="A215" s="10" t="s">
        <v>91</v>
      </c>
      <c r="B215" s="8">
        <v>0</v>
      </c>
      <c r="C215" s="8">
        <v>83928</v>
      </c>
      <c r="D215" s="8">
        <v>97396</v>
      </c>
      <c r="E215" s="8">
        <v>0</v>
      </c>
      <c r="F215" s="8">
        <v>0</v>
      </c>
      <c r="G215" s="8">
        <v>0</v>
      </c>
      <c r="H215" s="8">
        <v>181324</v>
      </c>
    </row>
    <row r="216" spans="1:8">
      <c r="A216" s="10" t="s">
        <v>90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46</v>
      </c>
      <c r="F218" s="8">
        <v>0</v>
      </c>
      <c r="G218" s="8">
        <v>0</v>
      </c>
      <c r="H218" s="8">
        <v>46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</row>
    <row r="220" spans="1:8">
      <c r="A220" s="8" t="s">
        <v>31</v>
      </c>
    </row>
    <row r="221" spans="1:8">
      <c r="A221" s="9" t="s">
        <v>86</v>
      </c>
      <c r="B221" s="9">
        <v>479053</v>
      </c>
      <c r="C221" s="9">
        <v>233424</v>
      </c>
      <c r="D221" s="9">
        <v>119880</v>
      </c>
      <c r="E221" s="9">
        <v>46</v>
      </c>
      <c r="F221" s="9">
        <v>0</v>
      </c>
      <c r="G221" s="9">
        <v>0</v>
      </c>
      <c r="H221" s="9">
        <v>832403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18639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18639</v>
      </c>
    </row>
    <row r="225" spans="1:8">
      <c r="A225" s="10" t="s">
        <v>99</v>
      </c>
      <c r="B225" s="8">
        <v>10312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10312</v>
      </c>
    </row>
    <row r="226" spans="1:8">
      <c r="A226" s="10" t="s">
        <v>98</v>
      </c>
      <c r="B226" s="8">
        <v>9689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9689</v>
      </c>
    </row>
    <row r="227" spans="1:8">
      <c r="A227" s="10" t="s">
        <v>97</v>
      </c>
      <c r="B227" s="8">
        <v>0</v>
      </c>
      <c r="C227" s="8">
        <v>688</v>
      </c>
      <c r="D227" s="8">
        <v>1483</v>
      </c>
      <c r="E227" s="8">
        <v>0</v>
      </c>
      <c r="F227" s="8">
        <v>0</v>
      </c>
      <c r="G227" s="8">
        <v>0</v>
      </c>
      <c r="H227" s="8">
        <v>2171</v>
      </c>
    </row>
    <row r="228" spans="1:8">
      <c r="A228" s="10" t="s">
        <v>96</v>
      </c>
      <c r="B228" s="8">
        <v>0</v>
      </c>
      <c r="C228" s="8">
        <v>9731</v>
      </c>
      <c r="D228" s="8">
        <v>0</v>
      </c>
      <c r="E228" s="8">
        <v>0</v>
      </c>
      <c r="F228" s="8">
        <v>0</v>
      </c>
      <c r="G228" s="8">
        <v>0</v>
      </c>
      <c r="H228" s="8">
        <v>9731</v>
      </c>
    </row>
    <row r="229" spans="1:8">
      <c r="A229" s="10" t="s">
        <v>95</v>
      </c>
      <c r="B229" s="8">
        <v>0</v>
      </c>
      <c r="C229" s="8">
        <v>4260</v>
      </c>
      <c r="D229" s="8">
        <v>0</v>
      </c>
      <c r="E229" s="8">
        <v>0</v>
      </c>
      <c r="F229" s="8">
        <v>0</v>
      </c>
      <c r="G229" s="8">
        <v>0</v>
      </c>
      <c r="H229" s="8">
        <v>4260</v>
      </c>
    </row>
    <row r="230" spans="1:8">
      <c r="A230" s="10" t="s">
        <v>94</v>
      </c>
      <c r="B230" s="8">
        <v>0</v>
      </c>
      <c r="C230" s="8">
        <v>97</v>
      </c>
      <c r="D230" s="8">
        <v>112</v>
      </c>
      <c r="E230" s="8">
        <v>0</v>
      </c>
      <c r="F230" s="8">
        <v>0</v>
      </c>
      <c r="G230" s="8">
        <v>0</v>
      </c>
      <c r="H230" s="8">
        <v>209</v>
      </c>
    </row>
    <row r="231" spans="1:8">
      <c r="A231" s="10" t="s">
        <v>93</v>
      </c>
      <c r="B231" s="8">
        <v>0</v>
      </c>
      <c r="C231" s="8">
        <v>621</v>
      </c>
      <c r="D231" s="8">
        <v>721</v>
      </c>
      <c r="E231" s="8">
        <v>0</v>
      </c>
      <c r="F231" s="8">
        <v>0</v>
      </c>
      <c r="G231" s="8">
        <v>0</v>
      </c>
      <c r="H231" s="8">
        <v>1342</v>
      </c>
    </row>
    <row r="232" spans="1:8">
      <c r="A232" s="10" t="s">
        <v>92</v>
      </c>
      <c r="B232" s="8">
        <v>10701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10701</v>
      </c>
    </row>
    <row r="233" spans="1:8">
      <c r="A233" s="10" t="s">
        <v>91</v>
      </c>
      <c r="B233" s="8">
        <v>0</v>
      </c>
      <c r="C233" s="8">
        <v>8644</v>
      </c>
      <c r="D233" s="8">
        <v>10032</v>
      </c>
      <c r="E233" s="8">
        <v>0</v>
      </c>
      <c r="F233" s="8">
        <v>0</v>
      </c>
      <c r="G233" s="8">
        <v>0</v>
      </c>
      <c r="H233" s="8">
        <v>18676</v>
      </c>
    </row>
    <row r="234" spans="1:8">
      <c r="A234" s="10" t="s">
        <v>90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46</v>
      </c>
      <c r="F236" s="8">
        <v>0</v>
      </c>
      <c r="G236" s="8">
        <v>0</v>
      </c>
      <c r="H236" s="8">
        <v>46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</row>
    <row r="238" spans="1:8">
      <c r="A238" s="8" t="s">
        <v>32</v>
      </c>
    </row>
    <row r="239" spans="1:8">
      <c r="A239" s="9" t="s">
        <v>86</v>
      </c>
      <c r="B239" s="11">
        <v>49341</v>
      </c>
      <c r="C239" s="11">
        <v>24042</v>
      </c>
      <c r="D239" s="11">
        <v>12347</v>
      </c>
      <c r="E239" s="11">
        <v>46</v>
      </c>
      <c r="F239" s="11">
        <v>0</v>
      </c>
      <c r="G239" s="11">
        <v>0</v>
      </c>
      <c r="H239" s="11">
        <v>85777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57957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57957</v>
      </c>
    </row>
    <row r="243" spans="1:8">
      <c r="A243" s="10" t="s">
        <v>99</v>
      </c>
      <c r="B243" s="8">
        <v>32065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32065</v>
      </c>
    </row>
    <row r="244" spans="1:8">
      <c r="A244" s="10" t="s">
        <v>98</v>
      </c>
      <c r="B244" s="8">
        <v>30128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30128</v>
      </c>
    </row>
    <row r="245" spans="1:8">
      <c r="A245" s="10" t="s">
        <v>97</v>
      </c>
      <c r="B245" s="8">
        <v>0</v>
      </c>
      <c r="C245" s="8">
        <v>2139</v>
      </c>
      <c r="D245" s="8">
        <v>2283</v>
      </c>
      <c r="E245" s="8">
        <v>0</v>
      </c>
      <c r="F245" s="8">
        <v>0</v>
      </c>
      <c r="G245" s="8">
        <v>0</v>
      </c>
      <c r="H245" s="8">
        <v>4422</v>
      </c>
    </row>
    <row r="246" spans="1:8">
      <c r="A246" s="10" t="s">
        <v>96</v>
      </c>
      <c r="B246" s="8">
        <v>0</v>
      </c>
      <c r="C246" s="8">
        <v>30259</v>
      </c>
      <c r="D246" s="8">
        <v>0</v>
      </c>
      <c r="E246" s="8">
        <v>0</v>
      </c>
      <c r="F246" s="8">
        <v>0</v>
      </c>
      <c r="G246" s="8">
        <v>0</v>
      </c>
      <c r="H246" s="8">
        <v>30259</v>
      </c>
    </row>
    <row r="247" spans="1:8">
      <c r="A247" s="10" t="s">
        <v>95</v>
      </c>
      <c r="B247" s="8">
        <v>0</v>
      </c>
      <c r="C247" s="8">
        <v>13249</v>
      </c>
      <c r="D247" s="8">
        <v>0</v>
      </c>
      <c r="E247" s="8">
        <v>0</v>
      </c>
      <c r="F247" s="8">
        <v>0</v>
      </c>
      <c r="G247" s="8">
        <v>0</v>
      </c>
      <c r="H247" s="8">
        <v>13249</v>
      </c>
    </row>
    <row r="248" spans="1:8">
      <c r="A248" s="10" t="s">
        <v>94</v>
      </c>
      <c r="B248" s="8">
        <v>0</v>
      </c>
      <c r="C248" s="8">
        <v>301</v>
      </c>
      <c r="D248" s="8">
        <v>173</v>
      </c>
      <c r="E248" s="8">
        <v>0</v>
      </c>
      <c r="F248" s="8">
        <v>0</v>
      </c>
      <c r="G248" s="8">
        <v>0</v>
      </c>
      <c r="H248" s="8">
        <v>474</v>
      </c>
    </row>
    <row r="249" spans="1:8">
      <c r="A249" s="10" t="s">
        <v>93</v>
      </c>
      <c r="B249" s="8">
        <v>0</v>
      </c>
      <c r="C249" s="8">
        <v>1931</v>
      </c>
      <c r="D249" s="8">
        <v>1110</v>
      </c>
      <c r="E249" s="8">
        <v>0</v>
      </c>
      <c r="F249" s="8">
        <v>0</v>
      </c>
      <c r="G249" s="8">
        <v>0</v>
      </c>
      <c r="H249" s="8">
        <v>3041</v>
      </c>
    </row>
    <row r="250" spans="1:8">
      <c r="A250" s="10" t="s">
        <v>92</v>
      </c>
      <c r="B250" s="8">
        <v>33274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33274</v>
      </c>
    </row>
    <row r="251" spans="1:8">
      <c r="A251" s="10" t="s">
        <v>91</v>
      </c>
      <c r="B251" s="8">
        <v>0</v>
      </c>
      <c r="C251" s="8">
        <v>26879</v>
      </c>
      <c r="D251" s="8">
        <v>15446</v>
      </c>
      <c r="E251" s="8">
        <v>0</v>
      </c>
      <c r="F251" s="8">
        <v>0</v>
      </c>
      <c r="G251" s="8">
        <v>0</v>
      </c>
      <c r="H251" s="8">
        <v>42325</v>
      </c>
    </row>
    <row r="252" spans="1:8">
      <c r="A252" s="10" t="s">
        <v>90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</row>
    <row r="253" spans="1:8">
      <c r="A253" s="10" t="s">
        <v>89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46</v>
      </c>
      <c r="F254" s="8">
        <v>0</v>
      </c>
      <c r="G254" s="8">
        <v>0</v>
      </c>
      <c r="H254" s="8">
        <v>46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</row>
    <row r="256" spans="1:8">
      <c r="A256" s="8" t="s">
        <v>33</v>
      </c>
    </row>
    <row r="257" spans="1:8">
      <c r="A257" s="9" t="s">
        <v>86</v>
      </c>
      <c r="B257" s="11">
        <v>153425</v>
      </c>
      <c r="C257" s="11">
        <v>74758</v>
      </c>
      <c r="D257" s="11">
        <v>19012</v>
      </c>
      <c r="E257" s="11">
        <v>46</v>
      </c>
      <c r="F257" s="11">
        <v>0</v>
      </c>
      <c r="G257" s="11">
        <v>0</v>
      </c>
      <c r="H257" s="11">
        <v>247240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143734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143734</v>
      </c>
    </row>
    <row r="261" spans="1:8">
      <c r="A261" s="10" t="s">
        <v>99</v>
      </c>
      <c r="B261" s="8">
        <v>79522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79522</v>
      </c>
    </row>
    <row r="262" spans="1:8">
      <c r="A262" s="10" t="s">
        <v>98</v>
      </c>
      <c r="B262" s="8">
        <v>74717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74717</v>
      </c>
    </row>
    <row r="263" spans="1:8">
      <c r="A263" s="10" t="s">
        <v>97</v>
      </c>
      <c r="B263" s="8">
        <v>0</v>
      </c>
      <c r="C263" s="8">
        <v>395</v>
      </c>
      <c r="D263" s="8">
        <v>870</v>
      </c>
      <c r="E263" s="8">
        <v>0</v>
      </c>
      <c r="F263" s="8">
        <v>0</v>
      </c>
      <c r="G263" s="8">
        <v>0</v>
      </c>
      <c r="H263" s="8">
        <v>1265</v>
      </c>
    </row>
    <row r="264" spans="1:8">
      <c r="A264" s="10" t="s">
        <v>96</v>
      </c>
      <c r="B264" s="8">
        <v>0</v>
      </c>
      <c r="C264" s="8">
        <v>5586</v>
      </c>
      <c r="D264" s="8">
        <v>0</v>
      </c>
      <c r="E264" s="8">
        <v>0</v>
      </c>
      <c r="F264" s="8">
        <v>0</v>
      </c>
      <c r="G264" s="8">
        <v>0</v>
      </c>
      <c r="H264" s="8">
        <v>5586</v>
      </c>
    </row>
    <row r="265" spans="1:8">
      <c r="A265" s="10" t="s">
        <v>95</v>
      </c>
      <c r="B265" s="8">
        <v>0</v>
      </c>
      <c r="C265" s="8">
        <v>2446</v>
      </c>
      <c r="D265" s="8">
        <v>0</v>
      </c>
      <c r="E265" s="8">
        <v>0</v>
      </c>
      <c r="F265" s="8">
        <v>0</v>
      </c>
      <c r="G265" s="8">
        <v>0</v>
      </c>
      <c r="H265" s="8">
        <v>2446</v>
      </c>
    </row>
    <row r="266" spans="1:8">
      <c r="A266" s="10" t="s">
        <v>94</v>
      </c>
      <c r="B266" s="8">
        <v>0</v>
      </c>
      <c r="C266" s="8">
        <v>56</v>
      </c>
      <c r="D266" s="8">
        <v>66</v>
      </c>
      <c r="E266" s="8">
        <v>0</v>
      </c>
      <c r="F266" s="8">
        <v>0</v>
      </c>
      <c r="G266" s="8">
        <v>0</v>
      </c>
      <c r="H266" s="8">
        <v>122</v>
      </c>
    </row>
    <row r="267" spans="1:8">
      <c r="A267" s="10" t="s">
        <v>93</v>
      </c>
      <c r="B267" s="8">
        <v>0</v>
      </c>
      <c r="C267" s="8">
        <v>357</v>
      </c>
      <c r="D267" s="8">
        <v>423</v>
      </c>
      <c r="E267" s="8">
        <v>0</v>
      </c>
      <c r="F267" s="8">
        <v>0</v>
      </c>
      <c r="G267" s="8">
        <v>0</v>
      </c>
      <c r="H267" s="8">
        <v>779</v>
      </c>
    </row>
    <row r="268" spans="1:8">
      <c r="A268" s="10" t="s">
        <v>92</v>
      </c>
      <c r="B268" s="8">
        <v>82520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82520</v>
      </c>
    </row>
    <row r="269" spans="1:8">
      <c r="A269" s="10" t="s">
        <v>91</v>
      </c>
      <c r="B269" s="8">
        <v>0</v>
      </c>
      <c r="C269" s="8">
        <v>4962</v>
      </c>
      <c r="D269" s="8">
        <v>5885</v>
      </c>
      <c r="E269" s="8">
        <v>0</v>
      </c>
      <c r="F269" s="8">
        <v>0</v>
      </c>
      <c r="G269" s="8">
        <v>0</v>
      </c>
      <c r="H269" s="8">
        <v>10847</v>
      </c>
    </row>
    <row r="270" spans="1:8">
      <c r="A270" s="10" t="s">
        <v>90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</row>
    <row r="271" spans="1:8">
      <c r="A271" s="10" t="s">
        <v>89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46</v>
      </c>
      <c r="F272" s="8">
        <v>0</v>
      </c>
      <c r="G272" s="8">
        <v>0</v>
      </c>
      <c r="H272" s="8">
        <v>46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</row>
    <row r="274" spans="1:8">
      <c r="A274" s="8" t="s">
        <v>34</v>
      </c>
    </row>
    <row r="275" spans="1:8">
      <c r="A275" s="9" t="s">
        <v>86</v>
      </c>
      <c r="B275" s="11">
        <v>380493</v>
      </c>
      <c r="C275" s="11">
        <v>13801</v>
      </c>
      <c r="D275" s="11">
        <v>7244</v>
      </c>
      <c r="E275" s="11">
        <v>46</v>
      </c>
      <c r="F275" s="11">
        <v>0</v>
      </c>
      <c r="G275" s="11">
        <v>0</v>
      </c>
      <c r="H275" s="11">
        <v>401584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</row>
    <row r="292" spans="1:8">
      <c r="A292" s="8" t="s">
        <v>35</v>
      </c>
    </row>
    <row r="293" spans="1:8">
      <c r="A293" s="9" t="s">
        <v>86</v>
      </c>
      <c r="B293" s="9">
        <v>0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13">
        <v>185463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185463</v>
      </c>
    </row>
    <row r="297" spans="1:8">
      <c r="A297" s="10" t="s">
        <v>99</v>
      </c>
      <c r="B297" s="12">
        <v>102609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12">
        <v>102609</v>
      </c>
    </row>
    <row r="298" spans="1:8">
      <c r="A298" s="10" t="s">
        <v>98</v>
      </c>
      <c r="B298" s="12">
        <v>96409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12">
        <v>96409</v>
      </c>
    </row>
    <row r="299" spans="1:8">
      <c r="A299" s="10" t="s">
        <v>97</v>
      </c>
      <c r="B299" s="8">
        <v>0</v>
      </c>
      <c r="C299" s="8">
        <v>3795</v>
      </c>
      <c r="D299" s="8">
        <v>7516</v>
      </c>
      <c r="E299" s="8">
        <v>0</v>
      </c>
      <c r="F299" s="8">
        <v>0</v>
      </c>
      <c r="G299" s="8">
        <v>0</v>
      </c>
      <c r="H299" s="8">
        <v>11311</v>
      </c>
    </row>
    <row r="300" spans="1:8">
      <c r="A300" s="10" t="s">
        <v>96</v>
      </c>
      <c r="B300" s="8">
        <v>0</v>
      </c>
      <c r="C300" s="8">
        <v>53679</v>
      </c>
      <c r="D300" s="8">
        <v>0</v>
      </c>
      <c r="E300" s="8">
        <v>0</v>
      </c>
      <c r="F300" s="8">
        <v>0</v>
      </c>
      <c r="G300" s="8">
        <v>0</v>
      </c>
      <c r="H300" s="8">
        <v>53679</v>
      </c>
    </row>
    <row r="301" spans="1:8">
      <c r="A301" s="10" t="s">
        <v>95</v>
      </c>
      <c r="B301" s="8">
        <v>0</v>
      </c>
      <c r="C301" s="8">
        <v>23500</v>
      </c>
      <c r="D301" s="8">
        <v>0</v>
      </c>
      <c r="E301" s="8">
        <v>0</v>
      </c>
      <c r="F301" s="8">
        <v>0</v>
      </c>
      <c r="G301" s="8">
        <v>0</v>
      </c>
      <c r="H301" s="8">
        <v>23500</v>
      </c>
    </row>
    <row r="302" spans="1:8">
      <c r="A302" s="10" t="s">
        <v>94</v>
      </c>
      <c r="B302" s="8">
        <v>0</v>
      </c>
      <c r="C302" s="8">
        <v>534</v>
      </c>
      <c r="D302" s="8">
        <v>570</v>
      </c>
      <c r="E302" s="8">
        <v>0</v>
      </c>
      <c r="F302" s="8">
        <v>0</v>
      </c>
      <c r="G302" s="8">
        <v>0</v>
      </c>
      <c r="H302" s="8">
        <v>1104</v>
      </c>
    </row>
    <row r="303" spans="1:8">
      <c r="A303" s="10" t="s">
        <v>93</v>
      </c>
      <c r="B303" s="8">
        <v>0</v>
      </c>
      <c r="C303" s="8">
        <v>3426</v>
      </c>
      <c r="D303" s="8">
        <v>3654</v>
      </c>
      <c r="E303" s="8">
        <v>0</v>
      </c>
      <c r="F303" s="8">
        <v>0</v>
      </c>
      <c r="G303" s="8">
        <v>0</v>
      </c>
      <c r="H303" s="8">
        <v>7080</v>
      </c>
    </row>
    <row r="304" spans="1:8">
      <c r="A304" s="10" t="s">
        <v>92</v>
      </c>
      <c r="B304" s="8">
        <v>106477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106477</v>
      </c>
    </row>
    <row r="305" spans="1:8">
      <c r="A305" s="10" t="s">
        <v>91</v>
      </c>
      <c r="B305" s="8">
        <v>0</v>
      </c>
      <c r="C305" s="8">
        <v>47682</v>
      </c>
      <c r="D305" s="8">
        <v>50853</v>
      </c>
      <c r="E305" s="8">
        <v>0</v>
      </c>
      <c r="F305" s="8">
        <v>0</v>
      </c>
      <c r="G305" s="8">
        <v>0</v>
      </c>
      <c r="H305" s="8">
        <v>98536</v>
      </c>
    </row>
    <row r="306" spans="1:8">
      <c r="A306" s="10" t="s">
        <v>90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</row>
    <row r="307" spans="1:8">
      <c r="A307" s="10" t="s">
        <v>89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139</v>
      </c>
      <c r="F308" s="8">
        <v>0</v>
      </c>
      <c r="G308" s="8">
        <v>0</v>
      </c>
      <c r="H308" s="8">
        <v>139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</row>
    <row r="310" spans="1:8">
      <c r="A310" s="8" t="s">
        <v>36</v>
      </c>
    </row>
    <row r="311" spans="1:8">
      <c r="A311" s="9" t="s">
        <v>86</v>
      </c>
      <c r="B311" s="9">
        <v>490959</v>
      </c>
      <c r="C311" s="9">
        <v>132616</v>
      </c>
      <c r="D311" s="9">
        <v>62593</v>
      </c>
      <c r="E311" s="9">
        <v>139</v>
      </c>
      <c r="F311" s="9">
        <v>0</v>
      </c>
      <c r="G311" s="9">
        <v>0</v>
      </c>
      <c r="H311" s="9">
        <v>686306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602756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602756</v>
      </c>
    </row>
    <row r="315" spans="1:8">
      <c r="A315" s="10" t="s">
        <v>99</v>
      </c>
      <c r="B315" s="8">
        <v>333479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333479</v>
      </c>
    </row>
    <row r="316" spans="1:8">
      <c r="A316" s="10" t="s">
        <v>98</v>
      </c>
      <c r="B316" s="8">
        <v>313330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313330</v>
      </c>
    </row>
    <row r="317" spans="1:8">
      <c r="A317" s="10" t="s">
        <v>97</v>
      </c>
      <c r="B317" s="8">
        <v>0</v>
      </c>
      <c r="C317" s="8">
        <v>6014</v>
      </c>
      <c r="D317" s="8">
        <v>9585</v>
      </c>
      <c r="E317" s="8">
        <v>0</v>
      </c>
      <c r="F317" s="8">
        <v>0</v>
      </c>
      <c r="G317" s="8">
        <v>0</v>
      </c>
      <c r="H317" s="8">
        <v>15598</v>
      </c>
    </row>
    <row r="318" spans="1:8">
      <c r="A318" s="10" t="s">
        <v>96</v>
      </c>
      <c r="B318" s="8">
        <v>0</v>
      </c>
      <c r="C318" s="8">
        <v>85070</v>
      </c>
      <c r="D318" s="8">
        <v>0</v>
      </c>
      <c r="E318" s="8">
        <v>0</v>
      </c>
      <c r="F318" s="8">
        <v>0</v>
      </c>
      <c r="G318" s="8">
        <v>0</v>
      </c>
      <c r="H318" s="8">
        <v>85070</v>
      </c>
    </row>
    <row r="319" spans="1:8">
      <c r="A319" s="10" t="s">
        <v>95</v>
      </c>
      <c r="B319" s="8">
        <v>0</v>
      </c>
      <c r="C319" s="8">
        <v>37244</v>
      </c>
      <c r="D319" s="8">
        <v>0</v>
      </c>
      <c r="E319" s="8">
        <v>0</v>
      </c>
      <c r="F319" s="8">
        <v>0</v>
      </c>
      <c r="G319" s="8">
        <v>0</v>
      </c>
      <c r="H319" s="8">
        <v>37244</v>
      </c>
    </row>
    <row r="320" spans="1:8">
      <c r="A320" s="10" t="s">
        <v>94</v>
      </c>
      <c r="B320" s="8">
        <v>0</v>
      </c>
      <c r="C320" s="8">
        <v>846</v>
      </c>
      <c r="D320" s="8">
        <v>726</v>
      </c>
      <c r="E320" s="8">
        <v>0</v>
      </c>
      <c r="F320" s="8">
        <v>0</v>
      </c>
      <c r="G320" s="8">
        <v>0</v>
      </c>
      <c r="H320" s="8">
        <v>1573</v>
      </c>
    </row>
    <row r="321" spans="1:8">
      <c r="A321" s="10" t="s">
        <v>93</v>
      </c>
      <c r="B321" s="8">
        <v>0</v>
      </c>
      <c r="C321" s="8">
        <v>5430</v>
      </c>
      <c r="D321" s="8">
        <v>4660</v>
      </c>
      <c r="E321" s="8">
        <v>0</v>
      </c>
      <c r="F321" s="8">
        <v>0</v>
      </c>
      <c r="G321" s="8">
        <v>0</v>
      </c>
      <c r="H321" s="8">
        <v>10090</v>
      </c>
    </row>
    <row r="322" spans="1:8">
      <c r="A322" s="10" t="s">
        <v>92</v>
      </c>
      <c r="B322" s="8">
        <v>346051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346051</v>
      </c>
    </row>
    <row r="323" spans="1:8">
      <c r="A323" s="10" t="s">
        <v>91</v>
      </c>
      <c r="B323" s="8">
        <v>0</v>
      </c>
      <c r="C323" s="8">
        <v>75567</v>
      </c>
      <c r="D323" s="8">
        <v>64850</v>
      </c>
      <c r="E323" s="8">
        <v>0</v>
      </c>
      <c r="F323" s="8">
        <v>0</v>
      </c>
      <c r="G323" s="8">
        <v>0</v>
      </c>
      <c r="H323" s="8">
        <v>140417</v>
      </c>
    </row>
    <row r="324" spans="1:8">
      <c r="A324" s="10" t="s">
        <v>90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</row>
    <row r="325" spans="1:8">
      <c r="A325" s="10" t="s">
        <v>89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46</v>
      </c>
      <c r="F326" s="8">
        <v>0</v>
      </c>
      <c r="G326" s="8">
        <v>0</v>
      </c>
      <c r="H326" s="8">
        <v>46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</row>
    <row r="328" spans="1:8">
      <c r="A328" s="8" t="s">
        <v>37</v>
      </c>
    </row>
    <row r="329" spans="1:8">
      <c r="A329" s="9" t="s">
        <v>86</v>
      </c>
      <c r="B329" s="9">
        <v>1595616</v>
      </c>
      <c r="C329" s="9">
        <v>210171</v>
      </c>
      <c r="D329" s="9">
        <v>79821</v>
      </c>
      <c r="E329" s="9">
        <v>46</v>
      </c>
      <c r="F329" s="9">
        <v>0</v>
      </c>
      <c r="G329" s="9">
        <v>0</v>
      </c>
      <c r="H329" s="9">
        <v>1885654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23183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v>23183</v>
      </c>
    </row>
    <row r="333" spans="1:8">
      <c r="A333" s="10" t="s">
        <v>99</v>
      </c>
      <c r="B333" s="8">
        <v>12826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v>12826</v>
      </c>
    </row>
    <row r="334" spans="1:8">
      <c r="A334" s="10" t="s">
        <v>98</v>
      </c>
      <c r="B334" s="8">
        <v>12051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v>12051</v>
      </c>
    </row>
    <row r="335" spans="1:8">
      <c r="A335" s="10" t="s">
        <v>97</v>
      </c>
      <c r="B335" s="8">
        <v>0</v>
      </c>
      <c r="C335" s="8">
        <v>386</v>
      </c>
      <c r="D335" s="8">
        <v>1027</v>
      </c>
      <c r="E335" s="8">
        <v>0</v>
      </c>
      <c r="F335" s="8">
        <v>0</v>
      </c>
      <c r="G335" s="8">
        <v>0</v>
      </c>
      <c r="H335" s="8">
        <v>1414</v>
      </c>
    </row>
    <row r="336" spans="1:8">
      <c r="A336" s="10" t="s">
        <v>96</v>
      </c>
      <c r="B336" s="8">
        <v>0</v>
      </c>
      <c r="C336" s="8">
        <v>5465</v>
      </c>
      <c r="D336" s="8">
        <v>0</v>
      </c>
      <c r="E336" s="8">
        <v>0</v>
      </c>
      <c r="F336" s="8">
        <v>0</v>
      </c>
      <c r="G336" s="8">
        <v>0</v>
      </c>
      <c r="H336" s="8">
        <v>5465</v>
      </c>
    </row>
    <row r="337" spans="1:8">
      <c r="A337" s="10" t="s">
        <v>95</v>
      </c>
      <c r="B337" s="8">
        <v>0</v>
      </c>
      <c r="C337" s="8">
        <v>2393</v>
      </c>
      <c r="D337" s="8">
        <v>0</v>
      </c>
      <c r="E337" s="8">
        <v>0</v>
      </c>
      <c r="F337" s="8">
        <v>0</v>
      </c>
      <c r="G337" s="8">
        <v>0</v>
      </c>
      <c r="H337" s="8">
        <v>2393</v>
      </c>
    </row>
    <row r="338" spans="1:8">
      <c r="A338" s="10" t="s">
        <v>94</v>
      </c>
      <c r="B338" s="8">
        <v>0</v>
      </c>
      <c r="C338" s="8">
        <v>54</v>
      </c>
      <c r="D338" s="8">
        <v>78</v>
      </c>
      <c r="E338" s="8">
        <v>0</v>
      </c>
      <c r="F338" s="8">
        <v>0</v>
      </c>
      <c r="G338" s="8">
        <v>0</v>
      </c>
      <c r="H338" s="8">
        <v>132</v>
      </c>
    </row>
    <row r="339" spans="1:8">
      <c r="A339" s="10" t="s">
        <v>93</v>
      </c>
      <c r="B339" s="8">
        <v>0</v>
      </c>
      <c r="C339" s="8">
        <v>349</v>
      </c>
      <c r="D339" s="8">
        <v>499</v>
      </c>
      <c r="E339" s="8">
        <v>0</v>
      </c>
      <c r="F339" s="8">
        <v>0</v>
      </c>
      <c r="G339" s="8">
        <v>0</v>
      </c>
      <c r="H339" s="8">
        <v>848</v>
      </c>
    </row>
    <row r="340" spans="1:8">
      <c r="A340" s="10" t="s">
        <v>92</v>
      </c>
      <c r="B340" s="8">
        <v>13310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v>13310</v>
      </c>
    </row>
    <row r="341" spans="1:8">
      <c r="A341" s="10" t="s">
        <v>91</v>
      </c>
      <c r="B341" s="8">
        <v>0</v>
      </c>
      <c r="C341" s="8">
        <v>4855</v>
      </c>
      <c r="D341" s="8">
        <v>6951</v>
      </c>
      <c r="E341" s="8">
        <v>0</v>
      </c>
      <c r="F341" s="8">
        <v>0</v>
      </c>
      <c r="G341" s="8">
        <v>0</v>
      </c>
      <c r="H341" s="8">
        <v>11805</v>
      </c>
    </row>
    <row r="342" spans="1:8">
      <c r="A342" s="10" t="s">
        <v>90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</row>
    <row r="343" spans="1:8">
      <c r="A343" s="10" t="s">
        <v>89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46</v>
      </c>
      <c r="F344" s="8">
        <v>0</v>
      </c>
      <c r="G344" s="8">
        <v>0</v>
      </c>
      <c r="H344" s="8">
        <v>46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</row>
    <row r="346" spans="1:8">
      <c r="A346" s="8" t="s">
        <v>38</v>
      </c>
    </row>
    <row r="347" spans="1:8">
      <c r="A347" s="9" t="s">
        <v>86</v>
      </c>
      <c r="B347" s="11">
        <v>61370</v>
      </c>
      <c r="C347" s="11">
        <v>13502</v>
      </c>
      <c r="D347" s="11">
        <v>8555</v>
      </c>
      <c r="E347" s="11">
        <v>46</v>
      </c>
      <c r="F347" s="11">
        <v>0</v>
      </c>
      <c r="G347" s="11">
        <v>0</v>
      </c>
      <c r="H347" s="11">
        <v>83473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115915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115915</v>
      </c>
    </row>
    <row r="351" spans="1:8">
      <c r="A351" s="10" t="s">
        <v>99</v>
      </c>
      <c r="B351" s="8">
        <v>64131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64131</v>
      </c>
    </row>
    <row r="352" spans="1:8">
      <c r="A352" s="10" t="s">
        <v>98</v>
      </c>
      <c r="B352" s="8">
        <v>60256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60256</v>
      </c>
    </row>
    <row r="353" spans="1:8">
      <c r="A353" s="10" t="s">
        <v>97</v>
      </c>
      <c r="B353" s="8">
        <v>0</v>
      </c>
      <c r="C353" s="8">
        <v>3901</v>
      </c>
      <c r="D353" s="8">
        <v>8693</v>
      </c>
      <c r="E353" s="8">
        <v>0</v>
      </c>
      <c r="F353" s="8">
        <v>0</v>
      </c>
      <c r="G353" s="8">
        <v>0</v>
      </c>
      <c r="H353" s="8">
        <v>12595</v>
      </c>
    </row>
    <row r="354" spans="1:8">
      <c r="A354" s="10" t="s">
        <v>96</v>
      </c>
      <c r="B354" s="8">
        <v>0</v>
      </c>
      <c r="C354" s="8">
        <v>55184</v>
      </c>
      <c r="D354" s="8">
        <v>0</v>
      </c>
      <c r="E354" s="8">
        <v>0</v>
      </c>
      <c r="F354" s="8">
        <v>0</v>
      </c>
      <c r="G354" s="8">
        <v>0</v>
      </c>
      <c r="H354" s="8">
        <v>55184</v>
      </c>
    </row>
    <row r="355" spans="1:8">
      <c r="A355" s="10" t="s">
        <v>95</v>
      </c>
      <c r="B355" s="8">
        <v>0</v>
      </c>
      <c r="C355" s="8">
        <v>24160</v>
      </c>
      <c r="D355" s="8">
        <v>0</v>
      </c>
      <c r="E355" s="8">
        <v>0</v>
      </c>
      <c r="F355" s="8">
        <v>0</v>
      </c>
      <c r="G355" s="8">
        <v>0</v>
      </c>
      <c r="H355" s="8">
        <v>24160</v>
      </c>
    </row>
    <row r="356" spans="1:8">
      <c r="A356" s="10" t="s">
        <v>94</v>
      </c>
      <c r="B356" s="8">
        <v>0</v>
      </c>
      <c r="C356" s="8">
        <v>549</v>
      </c>
      <c r="D356" s="8">
        <v>659</v>
      </c>
      <c r="E356" s="8">
        <v>0</v>
      </c>
      <c r="F356" s="8">
        <v>0</v>
      </c>
      <c r="G356" s="8">
        <v>0</v>
      </c>
      <c r="H356" s="8">
        <v>1208</v>
      </c>
    </row>
    <row r="357" spans="1:8">
      <c r="A357" s="10" t="s">
        <v>93</v>
      </c>
      <c r="B357" s="8">
        <v>0</v>
      </c>
      <c r="C357" s="8">
        <v>3522</v>
      </c>
      <c r="D357" s="8">
        <v>4227</v>
      </c>
      <c r="E357" s="8">
        <v>0</v>
      </c>
      <c r="F357" s="8">
        <v>0</v>
      </c>
      <c r="G357" s="8">
        <v>0</v>
      </c>
      <c r="H357" s="8">
        <v>7749</v>
      </c>
    </row>
    <row r="358" spans="1:8">
      <c r="A358" s="10" t="s">
        <v>92</v>
      </c>
      <c r="B358" s="8">
        <v>66548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66548</v>
      </c>
    </row>
    <row r="359" spans="1:8">
      <c r="A359" s="10" t="s">
        <v>91</v>
      </c>
      <c r="B359" s="8">
        <v>0</v>
      </c>
      <c r="C359" s="8">
        <v>49020</v>
      </c>
      <c r="D359" s="8">
        <v>58820</v>
      </c>
      <c r="E359" s="8">
        <v>0</v>
      </c>
      <c r="F359" s="8">
        <v>0</v>
      </c>
      <c r="G359" s="8">
        <v>0</v>
      </c>
      <c r="H359" s="8">
        <v>107840</v>
      </c>
    </row>
    <row r="360" spans="1:8">
      <c r="A360" s="10" t="s">
        <v>90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</row>
    <row r="361" spans="1:8">
      <c r="A361" s="10" t="s">
        <v>89</v>
      </c>
      <c r="B361" s="8">
        <v>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646</v>
      </c>
      <c r="F362" s="8">
        <v>0</v>
      </c>
      <c r="G362" s="8">
        <v>0</v>
      </c>
      <c r="H362" s="8">
        <v>646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</row>
    <row r="364" spans="1:8">
      <c r="A364" s="8" t="s">
        <v>39</v>
      </c>
    </row>
    <row r="365" spans="1:8">
      <c r="A365" s="9" t="s">
        <v>86</v>
      </c>
      <c r="B365" s="9">
        <v>306849</v>
      </c>
      <c r="C365" s="9">
        <v>136336</v>
      </c>
      <c r="D365" s="9">
        <v>72399</v>
      </c>
      <c r="E365" s="9">
        <v>646</v>
      </c>
      <c r="F365" s="9">
        <v>0</v>
      </c>
      <c r="G365" s="9">
        <v>0</v>
      </c>
      <c r="H365" s="9">
        <v>516231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</row>
    <row r="371" spans="1:8">
      <c r="A371" s="10" t="s">
        <v>97</v>
      </c>
      <c r="B371" s="8">
        <v>0</v>
      </c>
      <c r="C371" s="8">
        <v>67699</v>
      </c>
      <c r="D371" s="8">
        <v>763</v>
      </c>
      <c r="E371" s="8">
        <v>0</v>
      </c>
      <c r="F371" s="8">
        <v>0</v>
      </c>
      <c r="G371" s="8">
        <v>0</v>
      </c>
      <c r="H371" s="8">
        <v>68462</v>
      </c>
    </row>
    <row r="372" spans="1:8">
      <c r="A372" s="10" t="s">
        <v>96</v>
      </c>
      <c r="B372" s="8">
        <v>0</v>
      </c>
      <c r="C372" s="8">
        <v>957653</v>
      </c>
      <c r="D372" s="8">
        <v>0</v>
      </c>
      <c r="E372" s="8">
        <v>0</v>
      </c>
      <c r="F372" s="8">
        <v>0</v>
      </c>
      <c r="G372" s="8">
        <v>0</v>
      </c>
      <c r="H372" s="8">
        <v>957653</v>
      </c>
    </row>
    <row r="373" spans="1:8">
      <c r="A373" s="10" t="s">
        <v>95</v>
      </c>
      <c r="B373" s="8">
        <v>0</v>
      </c>
      <c r="C373" s="8">
        <v>419259</v>
      </c>
      <c r="D373" s="8">
        <v>0</v>
      </c>
      <c r="E373" s="8">
        <v>0</v>
      </c>
      <c r="F373" s="8">
        <v>0</v>
      </c>
      <c r="G373" s="8">
        <v>0</v>
      </c>
      <c r="H373" s="8">
        <v>419259</v>
      </c>
    </row>
    <row r="374" spans="1:8">
      <c r="A374" s="10" t="s">
        <v>94</v>
      </c>
      <c r="B374" s="8">
        <v>0</v>
      </c>
      <c r="C374" s="8">
        <v>9529</v>
      </c>
      <c r="D374" s="8">
        <v>58</v>
      </c>
      <c r="E374" s="8">
        <v>0</v>
      </c>
      <c r="F374" s="8">
        <v>0</v>
      </c>
      <c r="G374" s="8">
        <v>0</v>
      </c>
      <c r="H374" s="8">
        <v>9587</v>
      </c>
    </row>
    <row r="375" spans="1:8">
      <c r="A375" s="10" t="s">
        <v>93</v>
      </c>
      <c r="B375" s="8">
        <v>0</v>
      </c>
      <c r="C375" s="8">
        <v>61125</v>
      </c>
      <c r="D375" s="8">
        <v>371</v>
      </c>
      <c r="E375" s="8">
        <v>0</v>
      </c>
      <c r="F375" s="8">
        <v>0</v>
      </c>
      <c r="G375" s="8">
        <v>0</v>
      </c>
      <c r="H375" s="8">
        <v>61496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</row>
    <row r="377" spans="1:8">
      <c r="A377" s="10" t="s">
        <v>91</v>
      </c>
      <c r="B377" s="8">
        <v>0</v>
      </c>
      <c r="C377" s="8">
        <v>850675</v>
      </c>
      <c r="D377" s="8">
        <v>5165</v>
      </c>
      <c r="E377" s="8">
        <v>0</v>
      </c>
      <c r="F377" s="8">
        <v>0</v>
      </c>
      <c r="G377" s="8">
        <v>0</v>
      </c>
      <c r="H377" s="8">
        <v>855840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</row>
    <row r="379" spans="1:8">
      <c r="A379" s="10" t="s">
        <v>89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</row>
    <row r="382" spans="1:8">
      <c r="A382" s="8" t="s">
        <v>40</v>
      </c>
    </row>
    <row r="383" spans="1:8">
      <c r="A383" s="9" t="s">
        <v>86</v>
      </c>
      <c r="B383" s="9">
        <v>0</v>
      </c>
      <c r="C383" s="9">
        <v>2365939</v>
      </c>
      <c r="D383" s="9">
        <v>6358</v>
      </c>
      <c r="E383" s="9">
        <v>0</v>
      </c>
      <c r="F383" s="9">
        <v>0</v>
      </c>
      <c r="G383" s="9">
        <v>0</v>
      </c>
      <c r="H383" s="9">
        <v>2372297</v>
      </c>
    </row>
    <row r="385" spans="1:8">
      <c r="A385" s="9" t="s">
        <v>85</v>
      </c>
      <c r="B385" s="9">
        <v>33290771</v>
      </c>
      <c r="C385" s="9">
        <v>17705598</v>
      </c>
      <c r="D385" s="9">
        <v>7835678</v>
      </c>
      <c r="E385" s="9">
        <v>9400689</v>
      </c>
      <c r="F385" s="9">
        <v>0</v>
      </c>
      <c r="G385" s="9">
        <v>0</v>
      </c>
      <c r="H385" s="9">
        <v>68232736</v>
      </c>
    </row>
  </sheetData>
  <pageMargins left="0.7" right="0.7" top="0.75" bottom="0.75" header="0.3" footer="0.3"/>
  <pageSetup fitToHeight="10" orientation="landscape"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8" customWidth="1"/>
    <col min="2" max="2" width="11.77734375" style="8" bestFit="1" customWidth="1"/>
    <col min="3" max="5" width="10.77734375" style="8" bestFit="1" customWidth="1"/>
    <col min="6" max="7" width="9.33203125" style="8"/>
    <col min="8" max="8" width="11.77734375" style="8" bestFit="1" customWidth="1"/>
    <col min="9" max="16384" width="9.33203125" style="8"/>
  </cols>
  <sheetData>
    <row r="1" spans="1:8">
      <c r="A1" s="8" t="s">
        <v>113</v>
      </c>
    </row>
    <row r="2" spans="1:8">
      <c r="A2" s="8" t="s">
        <v>1</v>
      </c>
    </row>
    <row r="3" spans="1:8">
      <c r="A3" s="8" t="s">
        <v>110</v>
      </c>
    </row>
    <row r="4" spans="1:8">
      <c r="A4" s="8" t="s">
        <v>112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8873486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8873486</v>
      </c>
    </row>
    <row r="9" spans="1:8">
      <c r="A9" s="10" t="s">
        <v>99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0</v>
      </c>
    </row>
    <row r="10" spans="1:8">
      <c r="A10" s="10" t="s">
        <v>98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0</v>
      </c>
    </row>
    <row r="11" spans="1:8">
      <c r="A11" s="10" t="s">
        <v>97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>SUM(B11:G11)</f>
        <v>0</v>
      </c>
    </row>
    <row r="12" spans="1:8">
      <c r="A12" s="10" t="s">
        <v>96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0</v>
      </c>
    </row>
    <row r="13" spans="1:8">
      <c r="A13" s="10" t="s">
        <v>95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0</v>
      </c>
    </row>
    <row r="14" spans="1:8">
      <c r="A14" s="10" t="s">
        <v>94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f>SUM(B14:G14)</f>
        <v>0</v>
      </c>
    </row>
    <row r="15" spans="1:8">
      <c r="A15" s="10" t="s">
        <v>93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f>SUM(B15:G15)</f>
        <v>0</v>
      </c>
    </row>
    <row r="16" spans="1:8">
      <c r="A16" s="10" t="s">
        <v>92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0</v>
      </c>
    </row>
    <row r="17" spans="1:8">
      <c r="A17" s="10" t="s">
        <v>91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>SUM(B17:G17)</f>
        <v>0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>SUM(B20:G20)</f>
        <v>0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8873486</v>
      </c>
      <c r="C23" s="11">
        <f t="shared" si="0"/>
        <v>0</v>
      </c>
      <c r="D23" s="11">
        <f t="shared" si="0"/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8873486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5918684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5918684</v>
      </c>
    </row>
    <row r="27" spans="1:8">
      <c r="A27" s="10" t="s">
        <v>99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0</v>
      </c>
    </row>
    <row r="28" spans="1:8">
      <c r="A28" s="10" t="s">
        <v>98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0</v>
      </c>
    </row>
    <row r="29" spans="1:8">
      <c r="A29" s="10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f>SUM(B29:G29)</f>
        <v>0</v>
      </c>
    </row>
    <row r="30" spans="1:8">
      <c r="A30" s="10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0</v>
      </c>
    </row>
    <row r="31" spans="1:8">
      <c r="A31" s="10" t="s">
        <v>95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0</v>
      </c>
    </row>
    <row r="32" spans="1:8">
      <c r="A32" s="10" t="s">
        <v>94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f>SUM(B32:G32)</f>
        <v>0</v>
      </c>
    </row>
    <row r="33" spans="1:8">
      <c r="A33" s="10" t="s">
        <v>93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f>SUM(B33:G33)</f>
        <v>0</v>
      </c>
    </row>
    <row r="34" spans="1:8">
      <c r="A34" s="10" t="s">
        <v>92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0</v>
      </c>
    </row>
    <row r="35" spans="1:8">
      <c r="A35" s="10" t="s">
        <v>91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f>SUM(B35:G35)</f>
        <v>0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f>SUM(B38:G38)</f>
        <v>0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5918684</v>
      </c>
      <c r="C41" s="11">
        <f t="shared" si="1"/>
        <v>0</v>
      </c>
      <c r="D41" s="11">
        <f t="shared" si="1"/>
        <v>0</v>
      </c>
      <c r="E41" s="11">
        <f t="shared" si="1"/>
        <v>0</v>
      </c>
      <c r="F41" s="11">
        <f t="shared" si="1"/>
        <v>0</v>
      </c>
      <c r="G41" s="11">
        <f t="shared" si="1"/>
        <v>0</v>
      </c>
      <c r="H41" s="11">
        <f t="shared" si="1"/>
        <v>5918684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5549285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5549285</v>
      </c>
    </row>
    <row r="45" spans="1:8">
      <c r="A45" s="10" t="s">
        <v>99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0</v>
      </c>
    </row>
    <row r="46" spans="1:8">
      <c r="A46" s="10" t="s">
        <v>98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0</v>
      </c>
    </row>
    <row r="47" spans="1:8">
      <c r="A47" s="10" t="s">
        <v>97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SUM(B47:G47)</f>
        <v>0</v>
      </c>
    </row>
    <row r="48" spans="1:8">
      <c r="A48" s="10" t="s">
        <v>96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0</v>
      </c>
    </row>
    <row r="49" spans="1:8">
      <c r="A49" s="10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0</v>
      </c>
    </row>
    <row r="50" spans="1:8">
      <c r="A50" s="10" t="s">
        <v>94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f>SUM(B50:G50)</f>
        <v>0</v>
      </c>
    </row>
    <row r="51" spans="1:8">
      <c r="A51" s="10" t="s">
        <v>93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f>SUM(B51:G51)</f>
        <v>0</v>
      </c>
    </row>
    <row r="52" spans="1:8">
      <c r="A52" s="10" t="s">
        <v>92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0</v>
      </c>
    </row>
    <row r="53" spans="1:8">
      <c r="A53" s="10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f>SUM(B53:G53)</f>
        <v>0</v>
      </c>
    </row>
    <row r="54" spans="1:8">
      <c r="A54" s="10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0</v>
      </c>
    </row>
    <row r="55" spans="1:8">
      <c r="A55" s="10" t="s">
        <v>89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0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f>SUM(B56:G56)</f>
        <v>0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5549285</v>
      </c>
      <c r="C59" s="11">
        <f t="shared" si="2"/>
        <v>0</v>
      </c>
      <c r="D59" s="11">
        <f t="shared" si="2"/>
        <v>0</v>
      </c>
      <c r="E59" s="11">
        <f t="shared" si="2"/>
        <v>0</v>
      </c>
      <c r="F59" s="11">
        <f t="shared" si="2"/>
        <v>0</v>
      </c>
      <c r="G59" s="11">
        <f t="shared" si="2"/>
        <v>0</v>
      </c>
      <c r="H59" s="11">
        <f t="shared" si="2"/>
        <v>5549285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0</v>
      </c>
    </row>
    <row r="63" spans="1:8">
      <c r="A63" s="10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0</v>
      </c>
    </row>
    <row r="64" spans="1:8">
      <c r="A64" s="10" t="s">
        <v>98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0</v>
      </c>
    </row>
    <row r="65" spans="1:8">
      <c r="A65" s="10" t="s">
        <v>97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f>SUM(B65:G65)</f>
        <v>0</v>
      </c>
    </row>
    <row r="66" spans="1:8">
      <c r="A66" s="10" t="s">
        <v>96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0</v>
      </c>
    </row>
    <row r="67" spans="1:8">
      <c r="A67" s="10" t="s">
        <v>95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0</v>
      </c>
    </row>
    <row r="68" spans="1:8">
      <c r="A68" s="10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f>SUM(B68:G68)</f>
        <v>0</v>
      </c>
    </row>
    <row r="69" spans="1:8">
      <c r="A69" s="10" t="s">
        <v>93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f>SUM(B69:G69)</f>
        <v>0</v>
      </c>
    </row>
    <row r="70" spans="1:8">
      <c r="A70" s="10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0</v>
      </c>
    </row>
    <row r="71" spans="1:8">
      <c r="A71" s="10" t="s">
        <v>91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f>SUM(B71:G71)</f>
        <v>0</v>
      </c>
    </row>
    <row r="72" spans="1:8">
      <c r="A72" s="10" t="s">
        <v>90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0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f>SUM(B74:G74)</f>
        <v>0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0</v>
      </c>
      <c r="C77" s="11">
        <f t="shared" si="3"/>
        <v>0</v>
      </c>
      <c r="D77" s="11">
        <f t="shared" si="3"/>
        <v>0</v>
      </c>
      <c r="E77" s="11">
        <f t="shared" si="3"/>
        <v>0</v>
      </c>
      <c r="F77" s="11">
        <f t="shared" si="3"/>
        <v>0</v>
      </c>
      <c r="G77" s="11">
        <f t="shared" si="3"/>
        <v>0</v>
      </c>
      <c r="H77" s="11">
        <f t="shared" si="3"/>
        <v>0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0</v>
      </c>
    </row>
    <row r="81" spans="1:8">
      <c r="A81" s="10" t="s">
        <v>99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0</v>
      </c>
    </row>
    <row r="82" spans="1:8">
      <c r="A82" s="10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0</v>
      </c>
    </row>
    <row r="83" spans="1:8">
      <c r="A83" s="10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f>SUM(B83:G83)</f>
        <v>0</v>
      </c>
    </row>
    <row r="84" spans="1:8">
      <c r="A84" s="10" t="s">
        <v>96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0</v>
      </c>
    </row>
    <row r="85" spans="1:8">
      <c r="A85" s="10" t="s">
        <v>95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0</v>
      </c>
    </row>
    <row r="86" spans="1:8">
      <c r="A86" s="10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f>SUM(B86:G86)</f>
        <v>0</v>
      </c>
    </row>
    <row r="87" spans="1:8">
      <c r="A87" s="10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f>SUM(B87:G87)</f>
        <v>0</v>
      </c>
    </row>
    <row r="88" spans="1:8">
      <c r="A88" s="10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0</v>
      </c>
    </row>
    <row r="89" spans="1:8">
      <c r="A89" s="10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f>SUM(B89:G89)</f>
        <v>0</v>
      </c>
    </row>
    <row r="90" spans="1:8">
      <c r="A90" s="10" t="s">
        <v>90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0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f>SUM(B92:G92)</f>
        <v>0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0</v>
      </c>
      <c r="C95" s="11">
        <f t="shared" si="4"/>
        <v>0</v>
      </c>
      <c r="D95" s="11">
        <f t="shared" si="4"/>
        <v>0</v>
      </c>
      <c r="E95" s="11">
        <f t="shared" si="4"/>
        <v>0</v>
      </c>
      <c r="F95" s="11">
        <f t="shared" si="4"/>
        <v>0</v>
      </c>
      <c r="G95" s="11">
        <f t="shared" si="4"/>
        <v>0</v>
      </c>
      <c r="H95" s="11">
        <f t="shared" si="4"/>
        <v>0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0</v>
      </c>
    </row>
    <row r="99" spans="1:8">
      <c r="A99" s="10" t="s">
        <v>99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0</v>
      </c>
    </row>
    <row r="100" spans="1:8">
      <c r="A100" s="10" t="s">
        <v>98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0</v>
      </c>
    </row>
    <row r="101" spans="1:8">
      <c r="A101" s="10" t="s">
        <v>97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f>SUM(B101:G101)</f>
        <v>0</v>
      </c>
    </row>
    <row r="102" spans="1:8">
      <c r="A102" s="10" t="s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0</v>
      </c>
    </row>
    <row r="103" spans="1:8">
      <c r="A103" s="10" t="s">
        <v>95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0</v>
      </c>
    </row>
    <row r="104" spans="1:8">
      <c r="A104" s="10" t="s">
        <v>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SUM(B104:G104)</f>
        <v>0</v>
      </c>
    </row>
    <row r="105" spans="1:8">
      <c r="A105" s="10" t="s">
        <v>93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f>SUM(B105:G105)</f>
        <v>0</v>
      </c>
    </row>
    <row r="106" spans="1:8">
      <c r="A106" s="10" t="s">
        <v>92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0</v>
      </c>
    </row>
    <row r="107" spans="1:8">
      <c r="A107" s="10" t="s">
        <v>91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f>SUM(B107:G107)</f>
        <v>0</v>
      </c>
    </row>
    <row r="108" spans="1:8">
      <c r="A108" s="10" t="s">
        <v>90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0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f>SUM(B110:G110)</f>
        <v>0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0</v>
      </c>
      <c r="C113" s="11">
        <f t="shared" si="5"/>
        <v>0</v>
      </c>
      <c r="D113" s="11">
        <f t="shared" si="5"/>
        <v>0</v>
      </c>
      <c r="E113" s="11">
        <f t="shared" si="5"/>
        <v>0</v>
      </c>
      <c r="F113" s="11">
        <f t="shared" si="5"/>
        <v>0</v>
      </c>
      <c r="G113" s="11">
        <f t="shared" si="5"/>
        <v>0</v>
      </c>
      <c r="H113" s="11">
        <f t="shared" si="5"/>
        <v>0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0</v>
      </c>
    </row>
    <row r="117" spans="1:8">
      <c r="A117" s="10" t="s">
        <v>99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0</v>
      </c>
    </row>
    <row r="118" spans="1:8">
      <c r="A118" s="10" t="s">
        <v>98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0</v>
      </c>
    </row>
    <row r="119" spans="1:8">
      <c r="A119" s="10" t="s">
        <v>97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f>SUM(B119:G119)</f>
        <v>0</v>
      </c>
    </row>
    <row r="120" spans="1:8">
      <c r="A120" s="10" t="s">
        <v>96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0</v>
      </c>
    </row>
    <row r="121" spans="1:8">
      <c r="A121" s="10" t="s">
        <v>95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0</v>
      </c>
    </row>
    <row r="122" spans="1:8">
      <c r="A122" s="10" t="s">
        <v>94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f>SUM(B122:G122)</f>
        <v>0</v>
      </c>
    </row>
    <row r="123" spans="1:8">
      <c r="A123" s="10" t="s">
        <v>93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f>SUM(B123:G123)</f>
        <v>0</v>
      </c>
    </row>
    <row r="124" spans="1:8">
      <c r="A124" s="10" t="s">
        <v>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0</v>
      </c>
    </row>
    <row r="125" spans="1:8">
      <c r="A125" s="10" t="s">
        <v>91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f>SUM(B125:G125)</f>
        <v>0</v>
      </c>
    </row>
    <row r="126" spans="1:8">
      <c r="A126" s="10" t="s">
        <v>90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f>SUM(B128:G128)</f>
        <v>0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0</v>
      </c>
      <c r="C131" s="11">
        <f t="shared" si="6"/>
        <v>0</v>
      </c>
      <c r="D131" s="11">
        <f t="shared" si="6"/>
        <v>0</v>
      </c>
      <c r="E131" s="11">
        <f t="shared" si="6"/>
        <v>0</v>
      </c>
      <c r="F131" s="11">
        <f t="shared" si="6"/>
        <v>0</v>
      </c>
      <c r="G131" s="11">
        <f t="shared" si="6"/>
        <v>0</v>
      </c>
      <c r="H131" s="11">
        <f t="shared" si="6"/>
        <v>0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0</v>
      </c>
    </row>
    <row r="135" spans="1:8">
      <c r="A135" s="10" t="s">
        <v>99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0</v>
      </c>
    </row>
    <row r="136" spans="1:8">
      <c r="A136" s="10" t="s">
        <v>98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0</v>
      </c>
    </row>
    <row r="137" spans="1:8">
      <c r="A137" s="10" t="s">
        <v>97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f>SUM(B137:G137)</f>
        <v>0</v>
      </c>
    </row>
    <row r="138" spans="1:8">
      <c r="A138" s="10" t="s">
        <v>96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0</v>
      </c>
    </row>
    <row r="139" spans="1:8">
      <c r="A139" s="10" t="s">
        <v>95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0</v>
      </c>
    </row>
    <row r="140" spans="1:8">
      <c r="A140" s="10" t="s">
        <v>94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f>SUM(B140:G140)</f>
        <v>0</v>
      </c>
    </row>
    <row r="141" spans="1:8">
      <c r="A141" s="10" t="s">
        <v>93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f>SUM(B141:G141)</f>
        <v>0</v>
      </c>
    </row>
    <row r="142" spans="1:8">
      <c r="A142" s="10" t="s">
        <v>92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0</v>
      </c>
    </row>
    <row r="143" spans="1:8">
      <c r="A143" s="10" t="s">
        <v>91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f>SUM(B143:G143)</f>
        <v>0</v>
      </c>
    </row>
    <row r="144" spans="1:8">
      <c r="A144" s="10" t="s">
        <v>90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0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f>SUM(B146:G146)</f>
        <v>0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0</v>
      </c>
      <c r="C149" s="11">
        <f t="shared" si="7"/>
        <v>0</v>
      </c>
      <c r="D149" s="11">
        <f t="shared" si="7"/>
        <v>0</v>
      </c>
      <c r="E149" s="11">
        <f t="shared" si="7"/>
        <v>0</v>
      </c>
      <c r="F149" s="11">
        <f t="shared" si="7"/>
        <v>0</v>
      </c>
      <c r="G149" s="11">
        <f t="shared" si="7"/>
        <v>0</v>
      </c>
      <c r="H149" s="11">
        <f t="shared" si="7"/>
        <v>0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0</v>
      </c>
    </row>
    <row r="153" spans="1:8">
      <c r="A153" s="10" t="s">
        <v>99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0</v>
      </c>
    </row>
    <row r="154" spans="1:8">
      <c r="A154" s="10" t="s">
        <v>98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0</v>
      </c>
    </row>
    <row r="155" spans="1:8">
      <c r="A155" s="10" t="s">
        <v>97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f>SUM(B155:G155)</f>
        <v>0</v>
      </c>
    </row>
    <row r="156" spans="1:8">
      <c r="A156" s="10" t="s">
        <v>96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0</v>
      </c>
    </row>
    <row r="157" spans="1:8">
      <c r="A157" s="10" t="s">
        <v>95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0</v>
      </c>
    </row>
    <row r="158" spans="1:8">
      <c r="A158" s="10" t="s">
        <v>94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f>SUM(B158:G158)</f>
        <v>0</v>
      </c>
    </row>
    <row r="159" spans="1:8">
      <c r="A159" s="10" t="s">
        <v>93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f>SUM(B159:G159)</f>
        <v>0</v>
      </c>
    </row>
    <row r="160" spans="1:8">
      <c r="A160" s="10" t="s">
        <v>92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0</v>
      </c>
    </row>
    <row r="161" spans="1:8">
      <c r="A161" s="10" t="s">
        <v>91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f>SUM(B161:G161)</f>
        <v>0</v>
      </c>
    </row>
    <row r="162" spans="1:8">
      <c r="A162" s="10" t="s">
        <v>90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0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f>SUM(B164:G164)</f>
        <v>0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0</v>
      </c>
      <c r="C167" s="11">
        <f t="shared" si="8"/>
        <v>0</v>
      </c>
      <c r="D167" s="11">
        <f t="shared" si="8"/>
        <v>0</v>
      </c>
      <c r="E167" s="11">
        <f t="shared" si="8"/>
        <v>0</v>
      </c>
      <c r="F167" s="11">
        <f t="shared" si="8"/>
        <v>0</v>
      </c>
      <c r="G167" s="11">
        <f t="shared" si="8"/>
        <v>0</v>
      </c>
      <c r="H167" s="11">
        <f t="shared" si="8"/>
        <v>0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0</v>
      </c>
    </row>
    <row r="171" spans="1:8">
      <c r="A171" s="10" t="s">
        <v>99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0</v>
      </c>
    </row>
    <row r="172" spans="1:8">
      <c r="A172" s="10" t="s">
        <v>98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0</v>
      </c>
    </row>
    <row r="173" spans="1:8">
      <c r="A173" s="10" t="s">
        <v>97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f>SUM(B173:G173)</f>
        <v>0</v>
      </c>
    </row>
    <row r="174" spans="1:8">
      <c r="A174" s="10" t="s">
        <v>96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0</v>
      </c>
    </row>
    <row r="175" spans="1:8">
      <c r="A175" s="10" t="s">
        <v>95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0</v>
      </c>
    </row>
    <row r="176" spans="1:8">
      <c r="A176" s="10" t="s">
        <v>94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f>SUM(B176:G176)</f>
        <v>0</v>
      </c>
    </row>
    <row r="177" spans="1:8">
      <c r="A177" s="10" t="s">
        <v>93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f>SUM(B177:G177)</f>
        <v>0</v>
      </c>
    </row>
    <row r="178" spans="1:8">
      <c r="A178" s="10" t="s">
        <v>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0</v>
      </c>
    </row>
    <row r="179" spans="1:8">
      <c r="A179" s="10" t="s">
        <v>91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f>SUM(B179:G179)</f>
        <v>0</v>
      </c>
    </row>
    <row r="180" spans="1:8">
      <c r="A180" s="10" t="s">
        <v>90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0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f>SUM(B182:G182)</f>
        <v>0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0</v>
      </c>
      <c r="C185" s="11">
        <f t="shared" si="9"/>
        <v>0</v>
      </c>
      <c r="D185" s="11">
        <f t="shared" si="9"/>
        <v>0</v>
      </c>
      <c r="E185" s="11">
        <f t="shared" si="9"/>
        <v>0</v>
      </c>
      <c r="F185" s="11">
        <f t="shared" si="9"/>
        <v>0</v>
      </c>
      <c r="G185" s="11">
        <f t="shared" si="9"/>
        <v>0</v>
      </c>
      <c r="H185" s="11">
        <f t="shared" si="9"/>
        <v>0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0</v>
      </c>
    </row>
    <row r="189" spans="1:8">
      <c r="A189" s="10" t="s">
        <v>99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0</v>
      </c>
    </row>
    <row r="190" spans="1:8">
      <c r="A190" s="10" t="s">
        <v>98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0</v>
      </c>
    </row>
    <row r="191" spans="1:8">
      <c r="A191" s="10" t="s">
        <v>97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f>SUM(B191:G191)</f>
        <v>0</v>
      </c>
    </row>
    <row r="192" spans="1:8">
      <c r="A192" s="10" t="s">
        <v>96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0</v>
      </c>
    </row>
    <row r="193" spans="1:8">
      <c r="A193" s="10" t="s">
        <v>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0</v>
      </c>
    </row>
    <row r="194" spans="1:8">
      <c r="A194" s="10" t="s">
        <v>94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f>SUM(B194:G194)</f>
        <v>0</v>
      </c>
    </row>
    <row r="195" spans="1:8">
      <c r="A195" s="10" t="s">
        <v>93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f>SUM(B195:G195)</f>
        <v>0</v>
      </c>
    </row>
    <row r="196" spans="1:8">
      <c r="A196" s="10" t="s">
        <v>92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0</v>
      </c>
    </row>
    <row r="197" spans="1:8">
      <c r="A197" s="10" t="s">
        <v>91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f>SUM(B197:G197)</f>
        <v>0</v>
      </c>
    </row>
    <row r="198" spans="1:8">
      <c r="A198" s="10" t="s">
        <v>90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0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f>SUM(B200:G200)</f>
        <v>0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0</v>
      </c>
      <c r="C203" s="11">
        <f t="shared" si="10"/>
        <v>0</v>
      </c>
      <c r="D203" s="11">
        <f t="shared" si="10"/>
        <v>0</v>
      </c>
      <c r="E203" s="11">
        <f t="shared" si="10"/>
        <v>0</v>
      </c>
      <c r="F203" s="11">
        <f t="shared" si="10"/>
        <v>0</v>
      </c>
      <c r="G203" s="11">
        <f t="shared" si="10"/>
        <v>0</v>
      </c>
      <c r="H203" s="11">
        <f t="shared" si="10"/>
        <v>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0</v>
      </c>
    </row>
    <row r="207" spans="1:8">
      <c r="A207" s="10" t="s">
        <v>99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0</v>
      </c>
    </row>
    <row r="208" spans="1:8">
      <c r="A208" s="10" t="s">
        <v>98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0</v>
      </c>
    </row>
    <row r="209" spans="1:8">
      <c r="A209" s="10" t="s">
        <v>97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f>SUM(B209:G209)</f>
        <v>0</v>
      </c>
    </row>
    <row r="210" spans="1:8">
      <c r="A210" s="10" t="s">
        <v>96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0</v>
      </c>
    </row>
    <row r="211" spans="1:8">
      <c r="A211" s="10" t="s">
        <v>95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0</v>
      </c>
    </row>
    <row r="212" spans="1:8">
      <c r="A212" s="10" t="s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f>SUM(B212:G212)</f>
        <v>0</v>
      </c>
    </row>
    <row r="213" spans="1:8">
      <c r="A213" s="10" t="s">
        <v>93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f>SUM(B213:G213)</f>
        <v>0</v>
      </c>
    </row>
    <row r="214" spans="1:8">
      <c r="A214" s="10" t="s">
        <v>92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0</v>
      </c>
    </row>
    <row r="215" spans="1:8">
      <c r="A215" s="10" t="s">
        <v>91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f>SUM(B215:G215)</f>
        <v>0</v>
      </c>
    </row>
    <row r="216" spans="1:8">
      <c r="A216" s="10" t="s">
        <v>90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0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f>SUM(B218:G218)</f>
        <v>0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0</v>
      </c>
      <c r="C221" s="11">
        <f t="shared" si="11"/>
        <v>0</v>
      </c>
      <c r="D221" s="11">
        <f t="shared" si="11"/>
        <v>0</v>
      </c>
      <c r="E221" s="11">
        <f t="shared" si="11"/>
        <v>0</v>
      </c>
      <c r="F221" s="11">
        <f t="shared" si="11"/>
        <v>0</v>
      </c>
      <c r="G221" s="11">
        <f t="shared" si="11"/>
        <v>0</v>
      </c>
      <c r="H221" s="11">
        <f t="shared" si="11"/>
        <v>0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0</v>
      </c>
    </row>
    <row r="225" spans="1:8">
      <c r="A225" s="10" t="s">
        <v>99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0</v>
      </c>
    </row>
    <row r="226" spans="1:8">
      <c r="A226" s="10" t="s">
        <v>98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0</v>
      </c>
    </row>
    <row r="227" spans="1:8">
      <c r="A227" s="10" t="s">
        <v>97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f>SUM(B227:G227)</f>
        <v>0</v>
      </c>
    </row>
    <row r="228" spans="1:8">
      <c r="A228" s="10" t="s">
        <v>96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0</v>
      </c>
    </row>
    <row r="229" spans="1:8">
      <c r="A229" s="10" t="s">
        <v>95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0</v>
      </c>
    </row>
    <row r="230" spans="1:8">
      <c r="A230" s="10" t="s">
        <v>94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f>SUM(B230:G230)</f>
        <v>0</v>
      </c>
    </row>
    <row r="231" spans="1:8">
      <c r="A231" s="10" t="s">
        <v>93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f>SUM(B231:G231)</f>
        <v>0</v>
      </c>
    </row>
    <row r="232" spans="1:8">
      <c r="A232" s="10" t="s">
        <v>92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0</v>
      </c>
    </row>
    <row r="233" spans="1:8">
      <c r="A233" s="10" t="s">
        <v>91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f>SUM(B233:G233)</f>
        <v>0</v>
      </c>
    </row>
    <row r="234" spans="1:8">
      <c r="A234" s="10" t="s">
        <v>90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0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f>SUM(B236:G236)</f>
        <v>0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0</v>
      </c>
      <c r="C239" s="11">
        <f t="shared" si="12"/>
        <v>0</v>
      </c>
      <c r="D239" s="11">
        <f t="shared" si="12"/>
        <v>0</v>
      </c>
      <c r="E239" s="11">
        <f t="shared" si="12"/>
        <v>0</v>
      </c>
      <c r="F239" s="11">
        <f t="shared" si="12"/>
        <v>0</v>
      </c>
      <c r="G239" s="11">
        <f t="shared" si="12"/>
        <v>0</v>
      </c>
      <c r="H239" s="11">
        <f t="shared" si="12"/>
        <v>0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108298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108298</v>
      </c>
    </row>
    <row r="243" spans="1:8">
      <c r="A243" s="10" t="s">
        <v>99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0</v>
      </c>
    </row>
    <row r="244" spans="1:8">
      <c r="A244" s="10" t="s">
        <v>98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0</v>
      </c>
    </row>
    <row r="245" spans="1:8">
      <c r="A245" s="10" t="s">
        <v>97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f>SUM(B245:G245)</f>
        <v>0</v>
      </c>
    </row>
    <row r="246" spans="1:8">
      <c r="A246" s="10" t="s">
        <v>96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0</v>
      </c>
    </row>
    <row r="247" spans="1:8">
      <c r="A247" s="10" t="s">
        <v>95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0</v>
      </c>
    </row>
    <row r="248" spans="1:8">
      <c r="A248" s="10" t="s">
        <v>94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f>SUM(B249:G249)</f>
        <v>0</v>
      </c>
    </row>
    <row r="249" spans="1:8">
      <c r="A249" s="10" t="s">
        <v>93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f>SUM(B249:G249)</f>
        <v>0</v>
      </c>
    </row>
    <row r="250" spans="1:8">
      <c r="A250" s="10" t="s">
        <v>92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0</v>
      </c>
    </row>
    <row r="251" spans="1:8">
      <c r="A251" s="10" t="s">
        <v>91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f>SUM(B251:G251)</f>
        <v>0</v>
      </c>
    </row>
    <row r="252" spans="1:8">
      <c r="A252" s="10" t="s">
        <v>90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0</v>
      </c>
    </row>
    <row r="253" spans="1:8">
      <c r="A253" s="10" t="s">
        <v>89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0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f>SUM(B254:G254)</f>
        <v>0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108298</v>
      </c>
      <c r="C257" s="11">
        <f t="shared" si="13"/>
        <v>0</v>
      </c>
      <c r="D257" s="11">
        <f t="shared" si="13"/>
        <v>0</v>
      </c>
      <c r="E257" s="11">
        <f t="shared" si="13"/>
        <v>0</v>
      </c>
      <c r="F257" s="11">
        <f t="shared" si="13"/>
        <v>0</v>
      </c>
      <c r="G257" s="11">
        <f t="shared" si="13"/>
        <v>0</v>
      </c>
      <c r="H257" s="11">
        <f t="shared" si="13"/>
        <v>108298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268578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268578</v>
      </c>
    </row>
    <row r="261" spans="1:8">
      <c r="A261" s="10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0</v>
      </c>
    </row>
    <row r="262" spans="1:8">
      <c r="A262" s="10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0</v>
      </c>
    </row>
    <row r="263" spans="1:8">
      <c r="A263" s="10" t="s">
        <v>97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f>SUM(B263:G263)</f>
        <v>0</v>
      </c>
    </row>
    <row r="264" spans="1:8">
      <c r="A264" s="10" t="s">
        <v>96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0</v>
      </c>
    </row>
    <row r="265" spans="1:8">
      <c r="A265" s="10" t="s">
        <v>95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0</v>
      </c>
    </row>
    <row r="266" spans="1:8">
      <c r="A266" s="10" t="s">
        <v>94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f>SUM(B266:G266)</f>
        <v>0</v>
      </c>
    </row>
    <row r="267" spans="1:8">
      <c r="A267" s="10" t="s">
        <v>93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f>SUM(B267:G267)</f>
        <v>0</v>
      </c>
    </row>
    <row r="268" spans="1:8">
      <c r="A268" s="10" t="s">
        <v>92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0</v>
      </c>
    </row>
    <row r="269" spans="1:8">
      <c r="A269" s="10" t="s">
        <v>91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f>SUM(B269:G269)</f>
        <v>0</v>
      </c>
    </row>
    <row r="270" spans="1:8">
      <c r="A270" s="10" t="s">
        <v>90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0</v>
      </c>
    </row>
    <row r="271" spans="1:8">
      <c r="A271" s="10" t="s">
        <v>89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0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f>SUM(B272:G272)</f>
        <v>0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268578</v>
      </c>
      <c r="C275" s="11">
        <f t="shared" si="14"/>
        <v>0</v>
      </c>
      <c r="D275" s="11">
        <f t="shared" si="14"/>
        <v>0</v>
      </c>
      <c r="E275" s="11">
        <f t="shared" si="14"/>
        <v>0</v>
      </c>
      <c r="F275" s="11">
        <f t="shared" si="14"/>
        <v>0</v>
      </c>
      <c r="G275" s="11">
        <f t="shared" si="14"/>
        <v>0</v>
      </c>
      <c r="H275" s="11">
        <f t="shared" si="14"/>
        <v>268578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346552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346552</v>
      </c>
    </row>
    <row r="297" spans="1:8">
      <c r="A297" s="10" t="s">
        <v>99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0</v>
      </c>
    </row>
    <row r="298" spans="1:8">
      <c r="A298" s="10" t="s">
        <v>98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0</v>
      </c>
    </row>
    <row r="299" spans="1:8">
      <c r="A299" s="10" t="s">
        <v>97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f>SUM(B299:G299)</f>
        <v>0</v>
      </c>
    </row>
    <row r="300" spans="1:8">
      <c r="A300" s="10" t="s">
        <v>96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0</v>
      </c>
    </row>
    <row r="301" spans="1:8">
      <c r="A301" s="10" t="s">
        <v>95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0</v>
      </c>
    </row>
    <row r="302" spans="1:8">
      <c r="A302" s="10" t="s">
        <v>94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f>SUM(B302:G302)</f>
        <v>0</v>
      </c>
    </row>
    <row r="303" spans="1:8">
      <c r="A303" s="10" t="s">
        <v>93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f>SUM(B303:G303)</f>
        <v>0</v>
      </c>
    </row>
    <row r="304" spans="1:8">
      <c r="A304" s="10" t="s">
        <v>92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0</v>
      </c>
    </row>
    <row r="305" spans="1:8">
      <c r="A305" s="10" t="s">
        <v>91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f>SUM(B305:G305)</f>
        <v>0</v>
      </c>
    </row>
    <row r="306" spans="1:8">
      <c r="A306" s="10" t="s">
        <v>90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0</v>
      </c>
    </row>
    <row r="307" spans="1:8">
      <c r="A307" s="10" t="s">
        <v>89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0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f>SUM(B308:G308)</f>
        <v>0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346552</v>
      </c>
      <c r="C311" s="11">
        <f t="shared" si="16"/>
        <v>0</v>
      </c>
      <c r="D311" s="11">
        <f t="shared" si="16"/>
        <v>0</v>
      </c>
      <c r="E311" s="11">
        <f t="shared" si="16"/>
        <v>0</v>
      </c>
      <c r="F311" s="11">
        <f t="shared" si="16"/>
        <v>0</v>
      </c>
      <c r="G311" s="11">
        <f t="shared" si="16"/>
        <v>0</v>
      </c>
      <c r="H311" s="11">
        <f t="shared" si="16"/>
        <v>346552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1126294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1126294</v>
      </c>
    </row>
    <row r="315" spans="1:8">
      <c r="A315" s="10" t="s">
        <v>99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0</v>
      </c>
    </row>
    <row r="316" spans="1:8">
      <c r="A316" s="10" t="s">
        <v>98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0</v>
      </c>
    </row>
    <row r="317" spans="1:8">
      <c r="A317" s="10" t="s">
        <v>97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f>SUM(B317:G317)</f>
        <v>0</v>
      </c>
    </row>
    <row r="318" spans="1:8">
      <c r="A318" s="10" t="s">
        <v>96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0</v>
      </c>
    </row>
    <row r="319" spans="1:8">
      <c r="A319" s="10" t="s">
        <v>95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0</v>
      </c>
    </row>
    <row r="320" spans="1:8">
      <c r="A320" s="10" t="s">
        <v>94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f>SUM(B320:G320)</f>
        <v>0</v>
      </c>
    </row>
    <row r="321" spans="1:8">
      <c r="A321" s="10" t="s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f>SUM(B321:G321)</f>
        <v>0</v>
      </c>
    </row>
    <row r="322" spans="1:8">
      <c r="A322" s="10" t="s">
        <v>92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0</v>
      </c>
    </row>
    <row r="323" spans="1:8">
      <c r="A323" s="10" t="s">
        <v>91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f>SUM(B323:G323)</f>
        <v>0</v>
      </c>
    </row>
    <row r="324" spans="1:8">
      <c r="A324" s="10" t="s">
        <v>90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0</v>
      </c>
    </row>
    <row r="325" spans="1:8">
      <c r="A325" s="10" t="s">
        <v>89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0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f>SUM(B326:G326)</f>
        <v>0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1126294</v>
      </c>
      <c r="C329" s="11">
        <f t="shared" si="17"/>
        <v>0</v>
      </c>
      <c r="D329" s="11">
        <f t="shared" si="17"/>
        <v>0</v>
      </c>
      <c r="E329" s="11">
        <f t="shared" si="17"/>
        <v>0</v>
      </c>
      <c r="F329" s="11">
        <f t="shared" si="17"/>
        <v>0</v>
      </c>
      <c r="G329" s="11">
        <f t="shared" si="17"/>
        <v>0</v>
      </c>
      <c r="H329" s="11">
        <f t="shared" si="17"/>
        <v>1126294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43319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43319</v>
      </c>
    </row>
    <row r="333" spans="1:8">
      <c r="A333" s="10" t="s">
        <v>99</v>
      </c>
      <c r="B333" s="8">
        <v>0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0</v>
      </c>
    </row>
    <row r="334" spans="1:8">
      <c r="A334" s="10" t="s">
        <v>98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0</v>
      </c>
    </row>
    <row r="335" spans="1:8">
      <c r="A335" s="10" t="s">
        <v>97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f>SUM(B335:G335)</f>
        <v>0</v>
      </c>
    </row>
    <row r="336" spans="1:8">
      <c r="A336" s="10" t="s">
        <v>96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0</v>
      </c>
    </row>
    <row r="337" spans="1:8">
      <c r="A337" s="10" t="s">
        <v>95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0</v>
      </c>
    </row>
    <row r="338" spans="1:8">
      <c r="A338" s="10" t="s">
        <v>94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f>SUM(B338:G338)</f>
        <v>0</v>
      </c>
    </row>
    <row r="339" spans="1:8">
      <c r="A339" s="10" t="s">
        <v>93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f>SUM(B339:G339)</f>
        <v>0</v>
      </c>
    </row>
    <row r="340" spans="1:8">
      <c r="A340" s="10" t="s">
        <v>92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0</v>
      </c>
    </row>
    <row r="341" spans="1:8">
      <c r="A341" s="10" t="s">
        <v>91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f>SUM(B341:G341)</f>
        <v>0</v>
      </c>
    </row>
    <row r="342" spans="1:8">
      <c r="A342" s="10" t="s">
        <v>90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0</v>
      </c>
    </row>
    <row r="343" spans="1:8">
      <c r="A343" s="10" t="s">
        <v>89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f>SUM(B344:G344)</f>
        <v>0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43319</v>
      </c>
      <c r="C347" s="11">
        <f t="shared" si="18"/>
        <v>0</v>
      </c>
      <c r="D347" s="11">
        <f t="shared" si="18"/>
        <v>0</v>
      </c>
      <c r="E347" s="11">
        <f t="shared" si="18"/>
        <v>0</v>
      </c>
      <c r="F347" s="11">
        <f t="shared" si="18"/>
        <v>0</v>
      </c>
      <c r="G347" s="11">
        <f t="shared" si="18"/>
        <v>0</v>
      </c>
      <c r="H347" s="11">
        <f t="shared" si="18"/>
        <v>43319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216595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216595</v>
      </c>
    </row>
    <row r="351" spans="1:8">
      <c r="A351" s="10" t="s">
        <v>99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0</v>
      </c>
    </row>
    <row r="352" spans="1:8">
      <c r="A352" s="10" t="s">
        <v>98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0</v>
      </c>
    </row>
    <row r="353" spans="1:8">
      <c r="A353" s="10" t="s">
        <v>97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f>SUM(B353:G353)</f>
        <v>0</v>
      </c>
    </row>
    <row r="354" spans="1:8">
      <c r="A354" s="10" t="s">
        <v>96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0</v>
      </c>
    </row>
    <row r="355" spans="1:8">
      <c r="A355" s="10" t="s">
        <v>95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0</v>
      </c>
    </row>
    <row r="356" spans="1:8">
      <c r="A356" s="10" t="s">
        <v>94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f>SUM(B356:G356)</f>
        <v>0</v>
      </c>
    </row>
    <row r="357" spans="1:8">
      <c r="A357" s="10" t="s">
        <v>93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f>SUM(B357:G357)</f>
        <v>0</v>
      </c>
    </row>
    <row r="358" spans="1:8">
      <c r="A358" s="10" t="s">
        <v>92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0</v>
      </c>
    </row>
    <row r="359" spans="1:8">
      <c r="A359" s="10" t="s">
        <v>91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f>SUM(B359:G359)</f>
        <v>0</v>
      </c>
    </row>
    <row r="360" spans="1:8">
      <c r="A360" s="10" t="s">
        <v>90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0</v>
      </c>
    </row>
    <row r="361" spans="1:8">
      <c r="A361" s="10" t="s">
        <v>89</v>
      </c>
      <c r="B361" s="8">
        <v>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0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f>SUM(B362:G362)</f>
        <v>0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216595</v>
      </c>
      <c r="C365" s="11">
        <f t="shared" si="19"/>
        <v>0</v>
      </c>
      <c r="D365" s="11">
        <f t="shared" si="19"/>
        <v>0</v>
      </c>
      <c r="E365" s="11">
        <f t="shared" si="19"/>
        <v>0</v>
      </c>
      <c r="F365" s="11">
        <f t="shared" si="19"/>
        <v>0</v>
      </c>
      <c r="G365" s="11">
        <f t="shared" si="19"/>
        <v>0</v>
      </c>
      <c r="H365" s="11">
        <f t="shared" si="19"/>
        <v>216595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f>SUM(B371:G371)</f>
        <v>0</v>
      </c>
    </row>
    <row r="372" spans="1:8">
      <c r="A372" s="10" t="s">
        <v>96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0</v>
      </c>
    </row>
    <row r="373" spans="1:8">
      <c r="A373" s="10" t="s">
        <v>95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0</v>
      </c>
    </row>
    <row r="374" spans="1:8">
      <c r="A374" s="10" t="s">
        <v>94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f>SUM(B374:G374)</f>
        <v>0</v>
      </c>
    </row>
    <row r="375" spans="1:8">
      <c r="A375" s="10" t="s">
        <v>93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f>SUM(B375:G375)</f>
        <v>0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f>SUM(B377:G377)</f>
        <v>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f>SUM(B379:G379)</f>
        <v>0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0</v>
      </c>
      <c r="D383" s="11">
        <f t="shared" si="20"/>
        <v>0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0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22451091</v>
      </c>
      <c r="C385" s="11">
        <f t="shared" si="21"/>
        <v>0</v>
      </c>
      <c r="D385" s="11">
        <f t="shared" si="21"/>
        <v>0</v>
      </c>
      <c r="E385" s="11">
        <f t="shared" si="21"/>
        <v>0</v>
      </c>
      <c r="F385" s="11">
        <f t="shared" si="21"/>
        <v>0</v>
      </c>
      <c r="G385" s="11">
        <f t="shared" si="21"/>
        <v>0</v>
      </c>
      <c r="H385" s="11">
        <f t="shared" si="21"/>
        <v>22451091</v>
      </c>
    </row>
  </sheetData>
  <pageMargins left="0.7" right="0.7" top="0.75" bottom="0.75" header="0.3" footer="0.3"/>
  <pageSetup fitToHeight="10" orientation="landscape"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8" customWidth="1"/>
    <col min="2" max="16384" width="9.33203125" style="8"/>
  </cols>
  <sheetData>
    <row r="1" spans="1:8">
      <c r="A1" s="8" t="s">
        <v>115</v>
      </c>
    </row>
    <row r="2" spans="1:8">
      <c r="A2" s="8" t="s">
        <v>1</v>
      </c>
    </row>
    <row r="3" spans="1:8">
      <c r="A3" s="8" t="s">
        <v>110</v>
      </c>
    </row>
    <row r="4" spans="1:8">
      <c r="A4" s="8" t="s">
        <v>114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0</v>
      </c>
    </row>
    <row r="9" spans="1:8">
      <c r="A9" s="10" t="s">
        <v>99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0</v>
      </c>
    </row>
    <row r="10" spans="1:8">
      <c r="A10" s="10" t="s">
        <v>98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0</v>
      </c>
    </row>
    <row r="11" spans="1:8">
      <c r="A11" s="10" t="s">
        <v>97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>SUM(B11:G11)</f>
        <v>0</v>
      </c>
    </row>
    <row r="12" spans="1:8">
      <c r="A12" s="10" t="s">
        <v>96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0</v>
      </c>
    </row>
    <row r="13" spans="1:8">
      <c r="A13" s="10" t="s">
        <v>95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0</v>
      </c>
    </row>
    <row r="14" spans="1:8">
      <c r="A14" s="10" t="s">
        <v>94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f>SUM(B14:G14)</f>
        <v>0</v>
      </c>
    </row>
    <row r="15" spans="1:8">
      <c r="A15" s="10" t="s">
        <v>93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f>SUM(B15:G15)</f>
        <v>0</v>
      </c>
    </row>
    <row r="16" spans="1:8">
      <c r="A16" s="10" t="s">
        <v>92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0</v>
      </c>
    </row>
    <row r="17" spans="1:8">
      <c r="A17" s="10" t="s">
        <v>91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>SUM(B17:G17)</f>
        <v>0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>SUM(B20:G20)</f>
        <v>0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0</v>
      </c>
      <c r="C23" s="11">
        <f t="shared" si="0"/>
        <v>0</v>
      </c>
      <c r="D23" s="11">
        <f t="shared" si="0"/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0</v>
      </c>
    </row>
    <row r="27" spans="1:8">
      <c r="A27" s="10" t="s">
        <v>99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0</v>
      </c>
    </row>
    <row r="28" spans="1:8">
      <c r="A28" s="10" t="s">
        <v>98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0</v>
      </c>
    </row>
    <row r="29" spans="1:8">
      <c r="A29" s="10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f>SUM(B29:G29)</f>
        <v>0</v>
      </c>
    </row>
    <row r="30" spans="1:8">
      <c r="A30" s="10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0</v>
      </c>
    </row>
    <row r="31" spans="1:8">
      <c r="A31" s="10" t="s">
        <v>95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0</v>
      </c>
    </row>
    <row r="32" spans="1:8">
      <c r="A32" s="10" t="s">
        <v>94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f>SUM(B32:G32)</f>
        <v>0</v>
      </c>
    </row>
    <row r="33" spans="1:8">
      <c r="A33" s="10" t="s">
        <v>93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f>SUM(B33:G33)</f>
        <v>0</v>
      </c>
    </row>
    <row r="34" spans="1:8">
      <c r="A34" s="10" t="s">
        <v>92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0</v>
      </c>
    </row>
    <row r="35" spans="1:8">
      <c r="A35" s="10" t="s">
        <v>91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f>SUM(B35:G35)</f>
        <v>0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f>SUM(B38:G38)</f>
        <v>0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0</v>
      </c>
      <c r="C41" s="11">
        <f t="shared" si="1"/>
        <v>0</v>
      </c>
      <c r="D41" s="11">
        <f t="shared" si="1"/>
        <v>0</v>
      </c>
      <c r="E41" s="11">
        <f t="shared" si="1"/>
        <v>0</v>
      </c>
      <c r="F41" s="11">
        <f t="shared" si="1"/>
        <v>0</v>
      </c>
      <c r="G41" s="11">
        <f t="shared" si="1"/>
        <v>0</v>
      </c>
      <c r="H41" s="11">
        <f t="shared" si="1"/>
        <v>0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0</v>
      </c>
    </row>
    <row r="45" spans="1:8">
      <c r="A45" s="10" t="s">
        <v>99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0</v>
      </c>
    </row>
    <row r="46" spans="1:8">
      <c r="A46" s="10" t="s">
        <v>98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0</v>
      </c>
    </row>
    <row r="47" spans="1:8">
      <c r="A47" s="10" t="s">
        <v>97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SUM(B47:G47)</f>
        <v>0</v>
      </c>
    </row>
    <row r="48" spans="1:8">
      <c r="A48" s="10" t="s">
        <v>96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0</v>
      </c>
    </row>
    <row r="49" spans="1:8">
      <c r="A49" s="10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0</v>
      </c>
    </row>
    <row r="50" spans="1:8">
      <c r="A50" s="10" t="s">
        <v>94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f>SUM(B50:G50)</f>
        <v>0</v>
      </c>
    </row>
    <row r="51" spans="1:8">
      <c r="A51" s="10" t="s">
        <v>93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f>SUM(B51:G51)</f>
        <v>0</v>
      </c>
    </row>
    <row r="52" spans="1:8">
      <c r="A52" s="10" t="s">
        <v>92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0</v>
      </c>
    </row>
    <row r="53" spans="1:8">
      <c r="A53" s="10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f>SUM(B53:G53)</f>
        <v>0</v>
      </c>
    </row>
    <row r="54" spans="1:8">
      <c r="A54" s="10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0</v>
      </c>
    </row>
    <row r="55" spans="1:8">
      <c r="A55" s="10" t="s">
        <v>89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0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f>SUM(B56:G56)</f>
        <v>0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0</v>
      </c>
      <c r="C59" s="11">
        <f t="shared" si="2"/>
        <v>0</v>
      </c>
      <c r="D59" s="11">
        <f t="shared" si="2"/>
        <v>0</v>
      </c>
      <c r="E59" s="11">
        <f t="shared" si="2"/>
        <v>0</v>
      </c>
      <c r="F59" s="11">
        <f t="shared" si="2"/>
        <v>0</v>
      </c>
      <c r="G59" s="11">
        <f t="shared" si="2"/>
        <v>0</v>
      </c>
      <c r="H59" s="11">
        <f t="shared" si="2"/>
        <v>0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0</v>
      </c>
    </row>
    <row r="63" spans="1:8">
      <c r="A63" s="10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0</v>
      </c>
    </row>
    <row r="64" spans="1:8">
      <c r="A64" s="10" t="s">
        <v>98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0</v>
      </c>
    </row>
    <row r="65" spans="1:8">
      <c r="A65" s="10" t="s">
        <v>97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f>SUM(B65:G65)</f>
        <v>0</v>
      </c>
    </row>
    <row r="66" spans="1:8">
      <c r="A66" s="10" t="s">
        <v>96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0</v>
      </c>
    </row>
    <row r="67" spans="1:8">
      <c r="A67" s="10" t="s">
        <v>95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0</v>
      </c>
    </row>
    <row r="68" spans="1:8">
      <c r="A68" s="10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f>SUM(B68:G68)</f>
        <v>0</v>
      </c>
    </row>
    <row r="69" spans="1:8">
      <c r="A69" s="10" t="s">
        <v>93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f>SUM(B69:G69)</f>
        <v>0</v>
      </c>
    </row>
    <row r="70" spans="1:8">
      <c r="A70" s="10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0</v>
      </c>
    </row>
    <row r="71" spans="1:8">
      <c r="A71" s="10" t="s">
        <v>91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f>SUM(B71:G71)</f>
        <v>0</v>
      </c>
    </row>
    <row r="72" spans="1:8">
      <c r="A72" s="10" t="s">
        <v>90</v>
      </c>
      <c r="B72" s="8">
        <v>913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913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f>SUM(B74:G74)</f>
        <v>0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913</v>
      </c>
      <c r="C77" s="11">
        <f t="shared" si="3"/>
        <v>0</v>
      </c>
      <c r="D77" s="11">
        <f t="shared" si="3"/>
        <v>0</v>
      </c>
      <c r="E77" s="11">
        <f t="shared" si="3"/>
        <v>0</v>
      </c>
      <c r="F77" s="11">
        <f t="shared" si="3"/>
        <v>0</v>
      </c>
      <c r="G77" s="11">
        <f t="shared" si="3"/>
        <v>0</v>
      </c>
      <c r="H77" s="11">
        <f t="shared" si="3"/>
        <v>913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0</v>
      </c>
    </row>
    <row r="81" spans="1:8">
      <c r="A81" s="10" t="s">
        <v>99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0</v>
      </c>
    </row>
    <row r="82" spans="1:8">
      <c r="A82" s="10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0</v>
      </c>
    </row>
    <row r="83" spans="1:8">
      <c r="A83" s="10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f>SUM(B83:G83)</f>
        <v>0</v>
      </c>
    </row>
    <row r="84" spans="1:8">
      <c r="A84" s="10" t="s">
        <v>96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0</v>
      </c>
    </row>
    <row r="85" spans="1:8">
      <c r="A85" s="10" t="s">
        <v>95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0</v>
      </c>
    </row>
    <row r="86" spans="1:8">
      <c r="A86" s="10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f>SUM(B86:G86)</f>
        <v>0</v>
      </c>
    </row>
    <row r="87" spans="1:8">
      <c r="A87" s="10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f>SUM(B87:G87)</f>
        <v>0</v>
      </c>
    </row>
    <row r="88" spans="1:8">
      <c r="A88" s="10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0</v>
      </c>
    </row>
    <row r="89" spans="1:8">
      <c r="A89" s="10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f>SUM(B89:G89)</f>
        <v>0</v>
      </c>
    </row>
    <row r="90" spans="1:8">
      <c r="A90" s="10" t="s">
        <v>90</v>
      </c>
      <c r="B90" s="8">
        <v>10825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10825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f>SUM(B92:G92)</f>
        <v>0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10825</v>
      </c>
      <c r="C95" s="11">
        <f t="shared" si="4"/>
        <v>0</v>
      </c>
      <c r="D95" s="11">
        <f t="shared" si="4"/>
        <v>0</v>
      </c>
      <c r="E95" s="11">
        <f t="shared" si="4"/>
        <v>0</v>
      </c>
      <c r="F95" s="11">
        <f t="shared" si="4"/>
        <v>0</v>
      </c>
      <c r="G95" s="11">
        <f t="shared" si="4"/>
        <v>0</v>
      </c>
      <c r="H95" s="11">
        <f t="shared" si="4"/>
        <v>10825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0</v>
      </c>
    </row>
    <row r="99" spans="1:8">
      <c r="A99" s="10" t="s">
        <v>99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0</v>
      </c>
    </row>
    <row r="100" spans="1:8">
      <c r="A100" s="10" t="s">
        <v>98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0</v>
      </c>
    </row>
    <row r="101" spans="1:8">
      <c r="A101" s="10" t="s">
        <v>97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f>SUM(B101:G101)</f>
        <v>0</v>
      </c>
    </row>
    <row r="102" spans="1:8">
      <c r="A102" s="10" t="s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0</v>
      </c>
    </row>
    <row r="103" spans="1:8">
      <c r="A103" s="10" t="s">
        <v>95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0</v>
      </c>
    </row>
    <row r="104" spans="1:8">
      <c r="A104" s="10" t="s">
        <v>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SUM(B104:G104)</f>
        <v>0</v>
      </c>
    </row>
    <row r="105" spans="1:8">
      <c r="A105" s="10" t="s">
        <v>93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f>SUM(B105:G105)</f>
        <v>0</v>
      </c>
    </row>
    <row r="106" spans="1:8">
      <c r="A106" s="10" t="s">
        <v>92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0</v>
      </c>
    </row>
    <row r="107" spans="1:8">
      <c r="A107" s="10" t="s">
        <v>91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f>SUM(B107:G107)</f>
        <v>0</v>
      </c>
    </row>
    <row r="108" spans="1:8">
      <c r="A108" s="10" t="s">
        <v>90</v>
      </c>
      <c r="B108" s="8">
        <v>47527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47527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f>SUM(B110:G110)</f>
        <v>0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47527</v>
      </c>
      <c r="C113" s="11">
        <f t="shared" si="5"/>
        <v>0</v>
      </c>
      <c r="D113" s="11">
        <f t="shared" si="5"/>
        <v>0</v>
      </c>
      <c r="E113" s="11">
        <f t="shared" si="5"/>
        <v>0</v>
      </c>
      <c r="F113" s="11">
        <f t="shared" si="5"/>
        <v>0</v>
      </c>
      <c r="G113" s="11">
        <f t="shared" si="5"/>
        <v>0</v>
      </c>
      <c r="H113" s="11">
        <f t="shared" si="5"/>
        <v>47527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0</v>
      </c>
    </row>
    <row r="117" spans="1:8">
      <c r="A117" s="10" t="s">
        <v>99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0</v>
      </c>
    </row>
    <row r="118" spans="1:8">
      <c r="A118" s="10" t="s">
        <v>98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0</v>
      </c>
    </row>
    <row r="119" spans="1:8">
      <c r="A119" s="10" t="s">
        <v>97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f>SUM(B119:G119)</f>
        <v>0</v>
      </c>
    </row>
    <row r="120" spans="1:8">
      <c r="A120" s="10" t="s">
        <v>96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0</v>
      </c>
    </row>
    <row r="121" spans="1:8">
      <c r="A121" s="10" t="s">
        <v>95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0</v>
      </c>
    </row>
    <row r="122" spans="1:8">
      <c r="A122" s="10" t="s">
        <v>94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f>SUM(B122:G122)</f>
        <v>0</v>
      </c>
    </row>
    <row r="123" spans="1:8">
      <c r="A123" s="10" t="s">
        <v>93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f>SUM(B123:G123)</f>
        <v>0</v>
      </c>
    </row>
    <row r="124" spans="1:8">
      <c r="A124" s="10" t="s">
        <v>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0</v>
      </c>
    </row>
    <row r="125" spans="1:8">
      <c r="A125" s="10" t="s">
        <v>91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f>SUM(B125:G125)</f>
        <v>0</v>
      </c>
    </row>
    <row r="126" spans="1:8">
      <c r="A126" s="10" t="s">
        <v>90</v>
      </c>
      <c r="B126" s="8">
        <v>39070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39070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f>SUM(B128:G128)</f>
        <v>0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39070</v>
      </c>
      <c r="C131" s="11">
        <f t="shared" si="6"/>
        <v>0</v>
      </c>
      <c r="D131" s="11">
        <f t="shared" si="6"/>
        <v>0</v>
      </c>
      <c r="E131" s="11">
        <f t="shared" si="6"/>
        <v>0</v>
      </c>
      <c r="F131" s="11">
        <f t="shared" si="6"/>
        <v>0</v>
      </c>
      <c r="G131" s="11">
        <f t="shared" si="6"/>
        <v>0</v>
      </c>
      <c r="H131" s="11">
        <f t="shared" si="6"/>
        <v>39070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0</v>
      </c>
    </row>
    <row r="135" spans="1:8">
      <c r="A135" s="10" t="s">
        <v>99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0</v>
      </c>
    </row>
    <row r="136" spans="1:8">
      <c r="A136" s="10" t="s">
        <v>98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0</v>
      </c>
    </row>
    <row r="137" spans="1:8">
      <c r="A137" s="10" t="s">
        <v>97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f>SUM(B137:G137)</f>
        <v>0</v>
      </c>
    </row>
    <row r="138" spans="1:8">
      <c r="A138" s="10" t="s">
        <v>96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0</v>
      </c>
    </row>
    <row r="139" spans="1:8">
      <c r="A139" s="10" t="s">
        <v>95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0</v>
      </c>
    </row>
    <row r="140" spans="1:8">
      <c r="A140" s="10" t="s">
        <v>94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f>SUM(B140:G140)</f>
        <v>0</v>
      </c>
    </row>
    <row r="141" spans="1:8">
      <c r="A141" s="10" t="s">
        <v>93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f>SUM(B141:G141)</f>
        <v>0</v>
      </c>
    </row>
    <row r="142" spans="1:8">
      <c r="A142" s="10" t="s">
        <v>92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0</v>
      </c>
    </row>
    <row r="143" spans="1:8">
      <c r="A143" s="10" t="s">
        <v>91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f>SUM(B143:G143)</f>
        <v>0</v>
      </c>
    </row>
    <row r="144" spans="1:8">
      <c r="A144" s="10" t="s">
        <v>90</v>
      </c>
      <c r="B144" s="8">
        <v>5835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5835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f>SUM(B146:G146)</f>
        <v>0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5835</v>
      </c>
      <c r="C149" s="11">
        <f t="shared" si="7"/>
        <v>0</v>
      </c>
      <c r="D149" s="11">
        <f t="shared" si="7"/>
        <v>0</v>
      </c>
      <c r="E149" s="11">
        <f t="shared" si="7"/>
        <v>0</v>
      </c>
      <c r="F149" s="11">
        <f t="shared" si="7"/>
        <v>0</v>
      </c>
      <c r="G149" s="11">
        <f t="shared" si="7"/>
        <v>0</v>
      </c>
      <c r="H149" s="11">
        <f t="shared" si="7"/>
        <v>5835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0</v>
      </c>
    </row>
    <row r="153" spans="1:8">
      <c r="A153" s="10" t="s">
        <v>99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0</v>
      </c>
    </row>
    <row r="154" spans="1:8">
      <c r="A154" s="10" t="s">
        <v>98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0</v>
      </c>
    </row>
    <row r="155" spans="1:8">
      <c r="A155" s="10" t="s">
        <v>97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f>SUM(B155:G155)</f>
        <v>0</v>
      </c>
    </row>
    <row r="156" spans="1:8">
      <c r="A156" s="10" t="s">
        <v>96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0</v>
      </c>
    </row>
    <row r="157" spans="1:8">
      <c r="A157" s="10" t="s">
        <v>95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0</v>
      </c>
    </row>
    <row r="158" spans="1:8">
      <c r="A158" s="10" t="s">
        <v>94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f>SUM(B158:G158)</f>
        <v>0</v>
      </c>
    </row>
    <row r="159" spans="1:8">
      <c r="A159" s="10" t="s">
        <v>93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f>SUM(B159:G159)</f>
        <v>0</v>
      </c>
    </row>
    <row r="160" spans="1:8">
      <c r="A160" s="10" t="s">
        <v>92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0</v>
      </c>
    </row>
    <row r="161" spans="1:8">
      <c r="A161" s="10" t="s">
        <v>91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f>SUM(B161:G161)</f>
        <v>0</v>
      </c>
    </row>
    <row r="162" spans="1:8">
      <c r="A162" s="10" t="s">
        <v>90</v>
      </c>
      <c r="B162" s="8">
        <v>14174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14174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f>SUM(B164:G164)</f>
        <v>0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14174</v>
      </c>
      <c r="C167" s="11">
        <f t="shared" si="8"/>
        <v>0</v>
      </c>
      <c r="D167" s="11">
        <f t="shared" si="8"/>
        <v>0</v>
      </c>
      <c r="E167" s="11">
        <f t="shared" si="8"/>
        <v>0</v>
      </c>
      <c r="F167" s="11">
        <f t="shared" si="8"/>
        <v>0</v>
      </c>
      <c r="G167" s="11">
        <f t="shared" si="8"/>
        <v>0</v>
      </c>
      <c r="H167" s="11">
        <f t="shared" si="8"/>
        <v>14174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0</v>
      </c>
    </row>
    <row r="171" spans="1:8">
      <c r="A171" s="10" t="s">
        <v>99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0</v>
      </c>
    </row>
    <row r="172" spans="1:8">
      <c r="A172" s="10" t="s">
        <v>98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0</v>
      </c>
    </row>
    <row r="173" spans="1:8">
      <c r="A173" s="10" t="s">
        <v>97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f>SUM(B173:G173)</f>
        <v>0</v>
      </c>
    </row>
    <row r="174" spans="1:8">
      <c r="A174" s="10" t="s">
        <v>96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0</v>
      </c>
    </row>
    <row r="175" spans="1:8">
      <c r="A175" s="10" t="s">
        <v>95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0</v>
      </c>
    </row>
    <row r="176" spans="1:8">
      <c r="A176" s="10" t="s">
        <v>94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f>SUM(B176:G176)</f>
        <v>0</v>
      </c>
    </row>
    <row r="177" spans="1:8">
      <c r="A177" s="10" t="s">
        <v>93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f>SUM(B177:G177)</f>
        <v>0</v>
      </c>
    </row>
    <row r="178" spans="1:8">
      <c r="A178" s="10" t="s">
        <v>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0</v>
      </c>
    </row>
    <row r="179" spans="1:8">
      <c r="A179" s="10" t="s">
        <v>91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f>SUM(B179:G179)</f>
        <v>0</v>
      </c>
    </row>
    <row r="180" spans="1:8">
      <c r="A180" s="10" t="s">
        <v>90</v>
      </c>
      <c r="B180" s="8">
        <v>12381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12381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f>SUM(B182:G182)</f>
        <v>0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12381</v>
      </c>
      <c r="C185" s="11">
        <f t="shared" si="9"/>
        <v>0</v>
      </c>
      <c r="D185" s="11">
        <f t="shared" si="9"/>
        <v>0</v>
      </c>
      <c r="E185" s="11">
        <f t="shared" si="9"/>
        <v>0</v>
      </c>
      <c r="F185" s="11">
        <f t="shared" si="9"/>
        <v>0</v>
      </c>
      <c r="G185" s="11">
        <f t="shared" si="9"/>
        <v>0</v>
      </c>
      <c r="H185" s="11">
        <f t="shared" si="9"/>
        <v>12381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0</v>
      </c>
    </row>
    <row r="189" spans="1:8">
      <c r="A189" s="10" t="s">
        <v>99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0</v>
      </c>
    </row>
    <row r="190" spans="1:8">
      <c r="A190" s="10" t="s">
        <v>98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0</v>
      </c>
    </row>
    <row r="191" spans="1:8">
      <c r="A191" s="10" t="s">
        <v>97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f>SUM(B191:G191)</f>
        <v>0</v>
      </c>
    </row>
    <row r="192" spans="1:8">
      <c r="A192" s="10" t="s">
        <v>96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0</v>
      </c>
    </row>
    <row r="193" spans="1:8">
      <c r="A193" s="10" t="s">
        <v>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0</v>
      </c>
    </row>
    <row r="194" spans="1:8">
      <c r="A194" s="10" t="s">
        <v>94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f>SUM(B194:G194)</f>
        <v>0</v>
      </c>
    </row>
    <row r="195" spans="1:8">
      <c r="A195" s="10" t="s">
        <v>93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f>SUM(B195:G195)</f>
        <v>0</v>
      </c>
    </row>
    <row r="196" spans="1:8">
      <c r="A196" s="10" t="s">
        <v>92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0</v>
      </c>
    </row>
    <row r="197" spans="1:8">
      <c r="A197" s="10" t="s">
        <v>91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f>SUM(B197:G197)</f>
        <v>0</v>
      </c>
    </row>
    <row r="198" spans="1:8">
      <c r="A198" s="10" t="s">
        <v>90</v>
      </c>
      <c r="B198" s="8">
        <v>1015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1015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f>SUM(B200:G200)</f>
        <v>0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1015</v>
      </c>
      <c r="C203" s="11">
        <f t="shared" si="10"/>
        <v>0</v>
      </c>
      <c r="D203" s="11">
        <f t="shared" si="10"/>
        <v>0</v>
      </c>
      <c r="E203" s="11">
        <f t="shared" si="10"/>
        <v>0</v>
      </c>
      <c r="F203" s="11">
        <f t="shared" si="10"/>
        <v>0</v>
      </c>
      <c r="G203" s="11">
        <f t="shared" si="10"/>
        <v>0</v>
      </c>
      <c r="H203" s="11">
        <f t="shared" si="10"/>
        <v>1015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0</v>
      </c>
    </row>
    <row r="207" spans="1:8">
      <c r="A207" s="10" t="s">
        <v>99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0</v>
      </c>
    </row>
    <row r="208" spans="1:8">
      <c r="A208" s="10" t="s">
        <v>98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0</v>
      </c>
    </row>
    <row r="209" spans="1:8">
      <c r="A209" s="10" t="s">
        <v>97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f>SUM(B209:G209)</f>
        <v>0</v>
      </c>
    </row>
    <row r="210" spans="1:8">
      <c r="A210" s="10" t="s">
        <v>96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0</v>
      </c>
    </row>
    <row r="211" spans="1:8">
      <c r="A211" s="10" t="s">
        <v>95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0</v>
      </c>
    </row>
    <row r="212" spans="1:8">
      <c r="A212" s="10" t="s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f>SUM(B212:G212)</f>
        <v>0</v>
      </c>
    </row>
    <row r="213" spans="1:8">
      <c r="A213" s="10" t="s">
        <v>93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f>SUM(B213:G213)</f>
        <v>0</v>
      </c>
    </row>
    <row r="214" spans="1:8">
      <c r="A214" s="10" t="s">
        <v>92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0</v>
      </c>
    </row>
    <row r="215" spans="1:8">
      <c r="A215" s="10" t="s">
        <v>91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f>SUM(B215:G215)</f>
        <v>0</v>
      </c>
    </row>
    <row r="216" spans="1:8">
      <c r="A216" s="10" t="s">
        <v>90</v>
      </c>
      <c r="B216" s="8">
        <v>66014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66014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f>SUM(B218:G218)</f>
        <v>0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66014</v>
      </c>
      <c r="C221" s="11">
        <f t="shared" si="11"/>
        <v>0</v>
      </c>
      <c r="D221" s="11">
        <f t="shared" si="11"/>
        <v>0</v>
      </c>
      <c r="E221" s="11">
        <f t="shared" si="11"/>
        <v>0</v>
      </c>
      <c r="F221" s="11">
        <f t="shared" si="11"/>
        <v>0</v>
      </c>
      <c r="G221" s="11">
        <f t="shared" si="11"/>
        <v>0</v>
      </c>
      <c r="H221" s="11">
        <f t="shared" si="11"/>
        <v>66014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0</v>
      </c>
    </row>
    <row r="225" spans="1:8">
      <c r="A225" s="10" t="s">
        <v>99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0</v>
      </c>
    </row>
    <row r="226" spans="1:8">
      <c r="A226" s="10" t="s">
        <v>98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0</v>
      </c>
    </row>
    <row r="227" spans="1:8">
      <c r="A227" s="10" t="s">
        <v>97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f>SUM(B227:G227)</f>
        <v>0</v>
      </c>
    </row>
    <row r="228" spans="1:8">
      <c r="A228" s="10" t="s">
        <v>96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0</v>
      </c>
    </row>
    <row r="229" spans="1:8">
      <c r="A229" s="10" t="s">
        <v>95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0</v>
      </c>
    </row>
    <row r="230" spans="1:8">
      <c r="A230" s="10" t="s">
        <v>94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f>SUM(B230:G230)</f>
        <v>0</v>
      </c>
    </row>
    <row r="231" spans="1:8">
      <c r="A231" s="10" t="s">
        <v>93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f>SUM(B231:G231)</f>
        <v>0</v>
      </c>
    </row>
    <row r="232" spans="1:8">
      <c r="A232" s="10" t="s">
        <v>92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0</v>
      </c>
    </row>
    <row r="233" spans="1:8">
      <c r="A233" s="10" t="s">
        <v>91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f>SUM(B233:G233)</f>
        <v>0</v>
      </c>
    </row>
    <row r="234" spans="1:8">
      <c r="A234" s="10" t="s">
        <v>90</v>
      </c>
      <c r="B234" s="8">
        <v>6799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6799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f>SUM(B236:G236)</f>
        <v>0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6799</v>
      </c>
      <c r="C239" s="11">
        <f t="shared" si="12"/>
        <v>0</v>
      </c>
      <c r="D239" s="11">
        <f t="shared" si="12"/>
        <v>0</v>
      </c>
      <c r="E239" s="11">
        <f t="shared" si="12"/>
        <v>0</v>
      </c>
      <c r="F239" s="11">
        <f t="shared" si="12"/>
        <v>0</v>
      </c>
      <c r="G239" s="11">
        <f t="shared" si="12"/>
        <v>0</v>
      </c>
      <c r="H239" s="11">
        <f t="shared" si="12"/>
        <v>6799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0</v>
      </c>
    </row>
    <row r="243" spans="1:8">
      <c r="A243" s="10" t="s">
        <v>99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0</v>
      </c>
    </row>
    <row r="244" spans="1:8">
      <c r="A244" s="10" t="s">
        <v>98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0</v>
      </c>
    </row>
    <row r="245" spans="1:8">
      <c r="A245" s="10" t="s">
        <v>97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f>SUM(B245:G245)</f>
        <v>0</v>
      </c>
    </row>
    <row r="246" spans="1:8">
      <c r="A246" s="10" t="s">
        <v>96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0</v>
      </c>
    </row>
    <row r="247" spans="1:8">
      <c r="A247" s="10" t="s">
        <v>95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0</v>
      </c>
    </row>
    <row r="248" spans="1:8">
      <c r="A248" s="10" t="s">
        <v>94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f>SUM(B249:G249)</f>
        <v>0</v>
      </c>
    </row>
    <row r="249" spans="1:8">
      <c r="A249" s="10" t="s">
        <v>93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f>SUM(B249:G249)</f>
        <v>0</v>
      </c>
    </row>
    <row r="250" spans="1:8">
      <c r="A250" s="10" t="s">
        <v>92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0</v>
      </c>
    </row>
    <row r="251" spans="1:8">
      <c r="A251" s="10" t="s">
        <v>91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f>SUM(B251:G251)</f>
        <v>0</v>
      </c>
    </row>
    <row r="252" spans="1:8">
      <c r="A252" s="10" t="s">
        <v>90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0</v>
      </c>
    </row>
    <row r="253" spans="1:8">
      <c r="A253" s="10" t="s">
        <v>89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0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f>SUM(B254:G254)</f>
        <v>0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0</v>
      </c>
      <c r="C257" s="11">
        <f t="shared" si="13"/>
        <v>0</v>
      </c>
      <c r="D257" s="11">
        <f t="shared" si="13"/>
        <v>0</v>
      </c>
      <c r="E257" s="11">
        <f t="shared" si="13"/>
        <v>0</v>
      </c>
      <c r="F257" s="11">
        <f t="shared" si="13"/>
        <v>0</v>
      </c>
      <c r="G257" s="11">
        <f t="shared" si="13"/>
        <v>0</v>
      </c>
      <c r="H257" s="11">
        <f t="shared" si="13"/>
        <v>0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0</v>
      </c>
    </row>
    <row r="261" spans="1:8">
      <c r="A261" s="10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0</v>
      </c>
    </row>
    <row r="262" spans="1:8">
      <c r="A262" s="10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0</v>
      </c>
    </row>
    <row r="263" spans="1:8">
      <c r="A263" s="10" t="s">
        <v>97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f>SUM(B263:G263)</f>
        <v>0</v>
      </c>
    </row>
    <row r="264" spans="1:8">
      <c r="A264" s="10" t="s">
        <v>96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0</v>
      </c>
    </row>
    <row r="265" spans="1:8">
      <c r="A265" s="10" t="s">
        <v>95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0</v>
      </c>
    </row>
    <row r="266" spans="1:8">
      <c r="A266" s="10" t="s">
        <v>94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f>SUM(B266:G266)</f>
        <v>0</v>
      </c>
    </row>
    <row r="267" spans="1:8">
      <c r="A267" s="10" t="s">
        <v>93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f>SUM(B267:G267)</f>
        <v>0</v>
      </c>
    </row>
    <row r="268" spans="1:8">
      <c r="A268" s="10" t="s">
        <v>92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0</v>
      </c>
    </row>
    <row r="269" spans="1:8">
      <c r="A269" s="10" t="s">
        <v>91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f>SUM(B269:G269)</f>
        <v>0</v>
      </c>
    </row>
    <row r="270" spans="1:8">
      <c r="A270" s="10" t="s">
        <v>90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0</v>
      </c>
    </row>
    <row r="271" spans="1:8">
      <c r="A271" s="10" t="s">
        <v>89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0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f>SUM(B272:G272)</f>
        <v>0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0</v>
      </c>
      <c r="C275" s="11">
        <f t="shared" si="14"/>
        <v>0</v>
      </c>
      <c r="D275" s="11">
        <f t="shared" si="14"/>
        <v>0</v>
      </c>
      <c r="E275" s="11">
        <f t="shared" si="14"/>
        <v>0</v>
      </c>
      <c r="F275" s="11">
        <f t="shared" si="14"/>
        <v>0</v>
      </c>
      <c r="G275" s="11">
        <f t="shared" si="14"/>
        <v>0</v>
      </c>
      <c r="H275" s="11">
        <f t="shared" si="14"/>
        <v>0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0</v>
      </c>
    </row>
    <row r="297" spans="1:8">
      <c r="A297" s="10" t="s">
        <v>99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0</v>
      </c>
    </row>
    <row r="298" spans="1:8">
      <c r="A298" s="10" t="s">
        <v>98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0</v>
      </c>
    </row>
    <row r="299" spans="1:8">
      <c r="A299" s="10" t="s">
        <v>97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f>SUM(B299:G299)</f>
        <v>0</v>
      </c>
    </row>
    <row r="300" spans="1:8">
      <c r="A300" s="10" t="s">
        <v>96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0</v>
      </c>
    </row>
    <row r="301" spans="1:8">
      <c r="A301" s="10" t="s">
        <v>95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0</v>
      </c>
    </row>
    <row r="302" spans="1:8">
      <c r="A302" s="10" t="s">
        <v>94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f>SUM(B302:G302)</f>
        <v>0</v>
      </c>
    </row>
    <row r="303" spans="1:8">
      <c r="A303" s="10" t="s">
        <v>93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f>SUM(B303:G303)</f>
        <v>0</v>
      </c>
    </row>
    <row r="304" spans="1:8">
      <c r="A304" s="10" t="s">
        <v>92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0</v>
      </c>
    </row>
    <row r="305" spans="1:8">
      <c r="A305" s="10" t="s">
        <v>91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f>SUM(B305:G305)</f>
        <v>0</v>
      </c>
    </row>
    <row r="306" spans="1:8">
      <c r="A306" s="10" t="s">
        <v>90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0</v>
      </c>
    </row>
    <row r="307" spans="1:8">
      <c r="A307" s="10" t="s">
        <v>89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0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f>SUM(B308:G308)</f>
        <v>0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0</v>
      </c>
      <c r="C311" s="11">
        <f t="shared" si="16"/>
        <v>0</v>
      </c>
      <c r="D311" s="11">
        <f t="shared" si="16"/>
        <v>0</v>
      </c>
      <c r="E311" s="11">
        <f t="shared" si="16"/>
        <v>0</v>
      </c>
      <c r="F311" s="11">
        <f t="shared" si="16"/>
        <v>0</v>
      </c>
      <c r="G311" s="11">
        <f t="shared" si="16"/>
        <v>0</v>
      </c>
      <c r="H311" s="11">
        <f t="shared" si="16"/>
        <v>0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0</v>
      </c>
    </row>
    <row r="315" spans="1:8">
      <c r="A315" s="10" t="s">
        <v>99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0</v>
      </c>
    </row>
    <row r="316" spans="1:8">
      <c r="A316" s="10" t="s">
        <v>98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0</v>
      </c>
    </row>
    <row r="317" spans="1:8">
      <c r="A317" s="10" t="s">
        <v>97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f>SUM(B317:G317)</f>
        <v>0</v>
      </c>
    </row>
    <row r="318" spans="1:8">
      <c r="A318" s="10" t="s">
        <v>96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0</v>
      </c>
    </row>
    <row r="319" spans="1:8">
      <c r="A319" s="10" t="s">
        <v>95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0</v>
      </c>
    </row>
    <row r="320" spans="1:8">
      <c r="A320" s="10" t="s">
        <v>94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f>SUM(B320:G320)</f>
        <v>0</v>
      </c>
    </row>
    <row r="321" spans="1:8">
      <c r="A321" s="10" t="s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f>SUM(B321:G321)</f>
        <v>0</v>
      </c>
    </row>
    <row r="322" spans="1:8">
      <c r="A322" s="10" t="s">
        <v>92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0</v>
      </c>
    </row>
    <row r="323" spans="1:8">
      <c r="A323" s="10" t="s">
        <v>91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f>SUM(B323:G323)</f>
        <v>0</v>
      </c>
    </row>
    <row r="324" spans="1:8">
      <c r="A324" s="10" t="s">
        <v>90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0</v>
      </c>
    </row>
    <row r="325" spans="1:8">
      <c r="A325" s="10" t="s">
        <v>89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0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f>SUM(B326:G326)</f>
        <v>0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0</v>
      </c>
      <c r="C329" s="11">
        <f t="shared" si="17"/>
        <v>0</v>
      </c>
      <c r="D329" s="11">
        <f t="shared" si="17"/>
        <v>0</v>
      </c>
      <c r="E329" s="11">
        <f t="shared" si="17"/>
        <v>0</v>
      </c>
      <c r="F329" s="11">
        <f t="shared" si="17"/>
        <v>0</v>
      </c>
      <c r="G329" s="11">
        <f t="shared" si="17"/>
        <v>0</v>
      </c>
      <c r="H329" s="11">
        <f t="shared" si="17"/>
        <v>0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0</v>
      </c>
    </row>
    <row r="333" spans="1:8">
      <c r="A333" s="10" t="s">
        <v>99</v>
      </c>
      <c r="B333" s="8">
        <v>0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0</v>
      </c>
    </row>
    <row r="334" spans="1:8">
      <c r="A334" s="10" t="s">
        <v>98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0</v>
      </c>
    </row>
    <row r="335" spans="1:8">
      <c r="A335" s="10" t="s">
        <v>97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f>SUM(B335:G335)</f>
        <v>0</v>
      </c>
    </row>
    <row r="336" spans="1:8">
      <c r="A336" s="10" t="s">
        <v>96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0</v>
      </c>
    </row>
    <row r="337" spans="1:8">
      <c r="A337" s="10" t="s">
        <v>95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0</v>
      </c>
    </row>
    <row r="338" spans="1:8">
      <c r="A338" s="10" t="s">
        <v>94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f>SUM(B338:G338)</f>
        <v>0</v>
      </c>
    </row>
    <row r="339" spans="1:8">
      <c r="A339" s="10" t="s">
        <v>93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f>SUM(B339:G339)</f>
        <v>0</v>
      </c>
    </row>
    <row r="340" spans="1:8">
      <c r="A340" s="10" t="s">
        <v>92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0</v>
      </c>
    </row>
    <row r="341" spans="1:8">
      <c r="A341" s="10" t="s">
        <v>91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f>SUM(B341:G341)</f>
        <v>0</v>
      </c>
    </row>
    <row r="342" spans="1:8">
      <c r="A342" s="10" t="s">
        <v>90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0</v>
      </c>
    </row>
    <row r="343" spans="1:8">
      <c r="A343" s="10" t="s">
        <v>89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f>SUM(B344:G344)</f>
        <v>0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0</v>
      </c>
      <c r="C347" s="11">
        <f t="shared" si="18"/>
        <v>0</v>
      </c>
      <c r="D347" s="11">
        <f t="shared" si="18"/>
        <v>0</v>
      </c>
      <c r="E347" s="11">
        <f t="shared" si="18"/>
        <v>0</v>
      </c>
      <c r="F347" s="11">
        <f t="shared" si="18"/>
        <v>0</v>
      </c>
      <c r="G347" s="11">
        <f t="shared" si="18"/>
        <v>0</v>
      </c>
      <c r="H347" s="11">
        <f t="shared" si="18"/>
        <v>0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0</v>
      </c>
    </row>
    <row r="351" spans="1:8">
      <c r="A351" s="10" t="s">
        <v>99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0</v>
      </c>
    </row>
    <row r="352" spans="1:8">
      <c r="A352" s="10" t="s">
        <v>98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0</v>
      </c>
    </row>
    <row r="353" spans="1:8">
      <c r="A353" s="10" t="s">
        <v>97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f>SUM(B353:G353)</f>
        <v>0</v>
      </c>
    </row>
    <row r="354" spans="1:8">
      <c r="A354" s="10" t="s">
        <v>96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0</v>
      </c>
    </row>
    <row r="355" spans="1:8">
      <c r="A355" s="10" t="s">
        <v>95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0</v>
      </c>
    </row>
    <row r="356" spans="1:8">
      <c r="A356" s="10" t="s">
        <v>94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f>SUM(B356:G356)</f>
        <v>0</v>
      </c>
    </row>
    <row r="357" spans="1:8">
      <c r="A357" s="10" t="s">
        <v>93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f>SUM(B357:G357)</f>
        <v>0</v>
      </c>
    </row>
    <row r="358" spans="1:8">
      <c r="A358" s="10" t="s">
        <v>92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0</v>
      </c>
    </row>
    <row r="359" spans="1:8">
      <c r="A359" s="10" t="s">
        <v>91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f>SUM(B359:G359)</f>
        <v>0</v>
      </c>
    </row>
    <row r="360" spans="1:8">
      <c r="A360" s="10" t="s">
        <v>90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0</v>
      </c>
    </row>
    <row r="361" spans="1:8">
      <c r="A361" s="10" t="s">
        <v>89</v>
      </c>
      <c r="B361" s="8">
        <v>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0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f>SUM(B362:G362)</f>
        <v>0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0</v>
      </c>
      <c r="C365" s="11">
        <f t="shared" si="19"/>
        <v>0</v>
      </c>
      <c r="D365" s="11">
        <f t="shared" si="19"/>
        <v>0</v>
      </c>
      <c r="E365" s="11">
        <f t="shared" si="19"/>
        <v>0</v>
      </c>
      <c r="F365" s="11">
        <f t="shared" si="19"/>
        <v>0</v>
      </c>
      <c r="G365" s="11">
        <f t="shared" si="19"/>
        <v>0</v>
      </c>
      <c r="H365" s="11">
        <f t="shared" si="19"/>
        <v>0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f>SUM(B371:G371)</f>
        <v>0</v>
      </c>
    </row>
    <row r="372" spans="1:8">
      <c r="A372" s="10" t="s">
        <v>96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0</v>
      </c>
    </row>
    <row r="373" spans="1:8">
      <c r="A373" s="10" t="s">
        <v>95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0</v>
      </c>
    </row>
    <row r="374" spans="1:8">
      <c r="A374" s="10" t="s">
        <v>94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f>SUM(B374:G374)</f>
        <v>0</v>
      </c>
    </row>
    <row r="375" spans="1:8">
      <c r="A375" s="10" t="s">
        <v>93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f>SUM(B375:G375)</f>
        <v>0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f>SUM(B377:G377)</f>
        <v>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f>SUM(B379:G379)</f>
        <v>0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0</v>
      </c>
      <c r="D383" s="11">
        <f t="shared" si="20"/>
        <v>0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0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204553</v>
      </c>
      <c r="C385" s="11">
        <f t="shared" si="21"/>
        <v>0</v>
      </c>
      <c r="D385" s="11">
        <f t="shared" si="21"/>
        <v>0</v>
      </c>
      <c r="E385" s="11">
        <f t="shared" si="21"/>
        <v>0</v>
      </c>
      <c r="F385" s="11">
        <f t="shared" si="21"/>
        <v>0</v>
      </c>
      <c r="G385" s="11">
        <f t="shared" si="21"/>
        <v>0</v>
      </c>
      <c r="H385" s="11">
        <f t="shared" si="21"/>
        <v>204553</v>
      </c>
    </row>
  </sheetData>
  <pageMargins left="0.7" right="0.7" top="0.75" bottom="0.75" header="0.3" footer="0.3"/>
  <pageSetup fitToHeight="10" orientation="landscape"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8" customWidth="1"/>
    <col min="2" max="8" width="14.109375" style="8" customWidth="1"/>
    <col min="9" max="16384" width="9.33203125" style="8"/>
  </cols>
  <sheetData>
    <row r="1" spans="1:8">
      <c r="A1" s="8" t="s">
        <v>118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116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0</v>
      </c>
    </row>
    <row r="9" spans="1:8">
      <c r="A9" s="10" t="s">
        <v>99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0</v>
      </c>
    </row>
    <row r="10" spans="1:8">
      <c r="A10" s="10" t="s">
        <v>98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0</v>
      </c>
    </row>
    <row r="11" spans="1:8">
      <c r="A11" s="10" t="s">
        <v>97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>SUM(B11:G11)</f>
        <v>0</v>
      </c>
    </row>
    <row r="12" spans="1:8">
      <c r="A12" s="10" t="s">
        <v>96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0</v>
      </c>
    </row>
    <row r="13" spans="1:8">
      <c r="A13" s="10" t="s">
        <v>95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0</v>
      </c>
    </row>
    <row r="14" spans="1:8">
      <c r="A14" s="10" t="s">
        <v>94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f>SUM(B14:G14)</f>
        <v>0</v>
      </c>
    </row>
    <row r="15" spans="1:8">
      <c r="A15" s="10" t="s">
        <v>93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f>SUM(B15:G15)</f>
        <v>0</v>
      </c>
    </row>
    <row r="16" spans="1:8">
      <c r="A16" s="10" t="s">
        <v>92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0</v>
      </c>
    </row>
    <row r="17" spans="1:8">
      <c r="A17" s="10" t="s">
        <v>91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>SUM(B17:G17)</f>
        <v>0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>SUM(B20:G20)</f>
        <v>0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0</v>
      </c>
      <c r="C23" s="11">
        <f t="shared" si="0"/>
        <v>0</v>
      </c>
      <c r="D23" s="11">
        <f t="shared" si="0"/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0</v>
      </c>
    </row>
    <row r="27" spans="1:8">
      <c r="A27" s="10" t="s">
        <v>99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0</v>
      </c>
    </row>
    <row r="28" spans="1:8">
      <c r="A28" s="10" t="s">
        <v>98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0</v>
      </c>
    </row>
    <row r="29" spans="1:8">
      <c r="A29" s="10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f>SUM(B29:G29)</f>
        <v>0</v>
      </c>
    </row>
    <row r="30" spans="1:8">
      <c r="A30" s="10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0</v>
      </c>
    </row>
    <row r="31" spans="1:8">
      <c r="A31" s="10" t="s">
        <v>95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0</v>
      </c>
    </row>
    <row r="32" spans="1:8">
      <c r="A32" s="10" t="s">
        <v>94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f>SUM(B32:G32)</f>
        <v>0</v>
      </c>
    </row>
    <row r="33" spans="1:8">
      <c r="A33" s="10" t="s">
        <v>93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f>SUM(B33:G33)</f>
        <v>0</v>
      </c>
    </row>
    <row r="34" spans="1:8">
      <c r="A34" s="10" t="s">
        <v>92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0</v>
      </c>
    </row>
    <row r="35" spans="1:8">
      <c r="A35" s="10" t="s">
        <v>91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f>SUM(B35:G35)</f>
        <v>0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f>SUM(B38:G38)</f>
        <v>0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0</v>
      </c>
      <c r="C41" s="11">
        <f t="shared" si="1"/>
        <v>0</v>
      </c>
      <c r="D41" s="11">
        <f t="shared" si="1"/>
        <v>0</v>
      </c>
      <c r="E41" s="11">
        <f t="shared" si="1"/>
        <v>0</v>
      </c>
      <c r="F41" s="11">
        <f t="shared" si="1"/>
        <v>0</v>
      </c>
      <c r="G41" s="11">
        <f t="shared" si="1"/>
        <v>0</v>
      </c>
      <c r="H41" s="11">
        <f t="shared" si="1"/>
        <v>0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0</v>
      </c>
    </row>
    <row r="45" spans="1:8">
      <c r="A45" s="10" t="s">
        <v>99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0</v>
      </c>
    </row>
    <row r="46" spans="1:8">
      <c r="A46" s="10" t="s">
        <v>98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0</v>
      </c>
    </row>
    <row r="47" spans="1:8">
      <c r="A47" s="10" t="s">
        <v>97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SUM(B47:G47)</f>
        <v>0</v>
      </c>
    </row>
    <row r="48" spans="1:8">
      <c r="A48" s="10" t="s">
        <v>96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0</v>
      </c>
    </row>
    <row r="49" spans="1:8">
      <c r="A49" s="10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0</v>
      </c>
    </row>
    <row r="50" spans="1:8">
      <c r="A50" s="10" t="s">
        <v>94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f>SUM(B50:G50)</f>
        <v>0</v>
      </c>
    </row>
    <row r="51" spans="1:8">
      <c r="A51" s="10" t="s">
        <v>93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f>SUM(B51:G51)</f>
        <v>0</v>
      </c>
    </row>
    <row r="52" spans="1:8">
      <c r="A52" s="10" t="s">
        <v>92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0</v>
      </c>
    </row>
    <row r="53" spans="1:8">
      <c r="A53" s="10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f>SUM(B53:G53)</f>
        <v>0</v>
      </c>
    </row>
    <row r="54" spans="1:8">
      <c r="A54" s="10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0</v>
      </c>
    </row>
    <row r="55" spans="1:8">
      <c r="A55" s="10" t="s">
        <v>89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0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f>SUM(B56:G56)</f>
        <v>0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0</v>
      </c>
      <c r="C59" s="11">
        <f t="shared" si="2"/>
        <v>0</v>
      </c>
      <c r="D59" s="11">
        <f t="shared" si="2"/>
        <v>0</v>
      </c>
      <c r="E59" s="11">
        <f t="shared" si="2"/>
        <v>0</v>
      </c>
      <c r="F59" s="11">
        <f t="shared" si="2"/>
        <v>0</v>
      </c>
      <c r="G59" s="11">
        <f t="shared" si="2"/>
        <v>0</v>
      </c>
      <c r="H59" s="11">
        <f t="shared" si="2"/>
        <v>0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0</v>
      </c>
    </row>
    <row r="63" spans="1:8">
      <c r="A63" s="10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0</v>
      </c>
    </row>
    <row r="64" spans="1:8">
      <c r="A64" s="10" t="s">
        <v>98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0</v>
      </c>
    </row>
    <row r="65" spans="1:8">
      <c r="A65" s="10" t="s">
        <v>97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f>SUM(B65:G65)</f>
        <v>0</v>
      </c>
    </row>
    <row r="66" spans="1:8">
      <c r="A66" s="10" t="s">
        <v>96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0</v>
      </c>
    </row>
    <row r="67" spans="1:8">
      <c r="A67" s="10" t="s">
        <v>95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0</v>
      </c>
    </row>
    <row r="68" spans="1:8">
      <c r="A68" s="10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f>SUM(B68:G68)</f>
        <v>0</v>
      </c>
    </row>
    <row r="69" spans="1:8">
      <c r="A69" s="10" t="s">
        <v>93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f>SUM(B69:G69)</f>
        <v>0</v>
      </c>
    </row>
    <row r="70" spans="1:8">
      <c r="A70" s="10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0</v>
      </c>
    </row>
    <row r="71" spans="1:8">
      <c r="A71" s="10" t="s">
        <v>91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f>SUM(B71:G71)</f>
        <v>0</v>
      </c>
    </row>
    <row r="72" spans="1:8">
      <c r="A72" s="10" t="s">
        <v>90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0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f>SUM(B74:G74)</f>
        <v>0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0</v>
      </c>
      <c r="C77" s="11">
        <f t="shared" si="3"/>
        <v>0</v>
      </c>
      <c r="D77" s="11">
        <f t="shared" si="3"/>
        <v>0</v>
      </c>
      <c r="E77" s="11">
        <f t="shared" si="3"/>
        <v>0</v>
      </c>
      <c r="F77" s="11">
        <f t="shared" si="3"/>
        <v>0</v>
      </c>
      <c r="G77" s="11">
        <f t="shared" si="3"/>
        <v>0</v>
      </c>
      <c r="H77" s="11">
        <f t="shared" si="3"/>
        <v>0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0</v>
      </c>
    </row>
    <row r="81" spans="1:8">
      <c r="A81" s="10" t="s">
        <v>99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0</v>
      </c>
    </row>
    <row r="82" spans="1:8">
      <c r="A82" s="10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0</v>
      </c>
    </row>
    <row r="83" spans="1:8">
      <c r="A83" s="10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f>SUM(B83:G83)</f>
        <v>0</v>
      </c>
    </row>
    <row r="84" spans="1:8">
      <c r="A84" s="10" t="s">
        <v>96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0</v>
      </c>
    </row>
    <row r="85" spans="1:8">
      <c r="A85" s="10" t="s">
        <v>95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0</v>
      </c>
    </row>
    <row r="86" spans="1:8">
      <c r="A86" s="10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f>SUM(B86:G86)</f>
        <v>0</v>
      </c>
    </row>
    <row r="87" spans="1:8">
      <c r="A87" s="10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f>SUM(B87:G87)</f>
        <v>0</v>
      </c>
    </row>
    <row r="88" spans="1:8">
      <c r="A88" s="10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0</v>
      </c>
    </row>
    <row r="89" spans="1:8">
      <c r="A89" s="10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f>SUM(B89:G89)</f>
        <v>0</v>
      </c>
    </row>
    <row r="90" spans="1:8">
      <c r="A90" s="10" t="s">
        <v>90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0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f>SUM(B92:G92)</f>
        <v>0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0</v>
      </c>
      <c r="C95" s="11">
        <f t="shared" si="4"/>
        <v>0</v>
      </c>
      <c r="D95" s="11">
        <f t="shared" si="4"/>
        <v>0</v>
      </c>
      <c r="E95" s="11">
        <f t="shared" si="4"/>
        <v>0</v>
      </c>
      <c r="F95" s="11">
        <f t="shared" si="4"/>
        <v>0</v>
      </c>
      <c r="G95" s="11">
        <f t="shared" si="4"/>
        <v>0</v>
      </c>
      <c r="H95" s="11">
        <f t="shared" si="4"/>
        <v>0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0</v>
      </c>
    </row>
    <row r="99" spans="1:8">
      <c r="A99" s="10" t="s">
        <v>99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0</v>
      </c>
    </row>
    <row r="100" spans="1:8">
      <c r="A100" s="10" t="s">
        <v>98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0</v>
      </c>
    </row>
    <row r="101" spans="1:8">
      <c r="A101" s="10" t="s">
        <v>97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f>SUM(B101:G101)</f>
        <v>0</v>
      </c>
    </row>
    <row r="102" spans="1:8">
      <c r="A102" s="10" t="s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0</v>
      </c>
    </row>
    <row r="103" spans="1:8">
      <c r="A103" s="10" t="s">
        <v>95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0</v>
      </c>
    </row>
    <row r="104" spans="1:8">
      <c r="A104" s="10" t="s">
        <v>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SUM(B104:G104)</f>
        <v>0</v>
      </c>
    </row>
    <row r="105" spans="1:8">
      <c r="A105" s="10" t="s">
        <v>93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f>SUM(B105:G105)</f>
        <v>0</v>
      </c>
    </row>
    <row r="106" spans="1:8">
      <c r="A106" s="10" t="s">
        <v>92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0</v>
      </c>
    </row>
    <row r="107" spans="1:8">
      <c r="A107" s="10" t="s">
        <v>91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f>SUM(B107:G107)</f>
        <v>0</v>
      </c>
    </row>
    <row r="108" spans="1:8">
      <c r="A108" s="10" t="s">
        <v>90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0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f>SUM(B110:G110)</f>
        <v>0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0</v>
      </c>
      <c r="C113" s="11">
        <f t="shared" si="5"/>
        <v>0</v>
      </c>
      <c r="D113" s="11">
        <f t="shared" si="5"/>
        <v>0</v>
      </c>
      <c r="E113" s="11">
        <f t="shared" si="5"/>
        <v>0</v>
      </c>
      <c r="F113" s="11">
        <f t="shared" si="5"/>
        <v>0</v>
      </c>
      <c r="G113" s="11">
        <f t="shared" si="5"/>
        <v>0</v>
      </c>
      <c r="H113" s="11">
        <f t="shared" si="5"/>
        <v>0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0</v>
      </c>
    </row>
    <row r="117" spans="1:8">
      <c r="A117" s="10" t="s">
        <v>99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0</v>
      </c>
    </row>
    <row r="118" spans="1:8">
      <c r="A118" s="10" t="s">
        <v>98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0</v>
      </c>
    </row>
    <row r="119" spans="1:8">
      <c r="A119" s="10" t="s">
        <v>97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f>SUM(B119:G119)</f>
        <v>0</v>
      </c>
    </row>
    <row r="120" spans="1:8">
      <c r="A120" s="10" t="s">
        <v>96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0</v>
      </c>
    </row>
    <row r="121" spans="1:8">
      <c r="A121" s="10" t="s">
        <v>95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0</v>
      </c>
    </row>
    <row r="122" spans="1:8">
      <c r="A122" s="10" t="s">
        <v>94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f>SUM(B122:G122)</f>
        <v>0</v>
      </c>
    </row>
    <row r="123" spans="1:8">
      <c r="A123" s="10" t="s">
        <v>93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f>SUM(B123:G123)</f>
        <v>0</v>
      </c>
    </row>
    <row r="124" spans="1:8">
      <c r="A124" s="10" t="s">
        <v>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0</v>
      </c>
    </row>
    <row r="125" spans="1:8">
      <c r="A125" s="10" t="s">
        <v>91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f>SUM(B125:G125)</f>
        <v>0</v>
      </c>
    </row>
    <row r="126" spans="1:8">
      <c r="A126" s="10" t="s">
        <v>90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f>SUM(B128:G128)</f>
        <v>0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0</v>
      </c>
      <c r="C131" s="11">
        <f t="shared" si="6"/>
        <v>0</v>
      </c>
      <c r="D131" s="11">
        <f t="shared" si="6"/>
        <v>0</v>
      </c>
      <c r="E131" s="11">
        <f t="shared" si="6"/>
        <v>0</v>
      </c>
      <c r="F131" s="11">
        <f t="shared" si="6"/>
        <v>0</v>
      </c>
      <c r="G131" s="11">
        <f t="shared" si="6"/>
        <v>0</v>
      </c>
      <c r="H131" s="11">
        <f t="shared" si="6"/>
        <v>0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0</v>
      </c>
    </row>
    <row r="135" spans="1:8">
      <c r="A135" s="10" t="s">
        <v>99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0</v>
      </c>
    </row>
    <row r="136" spans="1:8">
      <c r="A136" s="10" t="s">
        <v>98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0</v>
      </c>
    </row>
    <row r="137" spans="1:8">
      <c r="A137" s="10" t="s">
        <v>97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f>SUM(B137:G137)</f>
        <v>0</v>
      </c>
    </row>
    <row r="138" spans="1:8">
      <c r="A138" s="10" t="s">
        <v>96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0</v>
      </c>
    </row>
    <row r="139" spans="1:8">
      <c r="A139" s="10" t="s">
        <v>95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0</v>
      </c>
    </row>
    <row r="140" spans="1:8">
      <c r="A140" s="10" t="s">
        <v>94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f>SUM(B140:G140)</f>
        <v>0</v>
      </c>
    </row>
    <row r="141" spans="1:8">
      <c r="A141" s="10" t="s">
        <v>93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f>SUM(B141:G141)</f>
        <v>0</v>
      </c>
    </row>
    <row r="142" spans="1:8">
      <c r="A142" s="10" t="s">
        <v>92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0</v>
      </c>
    </row>
    <row r="143" spans="1:8">
      <c r="A143" s="10" t="s">
        <v>91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f>SUM(B143:G143)</f>
        <v>0</v>
      </c>
    </row>
    <row r="144" spans="1:8">
      <c r="A144" s="10" t="s">
        <v>90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0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f>SUM(B146:G146)</f>
        <v>0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0</v>
      </c>
      <c r="C149" s="11">
        <f t="shared" si="7"/>
        <v>0</v>
      </c>
      <c r="D149" s="11">
        <f t="shared" si="7"/>
        <v>0</v>
      </c>
      <c r="E149" s="11">
        <f t="shared" si="7"/>
        <v>0</v>
      </c>
      <c r="F149" s="11">
        <f t="shared" si="7"/>
        <v>0</v>
      </c>
      <c r="G149" s="11">
        <f t="shared" si="7"/>
        <v>0</v>
      </c>
      <c r="H149" s="11">
        <f t="shared" si="7"/>
        <v>0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0</v>
      </c>
    </row>
    <row r="153" spans="1:8">
      <c r="A153" s="10" t="s">
        <v>99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0</v>
      </c>
    </row>
    <row r="154" spans="1:8">
      <c r="A154" s="10" t="s">
        <v>98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0</v>
      </c>
    </row>
    <row r="155" spans="1:8">
      <c r="A155" s="10" t="s">
        <v>97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f>SUM(B155:G155)</f>
        <v>0</v>
      </c>
    </row>
    <row r="156" spans="1:8">
      <c r="A156" s="10" t="s">
        <v>96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0</v>
      </c>
    </row>
    <row r="157" spans="1:8">
      <c r="A157" s="10" t="s">
        <v>95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0</v>
      </c>
    </row>
    <row r="158" spans="1:8">
      <c r="A158" s="10" t="s">
        <v>94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f>SUM(B158:G158)</f>
        <v>0</v>
      </c>
    </row>
    <row r="159" spans="1:8">
      <c r="A159" s="10" t="s">
        <v>93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f>SUM(B159:G159)</f>
        <v>0</v>
      </c>
    </row>
    <row r="160" spans="1:8">
      <c r="A160" s="10" t="s">
        <v>92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0</v>
      </c>
    </row>
    <row r="161" spans="1:8">
      <c r="A161" s="10" t="s">
        <v>91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f>SUM(B161:G161)</f>
        <v>0</v>
      </c>
    </row>
    <row r="162" spans="1:8">
      <c r="A162" s="10" t="s">
        <v>90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0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f>SUM(B164:G164)</f>
        <v>0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0</v>
      </c>
      <c r="C167" s="11">
        <f t="shared" si="8"/>
        <v>0</v>
      </c>
      <c r="D167" s="11">
        <f t="shared" si="8"/>
        <v>0</v>
      </c>
      <c r="E167" s="11">
        <f t="shared" si="8"/>
        <v>0</v>
      </c>
      <c r="F167" s="11">
        <f t="shared" si="8"/>
        <v>0</v>
      </c>
      <c r="G167" s="11">
        <f t="shared" si="8"/>
        <v>0</v>
      </c>
      <c r="H167" s="11">
        <f t="shared" si="8"/>
        <v>0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0</v>
      </c>
    </row>
    <row r="171" spans="1:8">
      <c r="A171" s="10" t="s">
        <v>99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0</v>
      </c>
    </row>
    <row r="172" spans="1:8">
      <c r="A172" s="10" t="s">
        <v>98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0</v>
      </c>
    </row>
    <row r="173" spans="1:8">
      <c r="A173" s="10" t="s">
        <v>97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f>SUM(B173:G173)</f>
        <v>0</v>
      </c>
    </row>
    <row r="174" spans="1:8">
      <c r="A174" s="10" t="s">
        <v>96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0</v>
      </c>
    </row>
    <row r="175" spans="1:8">
      <c r="A175" s="10" t="s">
        <v>95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0</v>
      </c>
    </row>
    <row r="176" spans="1:8">
      <c r="A176" s="10" t="s">
        <v>94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f>SUM(B176:G176)</f>
        <v>0</v>
      </c>
    </row>
    <row r="177" spans="1:8">
      <c r="A177" s="10" t="s">
        <v>93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f>SUM(B177:G177)</f>
        <v>0</v>
      </c>
    </row>
    <row r="178" spans="1:8">
      <c r="A178" s="10" t="s">
        <v>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0</v>
      </c>
    </row>
    <row r="179" spans="1:8">
      <c r="A179" s="10" t="s">
        <v>91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f>SUM(B179:G179)</f>
        <v>0</v>
      </c>
    </row>
    <row r="180" spans="1:8">
      <c r="A180" s="10" t="s">
        <v>90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0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f>SUM(B182:G182)</f>
        <v>0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0</v>
      </c>
      <c r="C185" s="11">
        <f t="shared" si="9"/>
        <v>0</v>
      </c>
      <c r="D185" s="11">
        <f t="shared" si="9"/>
        <v>0</v>
      </c>
      <c r="E185" s="11">
        <f t="shared" si="9"/>
        <v>0</v>
      </c>
      <c r="F185" s="11">
        <f t="shared" si="9"/>
        <v>0</v>
      </c>
      <c r="G185" s="11">
        <f t="shared" si="9"/>
        <v>0</v>
      </c>
      <c r="H185" s="11">
        <f t="shared" si="9"/>
        <v>0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0</v>
      </c>
    </row>
    <row r="189" spans="1:8">
      <c r="A189" s="10" t="s">
        <v>99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0</v>
      </c>
    </row>
    <row r="190" spans="1:8">
      <c r="A190" s="10" t="s">
        <v>98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0</v>
      </c>
    </row>
    <row r="191" spans="1:8">
      <c r="A191" s="10" t="s">
        <v>97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f>SUM(B191:G191)</f>
        <v>0</v>
      </c>
    </row>
    <row r="192" spans="1:8">
      <c r="A192" s="10" t="s">
        <v>96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0</v>
      </c>
    </row>
    <row r="193" spans="1:8">
      <c r="A193" s="10" t="s">
        <v>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0</v>
      </c>
    </row>
    <row r="194" spans="1:8">
      <c r="A194" s="10" t="s">
        <v>94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f>SUM(B194:G194)</f>
        <v>0</v>
      </c>
    </row>
    <row r="195" spans="1:8">
      <c r="A195" s="10" t="s">
        <v>93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f>SUM(B195:G195)</f>
        <v>0</v>
      </c>
    </row>
    <row r="196" spans="1:8">
      <c r="A196" s="10" t="s">
        <v>92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0</v>
      </c>
    </row>
    <row r="197" spans="1:8">
      <c r="A197" s="10" t="s">
        <v>91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f>SUM(B197:G197)</f>
        <v>0</v>
      </c>
    </row>
    <row r="198" spans="1:8">
      <c r="A198" s="10" t="s">
        <v>90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0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f>SUM(B200:G200)</f>
        <v>0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0</v>
      </c>
      <c r="C203" s="11">
        <f t="shared" si="10"/>
        <v>0</v>
      </c>
      <c r="D203" s="11">
        <f t="shared" si="10"/>
        <v>0</v>
      </c>
      <c r="E203" s="11">
        <f t="shared" si="10"/>
        <v>0</v>
      </c>
      <c r="F203" s="11">
        <f t="shared" si="10"/>
        <v>0</v>
      </c>
      <c r="G203" s="11">
        <f t="shared" si="10"/>
        <v>0</v>
      </c>
      <c r="H203" s="11">
        <f t="shared" si="10"/>
        <v>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0</v>
      </c>
    </row>
    <row r="207" spans="1:8">
      <c r="A207" s="10" t="s">
        <v>99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0</v>
      </c>
    </row>
    <row r="208" spans="1:8">
      <c r="A208" s="10" t="s">
        <v>98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0</v>
      </c>
    </row>
    <row r="209" spans="1:8">
      <c r="A209" s="10" t="s">
        <v>97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f>SUM(B209:G209)</f>
        <v>0</v>
      </c>
    </row>
    <row r="210" spans="1:8">
      <c r="A210" s="10" t="s">
        <v>96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0</v>
      </c>
    </row>
    <row r="211" spans="1:8">
      <c r="A211" s="10" t="s">
        <v>95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0</v>
      </c>
    </row>
    <row r="212" spans="1:8">
      <c r="A212" s="10" t="s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f>SUM(B212:G212)</f>
        <v>0</v>
      </c>
    </row>
    <row r="213" spans="1:8">
      <c r="A213" s="10" t="s">
        <v>93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f>SUM(B213:G213)</f>
        <v>0</v>
      </c>
    </row>
    <row r="214" spans="1:8">
      <c r="A214" s="10" t="s">
        <v>92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0</v>
      </c>
    </row>
    <row r="215" spans="1:8">
      <c r="A215" s="10" t="s">
        <v>91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f>SUM(B215:G215)</f>
        <v>0</v>
      </c>
    </row>
    <row r="216" spans="1:8">
      <c r="A216" s="10" t="s">
        <v>90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0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f>SUM(B218:G218)</f>
        <v>0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0</v>
      </c>
      <c r="C221" s="11">
        <f t="shared" si="11"/>
        <v>0</v>
      </c>
      <c r="D221" s="11">
        <f t="shared" si="11"/>
        <v>0</v>
      </c>
      <c r="E221" s="11">
        <f t="shared" si="11"/>
        <v>0</v>
      </c>
      <c r="F221" s="11">
        <f t="shared" si="11"/>
        <v>0</v>
      </c>
      <c r="G221" s="11">
        <f t="shared" si="11"/>
        <v>0</v>
      </c>
      <c r="H221" s="11">
        <f t="shared" si="11"/>
        <v>0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0</v>
      </c>
    </row>
    <row r="225" spans="1:8">
      <c r="A225" s="10" t="s">
        <v>99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0</v>
      </c>
    </row>
    <row r="226" spans="1:8">
      <c r="A226" s="10" t="s">
        <v>98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0</v>
      </c>
    </row>
    <row r="227" spans="1:8">
      <c r="A227" s="10" t="s">
        <v>97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f>SUM(B227:G227)</f>
        <v>0</v>
      </c>
    </row>
    <row r="228" spans="1:8">
      <c r="A228" s="10" t="s">
        <v>96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0</v>
      </c>
    </row>
    <row r="229" spans="1:8">
      <c r="A229" s="10" t="s">
        <v>95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0</v>
      </c>
    </row>
    <row r="230" spans="1:8">
      <c r="A230" s="10" t="s">
        <v>94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f>SUM(B230:G230)</f>
        <v>0</v>
      </c>
    </row>
    <row r="231" spans="1:8">
      <c r="A231" s="10" t="s">
        <v>93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f>SUM(B231:G231)</f>
        <v>0</v>
      </c>
    </row>
    <row r="232" spans="1:8">
      <c r="A232" s="10" t="s">
        <v>92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0</v>
      </c>
    </row>
    <row r="233" spans="1:8">
      <c r="A233" s="10" t="s">
        <v>91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f>SUM(B233:G233)</f>
        <v>0</v>
      </c>
    </row>
    <row r="234" spans="1:8">
      <c r="A234" s="10" t="s">
        <v>90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0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f>SUM(B236:G236)</f>
        <v>0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0</v>
      </c>
      <c r="C239" s="11">
        <f t="shared" si="12"/>
        <v>0</v>
      </c>
      <c r="D239" s="11">
        <f t="shared" si="12"/>
        <v>0</v>
      </c>
      <c r="E239" s="11">
        <f t="shared" si="12"/>
        <v>0</v>
      </c>
      <c r="F239" s="11">
        <f t="shared" si="12"/>
        <v>0</v>
      </c>
      <c r="G239" s="11">
        <f t="shared" si="12"/>
        <v>0</v>
      </c>
      <c r="H239" s="11">
        <f t="shared" si="12"/>
        <v>0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0</v>
      </c>
    </row>
    <row r="243" spans="1:8">
      <c r="A243" s="10" t="s">
        <v>99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0</v>
      </c>
    </row>
    <row r="244" spans="1:8">
      <c r="A244" s="10" t="s">
        <v>98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0</v>
      </c>
    </row>
    <row r="245" spans="1:8">
      <c r="A245" s="10" t="s">
        <v>97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f>SUM(B245:G245)</f>
        <v>0</v>
      </c>
    </row>
    <row r="246" spans="1:8">
      <c r="A246" s="10" t="s">
        <v>96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0</v>
      </c>
    </row>
    <row r="247" spans="1:8">
      <c r="A247" s="10" t="s">
        <v>95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0</v>
      </c>
    </row>
    <row r="248" spans="1:8">
      <c r="A248" s="10" t="s">
        <v>94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f>SUM(B249:G249)</f>
        <v>0</v>
      </c>
    </row>
    <row r="249" spans="1:8">
      <c r="A249" s="10" t="s">
        <v>93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f>SUM(B249:G249)</f>
        <v>0</v>
      </c>
    </row>
    <row r="250" spans="1:8">
      <c r="A250" s="10" t="s">
        <v>92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0</v>
      </c>
    </row>
    <row r="251" spans="1:8">
      <c r="A251" s="10" t="s">
        <v>91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f>SUM(B251:G251)</f>
        <v>0</v>
      </c>
    </row>
    <row r="252" spans="1:8">
      <c r="A252" s="10" t="s">
        <v>90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0</v>
      </c>
    </row>
    <row r="253" spans="1:8">
      <c r="A253" s="10" t="s">
        <v>89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0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f>SUM(B254:G254)</f>
        <v>0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0</v>
      </c>
      <c r="C257" s="11">
        <f t="shared" si="13"/>
        <v>0</v>
      </c>
      <c r="D257" s="11">
        <f t="shared" si="13"/>
        <v>0</v>
      </c>
      <c r="E257" s="11">
        <f t="shared" si="13"/>
        <v>0</v>
      </c>
      <c r="F257" s="11">
        <f t="shared" si="13"/>
        <v>0</v>
      </c>
      <c r="G257" s="11">
        <f t="shared" si="13"/>
        <v>0</v>
      </c>
      <c r="H257" s="11">
        <f t="shared" si="13"/>
        <v>0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0</v>
      </c>
    </row>
    <row r="261" spans="1:8">
      <c r="A261" s="10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0</v>
      </c>
    </row>
    <row r="262" spans="1:8">
      <c r="A262" s="10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0</v>
      </c>
    </row>
    <row r="263" spans="1:8">
      <c r="A263" s="10" t="s">
        <v>97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f>SUM(B263:G263)</f>
        <v>0</v>
      </c>
    </row>
    <row r="264" spans="1:8">
      <c r="A264" s="10" t="s">
        <v>96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0</v>
      </c>
    </row>
    <row r="265" spans="1:8">
      <c r="A265" s="10" t="s">
        <v>95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0</v>
      </c>
    </row>
    <row r="266" spans="1:8">
      <c r="A266" s="10" t="s">
        <v>94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f>SUM(B266:G266)</f>
        <v>0</v>
      </c>
    </row>
    <row r="267" spans="1:8">
      <c r="A267" s="10" t="s">
        <v>93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f>SUM(B267:G267)</f>
        <v>0</v>
      </c>
    </row>
    <row r="268" spans="1:8">
      <c r="A268" s="10" t="s">
        <v>92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0</v>
      </c>
    </row>
    <row r="269" spans="1:8">
      <c r="A269" s="10" t="s">
        <v>91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f>SUM(B269:G269)</f>
        <v>0</v>
      </c>
    </row>
    <row r="270" spans="1:8">
      <c r="A270" s="10" t="s">
        <v>90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0</v>
      </c>
    </row>
    <row r="271" spans="1:8">
      <c r="A271" s="10" t="s">
        <v>89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0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f>SUM(B272:G272)</f>
        <v>0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0</v>
      </c>
      <c r="C275" s="11">
        <f t="shared" si="14"/>
        <v>0</v>
      </c>
      <c r="D275" s="11">
        <f t="shared" si="14"/>
        <v>0</v>
      </c>
      <c r="E275" s="11">
        <f t="shared" si="14"/>
        <v>0</v>
      </c>
      <c r="F275" s="11">
        <f t="shared" si="14"/>
        <v>0</v>
      </c>
      <c r="G275" s="11">
        <f t="shared" si="14"/>
        <v>0</v>
      </c>
      <c r="H275" s="11">
        <f t="shared" si="14"/>
        <v>0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0</v>
      </c>
    </row>
    <row r="297" spans="1:8">
      <c r="A297" s="10" t="s">
        <v>99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0</v>
      </c>
    </row>
    <row r="298" spans="1:8">
      <c r="A298" s="10" t="s">
        <v>98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0</v>
      </c>
    </row>
    <row r="299" spans="1:8">
      <c r="A299" s="10" t="s">
        <v>97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f>SUM(B299:G299)</f>
        <v>0</v>
      </c>
    </row>
    <row r="300" spans="1:8">
      <c r="A300" s="10" t="s">
        <v>96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0</v>
      </c>
    </row>
    <row r="301" spans="1:8">
      <c r="A301" s="10" t="s">
        <v>95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0</v>
      </c>
    </row>
    <row r="302" spans="1:8">
      <c r="A302" s="10" t="s">
        <v>94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f>SUM(B302:G302)</f>
        <v>0</v>
      </c>
    </row>
    <row r="303" spans="1:8">
      <c r="A303" s="10" t="s">
        <v>93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f>SUM(B303:G303)</f>
        <v>0</v>
      </c>
    </row>
    <row r="304" spans="1:8">
      <c r="A304" s="10" t="s">
        <v>92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0</v>
      </c>
    </row>
    <row r="305" spans="1:8">
      <c r="A305" s="10" t="s">
        <v>91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f>SUM(B305:G305)</f>
        <v>0</v>
      </c>
    </row>
    <row r="306" spans="1:8">
      <c r="A306" s="10" t="s">
        <v>90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0</v>
      </c>
    </row>
    <row r="307" spans="1:8">
      <c r="A307" s="10" t="s">
        <v>89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0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f>SUM(B308:G308)</f>
        <v>0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0</v>
      </c>
      <c r="C311" s="11">
        <f t="shared" si="16"/>
        <v>0</v>
      </c>
      <c r="D311" s="11">
        <f t="shared" si="16"/>
        <v>0</v>
      </c>
      <c r="E311" s="11">
        <f t="shared" si="16"/>
        <v>0</v>
      </c>
      <c r="F311" s="11">
        <f t="shared" si="16"/>
        <v>0</v>
      </c>
      <c r="G311" s="11">
        <f t="shared" si="16"/>
        <v>0</v>
      </c>
      <c r="H311" s="11">
        <f t="shared" si="16"/>
        <v>0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0</v>
      </c>
    </row>
    <row r="315" spans="1:8">
      <c r="A315" s="10" t="s">
        <v>99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0</v>
      </c>
    </row>
    <row r="316" spans="1:8">
      <c r="A316" s="10" t="s">
        <v>98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0</v>
      </c>
    </row>
    <row r="317" spans="1:8">
      <c r="A317" s="10" t="s">
        <v>97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f>SUM(B317:G317)</f>
        <v>0</v>
      </c>
    </row>
    <row r="318" spans="1:8">
      <c r="A318" s="10" t="s">
        <v>96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0</v>
      </c>
    </row>
    <row r="319" spans="1:8">
      <c r="A319" s="10" t="s">
        <v>95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0</v>
      </c>
    </row>
    <row r="320" spans="1:8">
      <c r="A320" s="10" t="s">
        <v>94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f>SUM(B320:G320)</f>
        <v>0</v>
      </c>
    </row>
    <row r="321" spans="1:8">
      <c r="A321" s="10" t="s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f>SUM(B321:G321)</f>
        <v>0</v>
      </c>
    </row>
    <row r="322" spans="1:8">
      <c r="A322" s="10" t="s">
        <v>92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0</v>
      </c>
    </row>
    <row r="323" spans="1:8">
      <c r="A323" s="10" t="s">
        <v>91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f>SUM(B323:G323)</f>
        <v>0</v>
      </c>
    </row>
    <row r="324" spans="1:8">
      <c r="A324" s="10" t="s">
        <v>90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0</v>
      </c>
    </row>
    <row r="325" spans="1:8">
      <c r="A325" s="10" t="s">
        <v>89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0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f>SUM(B326:G326)</f>
        <v>0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0</v>
      </c>
      <c r="C329" s="11">
        <f t="shared" si="17"/>
        <v>0</v>
      </c>
      <c r="D329" s="11">
        <f t="shared" si="17"/>
        <v>0</v>
      </c>
      <c r="E329" s="11">
        <f t="shared" si="17"/>
        <v>0</v>
      </c>
      <c r="F329" s="11">
        <f t="shared" si="17"/>
        <v>0</v>
      </c>
      <c r="G329" s="11">
        <f t="shared" si="17"/>
        <v>0</v>
      </c>
      <c r="H329" s="11">
        <f t="shared" si="17"/>
        <v>0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0</v>
      </c>
    </row>
    <row r="333" spans="1:8">
      <c r="A333" s="10" t="s">
        <v>99</v>
      </c>
      <c r="B333" s="8">
        <v>0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0</v>
      </c>
    </row>
    <row r="334" spans="1:8">
      <c r="A334" s="10" t="s">
        <v>98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0</v>
      </c>
    </row>
    <row r="335" spans="1:8">
      <c r="A335" s="10" t="s">
        <v>97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f>SUM(B335:G335)</f>
        <v>0</v>
      </c>
    </row>
    <row r="336" spans="1:8">
      <c r="A336" s="10" t="s">
        <v>96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0</v>
      </c>
    </row>
    <row r="337" spans="1:8">
      <c r="A337" s="10" t="s">
        <v>95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0</v>
      </c>
    </row>
    <row r="338" spans="1:8">
      <c r="A338" s="10" t="s">
        <v>94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f>SUM(B338:G338)</f>
        <v>0</v>
      </c>
    </row>
    <row r="339" spans="1:8">
      <c r="A339" s="10" t="s">
        <v>93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f>SUM(B339:G339)</f>
        <v>0</v>
      </c>
    </row>
    <row r="340" spans="1:8">
      <c r="A340" s="10" t="s">
        <v>92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0</v>
      </c>
    </row>
    <row r="341" spans="1:8">
      <c r="A341" s="10" t="s">
        <v>91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f>SUM(B341:G341)</f>
        <v>0</v>
      </c>
    </row>
    <row r="342" spans="1:8">
      <c r="A342" s="10" t="s">
        <v>90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0</v>
      </c>
    </row>
    <row r="343" spans="1:8">
      <c r="A343" s="10" t="s">
        <v>89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f>SUM(B344:G344)</f>
        <v>0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0</v>
      </c>
      <c r="C347" s="11">
        <f t="shared" si="18"/>
        <v>0</v>
      </c>
      <c r="D347" s="11">
        <f t="shared" si="18"/>
        <v>0</v>
      </c>
      <c r="E347" s="11">
        <f t="shared" si="18"/>
        <v>0</v>
      </c>
      <c r="F347" s="11">
        <f t="shared" si="18"/>
        <v>0</v>
      </c>
      <c r="G347" s="11">
        <f t="shared" si="18"/>
        <v>0</v>
      </c>
      <c r="H347" s="11">
        <f t="shared" si="18"/>
        <v>0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0</v>
      </c>
    </row>
    <row r="351" spans="1:8">
      <c r="A351" s="10" t="s">
        <v>99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0</v>
      </c>
    </row>
    <row r="352" spans="1:8">
      <c r="A352" s="10" t="s">
        <v>98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0</v>
      </c>
    </row>
    <row r="353" spans="1:8">
      <c r="A353" s="10" t="s">
        <v>97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f>SUM(B353:G353)</f>
        <v>0</v>
      </c>
    </row>
    <row r="354" spans="1:8">
      <c r="A354" s="10" t="s">
        <v>96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0</v>
      </c>
    </row>
    <row r="355" spans="1:8">
      <c r="A355" s="10" t="s">
        <v>95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0</v>
      </c>
    </row>
    <row r="356" spans="1:8">
      <c r="A356" s="10" t="s">
        <v>94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f>SUM(B356:G356)</f>
        <v>0</v>
      </c>
    </row>
    <row r="357" spans="1:8">
      <c r="A357" s="10" t="s">
        <v>93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f>SUM(B357:G357)</f>
        <v>0</v>
      </c>
    </row>
    <row r="358" spans="1:8">
      <c r="A358" s="10" t="s">
        <v>92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0</v>
      </c>
    </row>
    <row r="359" spans="1:8">
      <c r="A359" s="10" t="s">
        <v>91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f>SUM(B359:G359)</f>
        <v>0</v>
      </c>
    </row>
    <row r="360" spans="1:8">
      <c r="A360" s="10" t="s">
        <v>90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0</v>
      </c>
    </row>
    <row r="361" spans="1:8">
      <c r="A361" s="10" t="s">
        <v>89</v>
      </c>
      <c r="B361" s="8">
        <v>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0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f>SUM(B362:G362)</f>
        <v>0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0</v>
      </c>
      <c r="C365" s="11">
        <f t="shared" si="19"/>
        <v>0</v>
      </c>
      <c r="D365" s="11">
        <f t="shared" si="19"/>
        <v>0</v>
      </c>
      <c r="E365" s="11">
        <f t="shared" si="19"/>
        <v>0</v>
      </c>
      <c r="F365" s="11">
        <f t="shared" si="19"/>
        <v>0</v>
      </c>
      <c r="G365" s="11">
        <f t="shared" si="19"/>
        <v>0</v>
      </c>
      <c r="H365" s="11">
        <f t="shared" si="19"/>
        <v>0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f>SUM(B371:G371)</f>
        <v>0</v>
      </c>
    </row>
    <row r="372" spans="1:8">
      <c r="A372" s="10" t="s">
        <v>96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0</v>
      </c>
    </row>
    <row r="373" spans="1:8">
      <c r="A373" s="10" t="s">
        <v>95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0</v>
      </c>
    </row>
    <row r="374" spans="1:8">
      <c r="A374" s="10" t="s">
        <v>94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f>SUM(B374:G374)</f>
        <v>0</v>
      </c>
    </row>
    <row r="375" spans="1:8">
      <c r="A375" s="10" t="s">
        <v>93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f>SUM(B375:G375)</f>
        <v>0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f>SUM(B377:G377)</f>
        <v>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f>SUM(B379:G379)</f>
        <v>0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0</v>
      </c>
      <c r="D383" s="11">
        <f t="shared" si="20"/>
        <v>0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0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0</v>
      </c>
      <c r="C385" s="11">
        <f t="shared" si="21"/>
        <v>0</v>
      </c>
      <c r="D385" s="11">
        <f t="shared" si="21"/>
        <v>0</v>
      </c>
      <c r="E385" s="11">
        <f t="shared" si="21"/>
        <v>0</v>
      </c>
      <c r="F385" s="11">
        <f t="shared" si="21"/>
        <v>0</v>
      </c>
      <c r="G385" s="11">
        <f t="shared" si="21"/>
        <v>0</v>
      </c>
      <c r="H385" s="11">
        <f t="shared" si="21"/>
        <v>0</v>
      </c>
    </row>
  </sheetData>
  <pageMargins left="0.7" right="0.7" top="0.75" bottom="0.75" header="0.3" footer="0.3"/>
  <pageSetup scale="94" fitToHeight="10" orientation="landscape"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8" customWidth="1"/>
    <col min="2" max="2" width="10.77734375" style="8" bestFit="1" customWidth="1"/>
    <col min="3" max="7" width="9.33203125" style="8"/>
    <col min="8" max="8" width="10.77734375" style="8" bestFit="1" customWidth="1"/>
    <col min="9" max="16384" width="9.33203125" style="8"/>
  </cols>
  <sheetData>
    <row r="1" spans="1:8">
      <c r="A1" s="8" t="s">
        <v>120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119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0</v>
      </c>
    </row>
    <row r="9" spans="1:8">
      <c r="A9" s="10" t="s">
        <v>99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0</v>
      </c>
    </row>
    <row r="10" spans="1:8">
      <c r="A10" s="10" t="s">
        <v>98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0</v>
      </c>
    </row>
    <row r="11" spans="1:8">
      <c r="A11" s="10" t="s">
        <v>97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>SUM(B11:G11)</f>
        <v>0</v>
      </c>
    </row>
    <row r="12" spans="1:8">
      <c r="A12" s="10" t="s">
        <v>96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0</v>
      </c>
    </row>
    <row r="13" spans="1:8">
      <c r="A13" s="10" t="s">
        <v>95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0</v>
      </c>
    </row>
    <row r="14" spans="1:8">
      <c r="A14" s="10" t="s">
        <v>94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f>SUM(B14:G14)</f>
        <v>0</v>
      </c>
    </row>
    <row r="15" spans="1:8">
      <c r="A15" s="10" t="s">
        <v>93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f>SUM(B15:G15)</f>
        <v>0</v>
      </c>
    </row>
    <row r="16" spans="1:8">
      <c r="A16" s="10" t="s">
        <v>92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0</v>
      </c>
    </row>
    <row r="17" spans="1:8">
      <c r="A17" s="10" t="s">
        <v>91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>SUM(B17:G17)</f>
        <v>0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>SUM(B20:G20)</f>
        <v>0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0</v>
      </c>
      <c r="C23" s="11">
        <f t="shared" si="0"/>
        <v>0</v>
      </c>
      <c r="D23" s="11">
        <f t="shared" si="0"/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0</v>
      </c>
    </row>
    <row r="27" spans="1:8">
      <c r="A27" s="10" t="s">
        <v>99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0</v>
      </c>
    </row>
    <row r="28" spans="1:8">
      <c r="A28" s="10" t="s">
        <v>98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0</v>
      </c>
    </row>
    <row r="29" spans="1:8">
      <c r="A29" s="10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f>SUM(B29:G29)</f>
        <v>0</v>
      </c>
    </row>
    <row r="30" spans="1:8">
      <c r="A30" s="10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0</v>
      </c>
    </row>
    <row r="31" spans="1:8">
      <c r="A31" s="10" t="s">
        <v>95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0</v>
      </c>
    </row>
    <row r="32" spans="1:8">
      <c r="A32" s="10" t="s">
        <v>94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f>SUM(B32:G32)</f>
        <v>0</v>
      </c>
    </row>
    <row r="33" spans="1:8">
      <c r="A33" s="10" t="s">
        <v>93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f>SUM(B33:G33)</f>
        <v>0</v>
      </c>
    </row>
    <row r="34" spans="1:8">
      <c r="A34" s="10" t="s">
        <v>92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0</v>
      </c>
    </row>
    <row r="35" spans="1:8">
      <c r="A35" s="10" t="s">
        <v>91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f>SUM(B35:G35)</f>
        <v>0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f>SUM(B38:G38)</f>
        <v>0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0</v>
      </c>
      <c r="C41" s="11">
        <f t="shared" si="1"/>
        <v>0</v>
      </c>
      <c r="D41" s="11">
        <f t="shared" si="1"/>
        <v>0</v>
      </c>
      <c r="E41" s="11">
        <f t="shared" si="1"/>
        <v>0</v>
      </c>
      <c r="F41" s="11">
        <f t="shared" si="1"/>
        <v>0</v>
      </c>
      <c r="G41" s="11">
        <f t="shared" si="1"/>
        <v>0</v>
      </c>
      <c r="H41" s="11">
        <f t="shared" si="1"/>
        <v>0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0</v>
      </c>
    </row>
    <row r="45" spans="1:8">
      <c r="A45" s="10" t="s">
        <v>99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0</v>
      </c>
    </row>
    <row r="46" spans="1:8">
      <c r="A46" s="10" t="s">
        <v>98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0</v>
      </c>
    </row>
    <row r="47" spans="1:8">
      <c r="A47" s="10" t="s">
        <v>97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SUM(B47:G47)</f>
        <v>0</v>
      </c>
    </row>
    <row r="48" spans="1:8">
      <c r="A48" s="10" t="s">
        <v>96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0</v>
      </c>
    </row>
    <row r="49" spans="1:8">
      <c r="A49" s="10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0</v>
      </c>
    </row>
    <row r="50" spans="1:8">
      <c r="A50" s="10" t="s">
        <v>94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f>SUM(B50:G50)</f>
        <v>0</v>
      </c>
    </row>
    <row r="51" spans="1:8">
      <c r="A51" s="10" t="s">
        <v>93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f>SUM(B51:G51)</f>
        <v>0</v>
      </c>
    </row>
    <row r="52" spans="1:8">
      <c r="A52" s="10" t="s">
        <v>92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0</v>
      </c>
    </row>
    <row r="53" spans="1:8">
      <c r="A53" s="10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f>SUM(B53:G53)</f>
        <v>0</v>
      </c>
    </row>
    <row r="54" spans="1:8">
      <c r="A54" s="10" t="s">
        <v>90</v>
      </c>
      <c r="B54" s="8">
        <v>42053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42053</v>
      </c>
    </row>
    <row r="55" spans="1:8">
      <c r="A55" s="10" t="s">
        <v>89</v>
      </c>
      <c r="B55" s="8">
        <v>825045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825045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f>SUM(B56:G56)</f>
        <v>0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867098</v>
      </c>
      <c r="C59" s="11">
        <f t="shared" si="2"/>
        <v>0</v>
      </c>
      <c r="D59" s="11">
        <f t="shared" si="2"/>
        <v>0</v>
      </c>
      <c r="E59" s="11">
        <f t="shared" si="2"/>
        <v>0</v>
      </c>
      <c r="F59" s="11">
        <f t="shared" si="2"/>
        <v>0</v>
      </c>
      <c r="G59" s="11">
        <f t="shared" si="2"/>
        <v>0</v>
      </c>
      <c r="H59" s="11">
        <f t="shared" si="2"/>
        <v>867098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0</v>
      </c>
    </row>
    <row r="63" spans="1:8">
      <c r="A63" s="10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0</v>
      </c>
    </row>
    <row r="64" spans="1:8">
      <c r="A64" s="10" t="s">
        <v>98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0</v>
      </c>
    </row>
    <row r="65" spans="1:8">
      <c r="A65" s="10" t="s">
        <v>97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f>SUM(B65:G65)</f>
        <v>0</v>
      </c>
    </row>
    <row r="66" spans="1:8">
      <c r="A66" s="10" t="s">
        <v>96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0</v>
      </c>
    </row>
    <row r="67" spans="1:8">
      <c r="A67" s="10" t="s">
        <v>95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0</v>
      </c>
    </row>
    <row r="68" spans="1:8">
      <c r="A68" s="10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f>SUM(B68:G68)</f>
        <v>0</v>
      </c>
    </row>
    <row r="69" spans="1:8">
      <c r="A69" s="10" t="s">
        <v>93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f>SUM(B69:G69)</f>
        <v>0</v>
      </c>
    </row>
    <row r="70" spans="1:8">
      <c r="A70" s="10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0</v>
      </c>
    </row>
    <row r="71" spans="1:8">
      <c r="A71" s="10" t="s">
        <v>91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f>SUM(B71:G71)</f>
        <v>0</v>
      </c>
    </row>
    <row r="72" spans="1:8">
      <c r="A72" s="10" t="s">
        <v>90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0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f>SUM(B74:G74)</f>
        <v>0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0</v>
      </c>
      <c r="C77" s="11">
        <f t="shared" si="3"/>
        <v>0</v>
      </c>
      <c r="D77" s="11">
        <f t="shared" si="3"/>
        <v>0</v>
      </c>
      <c r="E77" s="11">
        <f t="shared" si="3"/>
        <v>0</v>
      </c>
      <c r="F77" s="11">
        <f t="shared" si="3"/>
        <v>0</v>
      </c>
      <c r="G77" s="11">
        <f t="shared" si="3"/>
        <v>0</v>
      </c>
      <c r="H77" s="11">
        <f t="shared" si="3"/>
        <v>0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0</v>
      </c>
    </row>
    <row r="81" spans="1:8">
      <c r="A81" s="10" t="s">
        <v>99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0</v>
      </c>
    </row>
    <row r="82" spans="1:8">
      <c r="A82" s="10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0</v>
      </c>
    </row>
    <row r="83" spans="1:8">
      <c r="A83" s="10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f>SUM(B83:G83)</f>
        <v>0</v>
      </c>
    </row>
    <row r="84" spans="1:8">
      <c r="A84" s="10" t="s">
        <v>96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0</v>
      </c>
    </row>
    <row r="85" spans="1:8">
      <c r="A85" s="10" t="s">
        <v>95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0</v>
      </c>
    </row>
    <row r="86" spans="1:8">
      <c r="A86" s="10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f>SUM(B86:G86)</f>
        <v>0</v>
      </c>
    </row>
    <row r="87" spans="1:8">
      <c r="A87" s="10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f>SUM(B87:G87)</f>
        <v>0</v>
      </c>
    </row>
    <row r="88" spans="1:8">
      <c r="A88" s="10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0</v>
      </c>
    </row>
    <row r="89" spans="1:8">
      <c r="A89" s="10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f>SUM(B89:G89)</f>
        <v>0</v>
      </c>
    </row>
    <row r="90" spans="1:8">
      <c r="A90" s="10" t="s">
        <v>90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0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f>SUM(B92:G92)</f>
        <v>0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0</v>
      </c>
      <c r="C95" s="11">
        <f t="shared" si="4"/>
        <v>0</v>
      </c>
      <c r="D95" s="11">
        <f t="shared" si="4"/>
        <v>0</v>
      </c>
      <c r="E95" s="11">
        <f t="shared" si="4"/>
        <v>0</v>
      </c>
      <c r="F95" s="11">
        <f t="shared" si="4"/>
        <v>0</v>
      </c>
      <c r="G95" s="11">
        <f t="shared" si="4"/>
        <v>0</v>
      </c>
      <c r="H95" s="11">
        <f t="shared" si="4"/>
        <v>0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0</v>
      </c>
    </row>
    <row r="99" spans="1:8">
      <c r="A99" s="10" t="s">
        <v>99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0</v>
      </c>
    </row>
    <row r="100" spans="1:8">
      <c r="A100" s="10" t="s">
        <v>98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0</v>
      </c>
    </row>
    <row r="101" spans="1:8">
      <c r="A101" s="10" t="s">
        <v>97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f>SUM(B101:G101)</f>
        <v>0</v>
      </c>
    </row>
    <row r="102" spans="1:8">
      <c r="A102" s="10" t="s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0</v>
      </c>
    </row>
    <row r="103" spans="1:8">
      <c r="A103" s="10" t="s">
        <v>95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0</v>
      </c>
    </row>
    <row r="104" spans="1:8">
      <c r="A104" s="10" t="s">
        <v>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SUM(B104:G104)</f>
        <v>0</v>
      </c>
    </row>
    <row r="105" spans="1:8">
      <c r="A105" s="10" t="s">
        <v>93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f>SUM(B105:G105)</f>
        <v>0</v>
      </c>
    </row>
    <row r="106" spans="1:8">
      <c r="A106" s="10" t="s">
        <v>92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0</v>
      </c>
    </row>
    <row r="107" spans="1:8">
      <c r="A107" s="10" t="s">
        <v>91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f>SUM(B107:G107)</f>
        <v>0</v>
      </c>
    </row>
    <row r="108" spans="1:8">
      <c r="A108" s="10" t="s">
        <v>90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0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f>SUM(B110:G110)</f>
        <v>0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0</v>
      </c>
      <c r="C113" s="11">
        <f t="shared" si="5"/>
        <v>0</v>
      </c>
      <c r="D113" s="11">
        <f t="shared" si="5"/>
        <v>0</v>
      </c>
      <c r="E113" s="11">
        <f t="shared" si="5"/>
        <v>0</v>
      </c>
      <c r="F113" s="11">
        <f t="shared" si="5"/>
        <v>0</v>
      </c>
      <c r="G113" s="11">
        <f t="shared" si="5"/>
        <v>0</v>
      </c>
      <c r="H113" s="11">
        <f t="shared" si="5"/>
        <v>0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0</v>
      </c>
    </row>
    <row r="117" spans="1:8">
      <c r="A117" s="10" t="s">
        <v>99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0</v>
      </c>
    </row>
    <row r="118" spans="1:8">
      <c r="A118" s="10" t="s">
        <v>98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0</v>
      </c>
    </row>
    <row r="119" spans="1:8">
      <c r="A119" s="10" t="s">
        <v>97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f>SUM(B119:G119)</f>
        <v>0</v>
      </c>
    </row>
    <row r="120" spans="1:8">
      <c r="A120" s="10" t="s">
        <v>96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0</v>
      </c>
    </row>
    <row r="121" spans="1:8">
      <c r="A121" s="10" t="s">
        <v>95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0</v>
      </c>
    </row>
    <row r="122" spans="1:8">
      <c r="A122" s="10" t="s">
        <v>94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f>SUM(B122:G122)</f>
        <v>0</v>
      </c>
    </row>
    <row r="123" spans="1:8">
      <c r="A123" s="10" t="s">
        <v>93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f>SUM(B123:G123)</f>
        <v>0</v>
      </c>
    </row>
    <row r="124" spans="1:8">
      <c r="A124" s="10" t="s">
        <v>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0</v>
      </c>
    </row>
    <row r="125" spans="1:8">
      <c r="A125" s="10" t="s">
        <v>91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f>SUM(B125:G125)</f>
        <v>0</v>
      </c>
    </row>
    <row r="126" spans="1:8">
      <c r="A126" s="10" t="s">
        <v>90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f>SUM(B128:G128)</f>
        <v>0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0</v>
      </c>
      <c r="C131" s="11">
        <f t="shared" si="6"/>
        <v>0</v>
      </c>
      <c r="D131" s="11">
        <f t="shared" si="6"/>
        <v>0</v>
      </c>
      <c r="E131" s="11">
        <f t="shared" si="6"/>
        <v>0</v>
      </c>
      <c r="F131" s="11">
        <f t="shared" si="6"/>
        <v>0</v>
      </c>
      <c r="G131" s="11">
        <f t="shared" si="6"/>
        <v>0</v>
      </c>
      <c r="H131" s="11">
        <f t="shared" si="6"/>
        <v>0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0</v>
      </c>
    </row>
    <row r="135" spans="1:8">
      <c r="A135" s="10" t="s">
        <v>99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0</v>
      </c>
    </row>
    <row r="136" spans="1:8">
      <c r="A136" s="10" t="s">
        <v>98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0</v>
      </c>
    </row>
    <row r="137" spans="1:8">
      <c r="A137" s="10" t="s">
        <v>97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f>SUM(B137:G137)</f>
        <v>0</v>
      </c>
    </row>
    <row r="138" spans="1:8">
      <c r="A138" s="10" t="s">
        <v>96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0</v>
      </c>
    </row>
    <row r="139" spans="1:8">
      <c r="A139" s="10" t="s">
        <v>95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0</v>
      </c>
    </row>
    <row r="140" spans="1:8">
      <c r="A140" s="10" t="s">
        <v>94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f>SUM(B140:G140)</f>
        <v>0</v>
      </c>
    </row>
    <row r="141" spans="1:8">
      <c r="A141" s="10" t="s">
        <v>93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f>SUM(B141:G141)</f>
        <v>0</v>
      </c>
    </row>
    <row r="142" spans="1:8">
      <c r="A142" s="10" t="s">
        <v>92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0</v>
      </c>
    </row>
    <row r="143" spans="1:8">
      <c r="A143" s="10" t="s">
        <v>91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f>SUM(B143:G143)</f>
        <v>0</v>
      </c>
    </row>
    <row r="144" spans="1:8">
      <c r="A144" s="10" t="s">
        <v>90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0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f>SUM(B146:G146)</f>
        <v>0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0</v>
      </c>
      <c r="C149" s="11">
        <f t="shared" si="7"/>
        <v>0</v>
      </c>
      <c r="D149" s="11">
        <f t="shared" si="7"/>
        <v>0</v>
      </c>
      <c r="E149" s="11">
        <f t="shared" si="7"/>
        <v>0</v>
      </c>
      <c r="F149" s="11">
        <f t="shared" si="7"/>
        <v>0</v>
      </c>
      <c r="G149" s="11">
        <f t="shared" si="7"/>
        <v>0</v>
      </c>
      <c r="H149" s="11">
        <f t="shared" si="7"/>
        <v>0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0</v>
      </c>
    </row>
    <row r="153" spans="1:8">
      <c r="A153" s="10" t="s">
        <v>99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0</v>
      </c>
    </row>
    <row r="154" spans="1:8">
      <c r="A154" s="10" t="s">
        <v>98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0</v>
      </c>
    </row>
    <row r="155" spans="1:8">
      <c r="A155" s="10" t="s">
        <v>97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f>SUM(B155:G155)</f>
        <v>0</v>
      </c>
    </row>
    <row r="156" spans="1:8">
      <c r="A156" s="10" t="s">
        <v>96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0</v>
      </c>
    </row>
    <row r="157" spans="1:8">
      <c r="A157" s="10" t="s">
        <v>95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0</v>
      </c>
    </row>
    <row r="158" spans="1:8">
      <c r="A158" s="10" t="s">
        <v>94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f>SUM(B158:G158)</f>
        <v>0</v>
      </c>
    </row>
    <row r="159" spans="1:8">
      <c r="A159" s="10" t="s">
        <v>93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f>SUM(B159:G159)</f>
        <v>0</v>
      </c>
    </row>
    <row r="160" spans="1:8">
      <c r="A160" s="10" t="s">
        <v>92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0</v>
      </c>
    </row>
    <row r="161" spans="1:8">
      <c r="A161" s="10" t="s">
        <v>91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f>SUM(B161:G161)</f>
        <v>0</v>
      </c>
    </row>
    <row r="162" spans="1:8">
      <c r="A162" s="10" t="s">
        <v>90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0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f>SUM(B164:G164)</f>
        <v>0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0</v>
      </c>
      <c r="C167" s="11">
        <f t="shared" si="8"/>
        <v>0</v>
      </c>
      <c r="D167" s="11">
        <f t="shared" si="8"/>
        <v>0</v>
      </c>
      <c r="E167" s="11">
        <f t="shared" si="8"/>
        <v>0</v>
      </c>
      <c r="F167" s="11">
        <f t="shared" si="8"/>
        <v>0</v>
      </c>
      <c r="G167" s="11">
        <f t="shared" si="8"/>
        <v>0</v>
      </c>
      <c r="H167" s="11">
        <f t="shared" si="8"/>
        <v>0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0</v>
      </c>
    </row>
    <row r="171" spans="1:8">
      <c r="A171" s="10" t="s">
        <v>99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0</v>
      </c>
    </row>
    <row r="172" spans="1:8">
      <c r="A172" s="10" t="s">
        <v>98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0</v>
      </c>
    </row>
    <row r="173" spans="1:8">
      <c r="A173" s="10" t="s">
        <v>97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f>SUM(B173:G173)</f>
        <v>0</v>
      </c>
    </row>
    <row r="174" spans="1:8">
      <c r="A174" s="10" t="s">
        <v>96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0</v>
      </c>
    </row>
    <row r="175" spans="1:8">
      <c r="A175" s="10" t="s">
        <v>95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0</v>
      </c>
    </row>
    <row r="176" spans="1:8">
      <c r="A176" s="10" t="s">
        <v>94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f>SUM(B176:G176)</f>
        <v>0</v>
      </c>
    </row>
    <row r="177" spans="1:8">
      <c r="A177" s="10" t="s">
        <v>93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f>SUM(B177:G177)</f>
        <v>0</v>
      </c>
    </row>
    <row r="178" spans="1:8">
      <c r="A178" s="10" t="s">
        <v>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0</v>
      </c>
    </row>
    <row r="179" spans="1:8">
      <c r="A179" s="10" t="s">
        <v>91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f>SUM(B179:G179)</f>
        <v>0</v>
      </c>
    </row>
    <row r="180" spans="1:8">
      <c r="A180" s="10" t="s">
        <v>90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0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f>SUM(B182:G182)</f>
        <v>0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0</v>
      </c>
      <c r="C185" s="11">
        <f t="shared" si="9"/>
        <v>0</v>
      </c>
      <c r="D185" s="11">
        <f t="shared" si="9"/>
        <v>0</v>
      </c>
      <c r="E185" s="11">
        <f t="shared" si="9"/>
        <v>0</v>
      </c>
      <c r="F185" s="11">
        <f t="shared" si="9"/>
        <v>0</v>
      </c>
      <c r="G185" s="11">
        <f t="shared" si="9"/>
        <v>0</v>
      </c>
      <c r="H185" s="11">
        <f t="shared" si="9"/>
        <v>0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0</v>
      </c>
    </row>
    <row r="189" spans="1:8">
      <c r="A189" s="10" t="s">
        <v>99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0</v>
      </c>
    </row>
    <row r="190" spans="1:8">
      <c r="A190" s="10" t="s">
        <v>98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0</v>
      </c>
    </row>
    <row r="191" spans="1:8">
      <c r="A191" s="10" t="s">
        <v>97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f>SUM(B191:G191)</f>
        <v>0</v>
      </c>
    </row>
    <row r="192" spans="1:8">
      <c r="A192" s="10" t="s">
        <v>96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0</v>
      </c>
    </row>
    <row r="193" spans="1:8">
      <c r="A193" s="10" t="s">
        <v>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0</v>
      </c>
    </row>
    <row r="194" spans="1:8">
      <c r="A194" s="10" t="s">
        <v>94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f>SUM(B194:G194)</f>
        <v>0</v>
      </c>
    </row>
    <row r="195" spans="1:8">
      <c r="A195" s="10" t="s">
        <v>93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f>SUM(B195:G195)</f>
        <v>0</v>
      </c>
    </row>
    <row r="196" spans="1:8">
      <c r="A196" s="10" t="s">
        <v>92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0</v>
      </c>
    </row>
    <row r="197" spans="1:8">
      <c r="A197" s="10" t="s">
        <v>91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f>SUM(B197:G197)</f>
        <v>0</v>
      </c>
    </row>
    <row r="198" spans="1:8">
      <c r="A198" s="10" t="s">
        <v>90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0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f>SUM(B200:G200)</f>
        <v>0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0</v>
      </c>
      <c r="C203" s="11">
        <f t="shared" si="10"/>
        <v>0</v>
      </c>
      <c r="D203" s="11">
        <f t="shared" si="10"/>
        <v>0</v>
      </c>
      <c r="E203" s="11">
        <f t="shared" si="10"/>
        <v>0</v>
      </c>
      <c r="F203" s="11">
        <f t="shared" si="10"/>
        <v>0</v>
      </c>
      <c r="G203" s="11">
        <f t="shared" si="10"/>
        <v>0</v>
      </c>
      <c r="H203" s="11">
        <f t="shared" si="10"/>
        <v>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0</v>
      </c>
    </row>
    <row r="207" spans="1:8">
      <c r="A207" s="10" t="s">
        <v>99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0</v>
      </c>
    </row>
    <row r="208" spans="1:8">
      <c r="A208" s="10" t="s">
        <v>98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0</v>
      </c>
    </row>
    <row r="209" spans="1:8">
      <c r="A209" s="10" t="s">
        <v>97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f>SUM(B209:G209)</f>
        <v>0</v>
      </c>
    </row>
    <row r="210" spans="1:8">
      <c r="A210" s="10" t="s">
        <v>96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0</v>
      </c>
    </row>
    <row r="211" spans="1:8">
      <c r="A211" s="10" t="s">
        <v>95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0</v>
      </c>
    </row>
    <row r="212" spans="1:8">
      <c r="A212" s="10" t="s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f>SUM(B212:G212)</f>
        <v>0</v>
      </c>
    </row>
    <row r="213" spans="1:8">
      <c r="A213" s="10" t="s">
        <v>93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f>SUM(B213:G213)</f>
        <v>0</v>
      </c>
    </row>
    <row r="214" spans="1:8">
      <c r="A214" s="10" t="s">
        <v>92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0</v>
      </c>
    </row>
    <row r="215" spans="1:8">
      <c r="A215" s="10" t="s">
        <v>91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f>SUM(B215:G215)</f>
        <v>0</v>
      </c>
    </row>
    <row r="216" spans="1:8">
      <c r="A216" s="10" t="s">
        <v>90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0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f>SUM(B218:G218)</f>
        <v>0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0</v>
      </c>
      <c r="C221" s="11">
        <f t="shared" si="11"/>
        <v>0</v>
      </c>
      <c r="D221" s="11">
        <f t="shared" si="11"/>
        <v>0</v>
      </c>
      <c r="E221" s="11">
        <f t="shared" si="11"/>
        <v>0</v>
      </c>
      <c r="F221" s="11">
        <f t="shared" si="11"/>
        <v>0</v>
      </c>
      <c r="G221" s="11">
        <f t="shared" si="11"/>
        <v>0</v>
      </c>
      <c r="H221" s="11">
        <f t="shared" si="11"/>
        <v>0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0</v>
      </c>
    </row>
    <row r="225" spans="1:8">
      <c r="A225" s="10" t="s">
        <v>99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0</v>
      </c>
    </row>
    <row r="226" spans="1:8">
      <c r="A226" s="10" t="s">
        <v>98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0</v>
      </c>
    </row>
    <row r="227" spans="1:8">
      <c r="A227" s="10" t="s">
        <v>97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f>SUM(B227:G227)</f>
        <v>0</v>
      </c>
    </row>
    <row r="228" spans="1:8">
      <c r="A228" s="10" t="s">
        <v>96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0</v>
      </c>
    </row>
    <row r="229" spans="1:8">
      <c r="A229" s="10" t="s">
        <v>95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0</v>
      </c>
    </row>
    <row r="230" spans="1:8">
      <c r="A230" s="10" t="s">
        <v>94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f>SUM(B230:G230)</f>
        <v>0</v>
      </c>
    </row>
    <row r="231" spans="1:8">
      <c r="A231" s="10" t="s">
        <v>93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f>SUM(B231:G231)</f>
        <v>0</v>
      </c>
    </row>
    <row r="232" spans="1:8">
      <c r="A232" s="10" t="s">
        <v>92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0</v>
      </c>
    </row>
    <row r="233" spans="1:8">
      <c r="A233" s="10" t="s">
        <v>91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f>SUM(B233:G233)</f>
        <v>0</v>
      </c>
    </row>
    <row r="234" spans="1:8">
      <c r="A234" s="10" t="s">
        <v>90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0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f>SUM(B236:G236)</f>
        <v>0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0</v>
      </c>
      <c r="C239" s="11">
        <f t="shared" si="12"/>
        <v>0</v>
      </c>
      <c r="D239" s="11">
        <f t="shared" si="12"/>
        <v>0</v>
      </c>
      <c r="E239" s="11">
        <f t="shared" si="12"/>
        <v>0</v>
      </c>
      <c r="F239" s="11">
        <f t="shared" si="12"/>
        <v>0</v>
      </c>
      <c r="G239" s="11">
        <f t="shared" si="12"/>
        <v>0</v>
      </c>
      <c r="H239" s="11">
        <f t="shared" si="12"/>
        <v>0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0</v>
      </c>
    </row>
    <row r="243" spans="1:8">
      <c r="A243" s="10" t="s">
        <v>99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0</v>
      </c>
    </row>
    <row r="244" spans="1:8">
      <c r="A244" s="10" t="s">
        <v>98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0</v>
      </c>
    </row>
    <row r="245" spans="1:8">
      <c r="A245" s="10" t="s">
        <v>97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f>SUM(B245:G245)</f>
        <v>0</v>
      </c>
    </row>
    <row r="246" spans="1:8">
      <c r="A246" s="10" t="s">
        <v>96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0</v>
      </c>
    </row>
    <row r="247" spans="1:8">
      <c r="A247" s="10" t="s">
        <v>95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0</v>
      </c>
    </row>
    <row r="248" spans="1:8">
      <c r="A248" s="10" t="s">
        <v>94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f>SUM(B249:G249)</f>
        <v>0</v>
      </c>
    </row>
    <row r="249" spans="1:8">
      <c r="A249" s="10" t="s">
        <v>93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f>SUM(B249:G249)</f>
        <v>0</v>
      </c>
    </row>
    <row r="250" spans="1:8">
      <c r="A250" s="10" t="s">
        <v>92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0</v>
      </c>
    </row>
    <row r="251" spans="1:8">
      <c r="A251" s="10" t="s">
        <v>91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f>SUM(B251:G251)</f>
        <v>0</v>
      </c>
    </row>
    <row r="252" spans="1:8">
      <c r="A252" s="10" t="s">
        <v>90</v>
      </c>
      <c r="B252" s="8">
        <v>466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466</v>
      </c>
    </row>
    <row r="253" spans="1:8">
      <c r="A253" s="10" t="s">
        <v>89</v>
      </c>
      <c r="B253" s="8">
        <v>9151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9151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f>SUM(B254:G254)</f>
        <v>0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9617</v>
      </c>
      <c r="C257" s="11">
        <f t="shared" si="13"/>
        <v>0</v>
      </c>
      <c r="D257" s="11">
        <f t="shared" si="13"/>
        <v>0</v>
      </c>
      <c r="E257" s="11">
        <f t="shared" si="13"/>
        <v>0</v>
      </c>
      <c r="F257" s="11">
        <f t="shared" si="13"/>
        <v>0</v>
      </c>
      <c r="G257" s="11">
        <f t="shared" si="13"/>
        <v>0</v>
      </c>
      <c r="H257" s="11">
        <f t="shared" si="13"/>
        <v>9617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0</v>
      </c>
    </row>
    <row r="261" spans="1:8">
      <c r="A261" s="10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0</v>
      </c>
    </row>
    <row r="262" spans="1:8">
      <c r="A262" s="10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0</v>
      </c>
    </row>
    <row r="263" spans="1:8">
      <c r="A263" s="10" t="s">
        <v>97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f>SUM(B263:G263)</f>
        <v>0</v>
      </c>
    </row>
    <row r="264" spans="1:8">
      <c r="A264" s="10" t="s">
        <v>96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0</v>
      </c>
    </row>
    <row r="265" spans="1:8">
      <c r="A265" s="10" t="s">
        <v>95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0</v>
      </c>
    </row>
    <row r="266" spans="1:8">
      <c r="A266" s="10" t="s">
        <v>94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f>SUM(B266:G266)</f>
        <v>0</v>
      </c>
    </row>
    <row r="267" spans="1:8">
      <c r="A267" s="10" t="s">
        <v>93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f>SUM(B267:G267)</f>
        <v>0</v>
      </c>
    </row>
    <row r="268" spans="1:8">
      <c r="A268" s="10" t="s">
        <v>92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0</v>
      </c>
    </row>
    <row r="269" spans="1:8">
      <c r="A269" s="10" t="s">
        <v>91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f>SUM(B269:G269)</f>
        <v>0</v>
      </c>
    </row>
    <row r="270" spans="1:8">
      <c r="A270" s="10" t="s">
        <v>90</v>
      </c>
      <c r="B270" s="8">
        <v>1157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1157</v>
      </c>
    </row>
    <row r="271" spans="1:8">
      <c r="A271" s="10" t="s">
        <v>89</v>
      </c>
      <c r="B271" s="8">
        <v>22693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22693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f>SUM(B272:G272)</f>
        <v>0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23850</v>
      </c>
      <c r="C275" s="11">
        <f t="shared" si="14"/>
        <v>0</v>
      </c>
      <c r="D275" s="11">
        <f t="shared" si="14"/>
        <v>0</v>
      </c>
      <c r="E275" s="11">
        <f t="shared" si="14"/>
        <v>0</v>
      </c>
      <c r="F275" s="11">
        <f t="shared" si="14"/>
        <v>0</v>
      </c>
      <c r="G275" s="11">
        <f t="shared" si="14"/>
        <v>0</v>
      </c>
      <c r="H275" s="11">
        <f t="shared" si="14"/>
        <v>23850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0</v>
      </c>
    </row>
    <row r="297" spans="1:8">
      <c r="A297" s="10" t="s">
        <v>99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0</v>
      </c>
    </row>
    <row r="298" spans="1:8">
      <c r="A298" s="10" t="s">
        <v>98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0</v>
      </c>
    </row>
    <row r="299" spans="1:8">
      <c r="A299" s="10" t="s">
        <v>97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f>SUM(B299:G299)</f>
        <v>0</v>
      </c>
    </row>
    <row r="300" spans="1:8">
      <c r="A300" s="10" t="s">
        <v>96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0</v>
      </c>
    </row>
    <row r="301" spans="1:8">
      <c r="A301" s="10" t="s">
        <v>95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0</v>
      </c>
    </row>
    <row r="302" spans="1:8">
      <c r="A302" s="10" t="s">
        <v>94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f>SUM(B302:G302)</f>
        <v>0</v>
      </c>
    </row>
    <row r="303" spans="1:8">
      <c r="A303" s="10" t="s">
        <v>93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f>SUM(B303:G303)</f>
        <v>0</v>
      </c>
    </row>
    <row r="304" spans="1:8">
      <c r="A304" s="10" t="s">
        <v>92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0</v>
      </c>
    </row>
    <row r="305" spans="1:8">
      <c r="A305" s="10" t="s">
        <v>91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f>SUM(B305:G305)</f>
        <v>0</v>
      </c>
    </row>
    <row r="306" spans="1:8">
      <c r="A306" s="10" t="s">
        <v>90</v>
      </c>
      <c r="B306" s="8">
        <v>1492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1492</v>
      </c>
    </row>
    <row r="307" spans="1:8">
      <c r="A307" s="10" t="s">
        <v>89</v>
      </c>
      <c r="B307" s="8">
        <v>29282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29282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f>SUM(B308:G308)</f>
        <v>0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30774</v>
      </c>
      <c r="C311" s="11">
        <f t="shared" si="16"/>
        <v>0</v>
      </c>
      <c r="D311" s="11">
        <f t="shared" si="16"/>
        <v>0</v>
      </c>
      <c r="E311" s="11">
        <f t="shared" si="16"/>
        <v>0</v>
      </c>
      <c r="F311" s="11">
        <f t="shared" si="16"/>
        <v>0</v>
      </c>
      <c r="G311" s="11">
        <f t="shared" si="16"/>
        <v>0</v>
      </c>
      <c r="H311" s="11">
        <f t="shared" si="16"/>
        <v>30774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0</v>
      </c>
    </row>
    <row r="315" spans="1:8">
      <c r="A315" s="10" t="s">
        <v>99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0</v>
      </c>
    </row>
    <row r="316" spans="1:8">
      <c r="A316" s="10" t="s">
        <v>98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0</v>
      </c>
    </row>
    <row r="317" spans="1:8">
      <c r="A317" s="10" t="s">
        <v>97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f>SUM(B317:G317)</f>
        <v>0</v>
      </c>
    </row>
    <row r="318" spans="1:8">
      <c r="A318" s="10" t="s">
        <v>96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0</v>
      </c>
    </row>
    <row r="319" spans="1:8">
      <c r="A319" s="10" t="s">
        <v>95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0</v>
      </c>
    </row>
    <row r="320" spans="1:8">
      <c r="A320" s="10" t="s">
        <v>94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f>SUM(B320:G320)</f>
        <v>0</v>
      </c>
    </row>
    <row r="321" spans="1:8">
      <c r="A321" s="10" t="s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f>SUM(B321:G321)</f>
        <v>0</v>
      </c>
    </row>
    <row r="322" spans="1:8">
      <c r="A322" s="10" t="s">
        <v>92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0</v>
      </c>
    </row>
    <row r="323" spans="1:8">
      <c r="A323" s="10" t="s">
        <v>91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f>SUM(B323:G323)</f>
        <v>0</v>
      </c>
    </row>
    <row r="324" spans="1:8">
      <c r="A324" s="10" t="s">
        <v>90</v>
      </c>
      <c r="B324" s="8">
        <v>4851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4851</v>
      </c>
    </row>
    <row r="325" spans="1:8">
      <c r="A325" s="10" t="s">
        <v>89</v>
      </c>
      <c r="B325" s="8">
        <v>95166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95166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f>SUM(B326:G326)</f>
        <v>0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100017</v>
      </c>
      <c r="C329" s="11">
        <f t="shared" si="17"/>
        <v>0</v>
      </c>
      <c r="D329" s="11">
        <f t="shared" si="17"/>
        <v>0</v>
      </c>
      <c r="E329" s="11">
        <f t="shared" si="17"/>
        <v>0</v>
      </c>
      <c r="F329" s="11">
        <f t="shared" si="17"/>
        <v>0</v>
      </c>
      <c r="G329" s="11">
        <f t="shared" si="17"/>
        <v>0</v>
      </c>
      <c r="H329" s="11">
        <f t="shared" si="17"/>
        <v>100017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0</v>
      </c>
    </row>
    <row r="333" spans="1:8">
      <c r="A333" s="10" t="s">
        <v>99</v>
      </c>
      <c r="B333" s="8">
        <v>0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0</v>
      </c>
    </row>
    <row r="334" spans="1:8">
      <c r="A334" s="10" t="s">
        <v>98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0</v>
      </c>
    </row>
    <row r="335" spans="1:8">
      <c r="A335" s="10" t="s">
        <v>97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f>SUM(B335:G335)</f>
        <v>0</v>
      </c>
    </row>
    <row r="336" spans="1:8">
      <c r="A336" s="10" t="s">
        <v>96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0</v>
      </c>
    </row>
    <row r="337" spans="1:8">
      <c r="A337" s="10" t="s">
        <v>95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0</v>
      </c>
    </row>
    <row r="338" spans="1:8">
      <c r="A338" s="10" t="s">
        <v>94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f>SUM(B338:G338)</f>
        <v>0</v>
      </c>
    </row>
    <row r="339" spans="1:8">
      <c r="A339" s="10" t="s">
        <v>93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f>SUM(B339:G339)</f>
        <v>0</v>
      </c>
    </row>
    <row r="340" spans="1:8">
      <c r="A340" s="10" t="s">
        <v>92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0</v>
      </c>
    </row>
    <row r="341" spans="1:8">
      <c r="A341" s="10" t="s">
        <v>91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f>SUM(B341:G341)</f>
        <v>0</v>
      </c>
    </row>
    <row r="342" spans="1:8">
      <c r="A342" s="10" t="s">
        <v>90</v>
      </c>
      <c r="B342" s="8">
        <v>187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187</v>
      </c>
    </row>
    <row r="343" spans="1:8">
      <c r="A343" s="10" t="s">
        <v>89</v>
      </c>
      <c r="B343" s="8">
        <v>3660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3660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f>SUM(B344:G344)</f>
        <v>0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3847</v>
      </c>
      <c r="C347" s="11">
        <f t="shared" si="18"/>
        <v>0</v>
      </c>
      <c r="D347" s="11">
        <f t="shared" si="18"/>
        <v>0</v>
      </c>
      <c r="E347" s="11">
        <f t="shared" si="18"/>
        <v>0</v>
      </c>
      <c r="F347" s="11">
        <f t="shared" si="18"/>
        <v>0</v>
      </c>
      <c r="G347" s="11">
        <f t="shared" si="18"/>
        <v>0</v>
      </c>
      <c r="H347" s="11">
        <f t="shared" si="18"/>
        <v>3847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0</v>
      </c>
    </row>
    <row r="351" spans="1:8">
      <c r="A351" s="10" t="s">
        <v>99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0</v>
      </c>
    </row>
    <row r="352" spans="1:8">
      <c r="A352" s="10" t="s">
        <v>98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0</v>
      </c>
    </row>
    <row r="353" spans="1:8">
      <c r="A353" s="10" t="s">
        <v>97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f>SUM(B353:G353)</f>
        <v>0</v>
      </c>
    </row>
    <row r="354" spans="1:8">
      <c r="A354" s="10" t="s">
        <v>96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0</v>
      </c>
    </row>
    <row r="355" spans="1:8">
      <c r="A355" s="10" t="s">
        <v>95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0</v>
      </c>
    </row>
    <row r="356" spans="1:8">
      <c r="A356" s="10" t="s">
        <v>94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f>SUM(B356:G356)</f>
        <v>0</v>
      </c>
    </row>
    <row r="357" spans="1:8">
      <c r="A357" s="10" t="s">
        <v>93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f>SUM(B357:G357)</f>
        <v>0</v>
      </c>
    </row>
    <row r="358" spans="1:8">
      <c r="A358" s="10" t="s">
        <v>92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0</v>
      </c>
    </row>
    <row r="359" spans="1:8">
      <c r="A359" s="10" t="s">
        <v>91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f>SUM(B359:G359)</f>
        <v>0</v>
      </c>
    </row>
    <row r="360" spans="1:8">
      <c r="A360" s="10" t="s">
        <v>90</v>
      </c>
      <c r="B360" s="8">
        <v>933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933</v>
      </c>
    </row>
    <row r="361" spans="1:8">
      <c r="A361" s="10" t="s">
        <v>89</v>
      </c>
      <c r="B361" s="8">
        <v>18301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18301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f>SUM(B362:G362)</f>
        <v>0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19234</v>
      </c>
      <c r="C365" s="11">
        <f t="shared" si="19"/>
        <v>0</v>
      </c>
      <c r="D365" s="11">
        <f t="shared" si="19"/>
        <v>0</v>
      </c>
      <c r="E365" s="11">
        <f t="shared" si="19"/>
        <v>0</v>
      </c>
      <c r="F365" s="11">
        <f t="shared" si="19"/>
        <v>0</v>
      </c>
      <c r="G365" s="11">
        <f t="shared" si="19"/>
        <v>0</v>
      </c>
      <c r="H365" s="11">
        <f t="shared" si="19"/>
        <v>19234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f>SUM(B371:G371)</f>
        <v>0</v>
      </c>
    </row>
    <row r="372" spans="1:8">
      <c r="A372" s="10" t="s">
        <v>96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0</v>
      </c>
    </row>
    <row r="373" spans="1:8">
      <c r="A373" s="10" t="s">
        <v>95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0</v>
      </c>
    </row>
    <row r="374" spans="1:8">
      <c r="A374" s="10" t="s">
        <v>94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f>SUM(B374:G374)</f>
        <v>0</v>
      </c>
    </row>
    <row r="375" spans="1:8">
      <c r="A375" s="10" t="s">
        <v>93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f>SUM(B375:G375)</f>
        <v>0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f>SUM(B377:G377)</f>
        <v>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f>SUM(B379:G379)</f>
        <v>0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0</v>
      </c>
      <c r="D383" s="11">
        <f t="shared" si="20"/>
        <v>0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0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1054437</v>
      </c>
      <c r="C385" s="11">
        <f t="shared" si="21"/>
        <v>0</v>
      </c>
      <c r="D385" s="11">
        <f t="shared" si="21"/>
        <v>0</v>
      </c>
      <c r="E385" s="11">
        <f t="shared" si="21"/>
        <v>0</v>
      </c>
      <c r="F385" s="11">
        <f t="shared" si="21"/>
        <v>0</v>
      </c>
      <c r="G385" s="11">
        <f t="shared" si="21"/>
        <v>0</v>
      </c>
      <c r="H385" s="11">
        <f t="shared" si="21"/>
        <v>1054437</v>
      </c>
    </row>
  </sheetData>
  <pageMargins left="0.7" right="0.7" top="0.75" bottom="0.75" header="0.3" footer="0.3"/>
  <pageSetup fitToHeight="10" orientation="landscape"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8" customWidth="1"/>
    <col min="2" max="8" width="14.44140625" style="8" customWidth="1"/>
    <col min="9" max="16384" width="9.33203125" style="8"/>
  </cols>
  <sheetData>
    <row r="1" spans="1:8">
      <c r="A1" s="8" t="s">
        <v>122</v>
      </c>
    </row>
    <row r="2" spans="1:8">
      <c r="A2" s="8" t="s">
        <v>1</v>
      </c>
    </row>
    <row r="3" spans="1:8">
      <c r="A3" s="8" t="s">
        <v>117</v>
      </c>
    </row>
    <row r="4" spans="1:8">
      <c r="A4" s="8" t="s">
        <v>121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0</v>
      </c>
    </row>
    <row r="9" spans="1:8">
      <c r="A9" s="10" t="s">
        <v>99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0</v>
      </c>
    </row>
    <row r="10" spans="1:8">
      <c r="A10" s="10" t="s">
        <v>98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0</v>
      </c>
    </row>
    <row r="11" spans="1:8">
      <c r="A11" s="10" t="s">
        <v>97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>SUM(B11:G11)</f>
        <v>0</v>
      </c>
    </row>
    <row r="12" spans="1:8">
      <c r="A12" s="10" t="s">
        <v>96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0</v>
      </c>
    </row>
    <row r="13" spans="1:8">
      <c r="A13" s="10" t="s">
        <v>95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0</v>
      </c>
    </row>
    <row r="14" spans="1:8">
      <c r="A14" s="10" t="s">
        <v>94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f>SUM(B14:G14)</f>
        <v>0</v>
      </c>
    </row>
    <row r="15" spans="1:8">
      <c r="A15" s="10" t="s">
        <v>93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f>SUM(B15:G15)</f>
        <v>0</v>
      </c>
    </row>
    <row r="16" spans="1:8">
      <c r="A16" s="10" t="s">
        <v>92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0</v>
      </c>
    </row>
    <row r="17" spans="1:8">
      <c r="A17" s="10" t="s">
        <v>91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>SUM(B17:G17)</f>
        <v>0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>SUM(B20:G20)</f>
        <v>0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0</v>
      </c>
      <c r="C23" s="11">
        <f t="shared" si="0"/>
        <v>0</v>
      </c>
      <c r="D23" s="11">
        <f t="shared" si="0"/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0</v>
      </c>
    </row>
    <row r="27" spans="1:8">
      <c r="A27" s="10" t="s">
        <v>99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0</v>
      </c>
    </row>
    <row r="28" spans="1:8">
      <c r="A28" s="10" t="s">
        <v>98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0</v>
      </c>
    </row>
    <row r="29" spans="1:8">
      <c r="A29" s="10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f>SUM(B29:G29)</f>
        <v>0</v>
      </c>
    </row>
    <row r="30" spans="1:8">
      <c r="A30" s="10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0</v>
      </c>
    </row>
    <row r="31" spans="1:8">
      <c r="A31" s="10" t="s">
        <v>95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0</v>
      </c>
    </row>
    <row r="32" spans="1:8">
      <c r="A32" s="10" t="s">
        <v>94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f>SUM(B32:G32)</f>
        <v>0</v>
      </c>
    </row>
    <row r="33" spans="1:8">
      <c r="A33" s="10" t="s">
        <v>93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f>SUM(B33:G33)</f>
        <v>0</v>
      </c>
    </row>
    <row r="34" spans="1:8">
      <c r="A34" s="10" t="s">
        <v>92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0</v>
      </c>
    </row>
    <row r="35" spans="1:8">
      <c r="A35" s="10" t="s">
        <v>91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f>SUM(B35:G35)</f>
        <v>0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f>SUM(B38:G38)</f>
        <v>0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0</v>
      </c>
      <c r="C41" s="11">
        <f t="shared" si="1"/>
        <v>0</v>
      </c>
      <c r="D41" s="11">
        <f t="shared" si="1"/>
        <v>0</v>
      </c>
      <c r="E41" s="11">
        <f t="shared" si="1"/>
        <v>0</v>
      </c>
      <c r="F41" s="11">
        <f t="shared" si="1"/>
        <v>0</v>
      </c>
      <c r="G41" s="11">
        <f t="shared" si="1"/>
        <v>0</v>
      </c>
      <c r="H41" s="11">
        <f t="shared" si="1"/>
        <v>0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0</v>
      </c>
    </row>
    <row r="45" spans="1:8">
      <c r="A45" s="10" t="s">
        <v>99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0</v>
      </c>
    </row>
    <row r="46" spans="1:8">
      <c r="A46" s="10" t="s">
        <v>98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0</v>
      </c>
    </row>
    <row r="47" spans="1:8">
      <c r="A47" s="10" t="s">
        <v>97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SUM(B47:G47)</f>
        <v>0</v>
      </c>
    </row>
    <row r="48" spans="1:8">
      <c r="A48" s="10" t="s">
        <v>96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0</v>
      </c>
    </row>
    <row r="49" spans="1:8">
      <c r="A49" s="10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0</v>
      </c>
    </row>
    <row r="50" spans="1:8">
      <c r="A50" s="10" t="s">
        <v>94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f>SUM(B50:G50)</f>
        <v>0</v>
      </c>
    </row>
    <row r="51" spans="1:8">
      <c r="A51" s="10" t="s">
        <v>93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f>SUM(B51:G51)</f>
        <v>0</v>
      </c>
    </row>
    <row r="52" spans="1:8">
      <c r="A52" s="10" t="s">
        <v>92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0</v>
      </c>
    </row>
    <row r="53" spans="1:8">
      <c r="A53" s="10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f>SUM(B53:G53)</f>
        <v>0</v>
      </c>
    </row>
    <row r="54" spans="1:8">
      <c r="A54" s="10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0</v>
      </c>
    </row>
    <row r="55" spans="1:8">
      <c r="A55" s="10" t="s">
        <v>89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0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f>SUM(B56:G56)</f>
        <v>0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0</v>
      </c>
      <c r="C59" s="11">
        <f t="shared" si="2"/>
        <v>0</v>
      </c>
      <c r="D59" s="11">
        <f t="shared" si="2"/>
        <v>0</v>
      </c>
      <c r="E59" s="11">
        <f t="shared" si="2"/>
        <v>0</v>
      </c>
      <c r="F59" s="11">
        <f t="shared" si="2"/>
        <v>0</v>
      </c>
      <c r="G59" s="11">
        <f t="shared" si="2"/>
        <v>0</v>
      </c>
      <c r="H59" s="11">
        <f t="shared" si="2"/>
        <v>0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0</v>
      </c>
    </row>
    <row r="63" spans="1:8">
      <c r="A63" s="10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0</v>
      </c>
    </row>
    <row r="64" spans="1:8">
      <c r="A64" s="10" t="s">
        <v>98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0</v>
      </c>
    </row>
    <row r="65" spans="1:8">
      <c r="A65" s="10" t="s">
        <v>97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f>SUM(B65:G65)</f>
        <v>0</v>
      </c>
    </row>
    <row r="66" spans="1:8">
      <c r="A66" s="10" t="s">
        <v>96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0</v>
      </c>
    </row>
    <row r="67" spans="1:8">
      <c r="A67" s="10" t="s">
        <v>95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0</v>
      </c>
    </row>
    <row r="68" spans="1:8">
      <c r="A68" s="10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f>SUM(B68:G68)</f>
        <v>0</v>
      </c>
    </row>
    <row r="69" spans="1:8">
      <c r="A69" s="10" t="s">
        <v>93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f>SUM(B69:G69)</f>
        <v>0</v>
      </c>
    </row>
    <row r="70" spans="1:8">
      <c r="A70" s="10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0</v>
      </c>
    </row>
    <row r="71" spans="1:8">
      <c r="A71" s="10" t="s">
        <v>91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f>SUM(B71:G71)</f>
        <v>0</v>
      </c>
    </row>
    <row r="72" spans="1:8">
      <c r="A72" s="10" t="s">
        <v>90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0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f>SUM(B74:G74)</f>
        <v>0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0</v>
      </c>
      <c r="C77" s="11">
        <f t="shared" si="3"/>
        <v>0</v>
      </c>
      <c r="D77" s="11">
        <f t="shared" si="3"/>
        <v>0</v>
      </c>
      <c r="E77" s="11">
        <f t="shared" si="3"/>
        <v>0</v>
      </c>
      <c r="F77" s="11">
        <f t="shared" si="3"/>
        <v>0</v>
      </c>
      <c r="G77" s="11">
        <f t="shared" si="3"/>
        <v>0</v>
      </c>
      <c r="H77" s="11">
        <f t="shared" si="3"/>
        <v>0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0</v>
      </c>
    </row>
    <row r="81" spans="1:8">
      <c r="A81" s="10" t="s">
        <v>99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0</v>
      </c>
    </row>
    <row r="82" spans="1:8">
      <c r="A82" s="10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0</v>
      </c>
    </row>
    <row r="83" spans="1:8">
      <c r="A83" s="10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f>SUM(B83:G83)</f>
        <v>0</v>
      </c>
    </row>
    <row r="84" spans="1:8">
      <c r="A84" s="10" t="s">
        <v>96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0</v>
      </c>
    </row>
    <row r="85" spans="1:8">
      <c r="A85" s="10" t="s">
        <v>95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0</v>
      </c>
    </row>
    <row r="86" spans="1:8">
      <c r="A86" s="10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f>SUM(B86:G86)</f>
        <v>0</v>
      </c>
    </row>
    <row r="87" spans="1:8">
      <c r="A87" s="10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f>SUM(B87:G87)</f>
        <v>0</v>
      </c>
    </row>
    <row r="88" spans="1:8">
      <c r="A88" s="10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0</v>
      </c>
    </row>
    <row r="89" spans="1:8">
      <c r="A89" s="10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f>SUM(B89:G89)</f>
        <v>0</v>
      </c>
    </row>
    <row r="90" spans="1:8">
      <c r="A90" s="10" t="s">
        <v>90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0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f>SUM(B92:G92)</f>
        <v>0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0</v>
      </c>
      <c r="C95" s="11">
        <f t="shared" si="4"/>
        <v>0</v>
      </c>
      <c r="D95" s="11">
        <f t="shared" si="4"/>
        <v>0</v>
      </c>
      <c r="E95" s="11">
        <f t="shared" si="4"/>
        <v>0</v>
      </c>
      <c r="F95" s="11">
        <f t="shared" si="4"/>
        <v>0</v>
      </c>
      <c r="G95" s="11">
        <f t="shared" si="4"/>
        <v>0</v>
      </c>
      <c r="H95" s="11">
        <f t="shared" si="4"/>
        <v>0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0</v>
      </c>
    </row>
    <row r="99" spans="1:8">
      <c r="A99" s="10" t="s">
        <v>99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0</v>
      </c>
    </row>
    <row r="100" spans="1:8">
      <c r="A100" s="10" t="s">
        <v>98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0</v>
      </c>
    </row>
    <row r="101" spans="1:8">
      <c r="A101" s="10" t="s">
        <v>97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f>SUM(B101:G101)</f>
        <v>0</v>
      </c>
    </row>
    <row r="102" spans="1:8">
      <c r="A102" s="10" t="s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0</v>
      </c>
    </row>
    <row r="103" spans="1:8">
      <c r="A103" s="10" t="s">
        <v>95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0</v>
      </c>
    </row>
    <row r="104" spans="1:8">
      <c r="A104" s="10" t="s">
        <v>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SUM(B104:G104)</f>
        <v>0</v>
      </c>
    </row>
    <row r="105" spans="1:8">
      <c r="A105" s="10" t="s">
        <v>93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f>SUM(B105:G105)</f>
        <v>0</v>
      </c>
    </row>
    <row r="106" spans="1:8">
      <c r="A106" s="10" t="s">
        <v>92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0</v>
      </c>
    </row>
    <row r="107" spans="1:8">
      <c r="A107" s="10" t="s">
        <v>91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f>SUM(B107:G107)</f>
        <v>0</v>
      </c>
    </row>
    <row r="108" spans="1:8">
      <c r="A108" s="10" t="s">
        <v>90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0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f>SUM(B110:G110)</f>
        <v>0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0</v>
      </c>
      <c r="C113" s="11">
        <f t="shared" si="5"/>
        <v>0</v>
      </c>
      <c r="D113" s="11">
        <f t="shared" si="5"/>
        <v>0</v>
      </c>
      <c r="E113" s="11">
        <f t="shared" si="5"/>
        <v>0</v>
      </c>
      <c r="F113" s="11">
        <f t="shared" si="5"/>
        <v>0</v>
      </c>
      <c r="G113" s="11">
        <f t="shared" si="5"/>
        <v>0</v>
      </c>
      <c r="H113" s="11">
        <f t="shared" si="5"/>
        <v>0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0</v>
      </c>
    </row>
    <row r="117" spans="1:8">
      <c r="A117" s="10" t="s">
        <v>99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0</v>
      </c>
    </row>
    <row r="118" spans="1:8">
      <c r="A118" s="10" t="s">
        <v>98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0</v>
      </c>
    </row>
    <row r="119" spans="1:8">
      <c r="A119" s="10" t="s">
        <v>97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f>SUM(B119:G119)</f>
        <v>0</v>
      </c>
    </row>
    <row r="120" spans="1:8">
      <c r="A120" s="10" t="s">
        <v>96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0</v>
      </c>
    </row>
    <row r="121" spans="1:8">
      <c r="A121" s="10" t="s">
        <v>95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0</v>
      </c>
    </row>
    <row r="122" spans="1:8">
      <c r="A122" s="10" t="s">
        <v>94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f>SUM(B122:G122)</f>
        <v>0</v>
      </c>
    </row>
    <row r="123" spans="1:8">
      <c r="A123" s="10" t="s">
        <v>93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f>SUM(B123:G123)</f>
        <v>0</v>
      </c>
    </row>
    <row r="124" spans="1:8">
      <c r="A124" s="10" t="s">
        <v>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0</v>
      </c>
    </row>
    <row r="125" spans="1:8">
      <c r="A125" s="10" t="s">
        <v>91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f>SUM(B125:G125)</f>
        <v>0</v>
      </c>
    </row>
    <row r="126" spans="1:8">
      <c r="A126" s="10" t="s">
        <v>90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f>SUM(B128:G128)</f>
        <v>0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0</v>
      </c>
      <c r="C131" s="11">
        <f t="shared" si="6"/>
        <v>0</v>
      </c>
      <c r="D131" s="11">
        <f t="shared" si="6"/>
        <v>0</v>
      </c>
      <c r="E131" s="11">
        <f t="shared" si="6"/>
        <v>0</v>
      </c>
      <c r="F131" s="11">
        <f t="shared" si="6"/>
        <v>0</v>
      </c>
      <c r="G131" s="11">
        <f t="shared" si="6"/>
        <v>0</v>
      </c>
      <c r="H131" s="11">
        <f t="shared" si="6"/>
        <v>0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0</v>
      </c>
    </row>
    <row r="135" spans="1:8">
      <c r="A135" s="10" t="s">
        <v>99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0</v>
      </c>
    </row>
    <row r="136" spans="1:8">
      <c r="A136" s="10" t="s">
        <v>98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0</v>
      </c>
    </row>
    <row r="137" spans="1:8">
      <c r="A137" s="10" t="s">
        <v>97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f>SUM(B137:G137)</f>
        <v>0</v>
      </c>
    </row>
    <row r="138" spans="1:8">
      <c r="A138" s="10" t="s">
        <v>96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0</v>
      </c>
    </row>
    <row r="139" spans="1:8">
      <c r="A139" s="10" t="s">
        <v>95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0</v>
      </c>
    </row>
    <row r="140" spans="1:8">
      <c r="A140" s="10" t="s">
        <v>94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f>SUM(B140:G140)</f>
        <v>0</v>
      </c>
    </row>
    <row r="141" spans="1:8">
      <c r="A141" s="10" t="s">
        <v>93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f>SUM(B141:G141)</f>
        <v>0</v>
      </c>
    </row>
    <row r="142" spans="1:8">
      <c r="A142" s="10" t="s">
        <v>92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0</v>
      </c>
    </row>
    <row r="143" spans="1:8">
      <c r="A143" s="10" t="s">
        <v>91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f>SUM(B143:G143)</f>
        <v>0</v>
      </c>
    </row>
    <row r="144" spans="1:8">
      <c r="A144" s="10" t="s">
        <v>90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0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f>SUM(B146:G146)</f>
        <v>0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0</v>
      </c>
      <c r="C149" s="11">
        <f t="shared" si="7"/>
        <v>0</v>
      </c>
      <c r="D149" s="11">
        <f t="shared" si="7"/>
        <v>0</v>
      </c>
      <c r="E149" s="11">
        <f t="shared" si="7"/>
        <v>0</v>
      </c>
      <c r="F149" s="11">
        <f t="shared" si="7"/>
        <v>0</v>
      </c>
      <c r="G149" s="11">
        <f t="shared" si="7"/>
        <v>0</v>
      </c>
      <c r="H149" s="11">
        <f t="shared" si="7"/>
        <v>0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0</v>
      </c>
    </row>
    <row r="153" spans="1:8">
      <c r="A153" s="10" t="s">
        <v>99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0</v>
      </c>
    </row>
    <row r="154" spans="1:8">
      <c r="A154" s="10" t="s">
        <v>98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0</v>
      </c>
    </row>
    <row r="155" spans="1:8">
      <c r="A155" s="10" t="s">
        <v>97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f>SUM(B155:G155)</f>
        <v>0</v>
      </c>
    </row>
    <row r="156" spans="1:8">
      <c r="A156" s="10" t="s">
        <v>96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0</v>
      </c>
    </row>
    <row r="157" spans="1:8">
      <c r="A157" s="10" t="s">
        <v>95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0</v>
      </c>
    </row>
    <row r="158" spans="1:8">
      <c r="A158" s="10" t="s">
        <v>94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f>SUM(B158:G158)</f>
        <v>0</v>
      </c>
    </row>
    <row r="159" spans="1:8">
      <c r="A159" s="10" t="s">
        <v>93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f>SUM(B159:G159)</f>
        <v>0</v>
      </c>
    </row>
    <row r="160" spans="1:8">
      <c r="A160" s="10" t="s">
        <v>92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0</v>
      </c>
    </row>
    <row r="161" spans="1:8">
      <c r="A161" s="10" t="s">
        <v>91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f>SUM(B161:G161)</f>
        <v>0</v>
      </c>
    </row>
    <row r="162" spans="1:8">
      <c r="A162" s="10" t="s">
        <v>90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0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f>SUM(B164:G164)</f>
        <v>0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0</v>
      </c>
      <c r="C167" s="11">
        <f t="shared" si="8"/>
        <v>0</v>
      </c>
      <c r="D167" s="11">
        <f t="shared" si="8"/>
        <v>0</v>
      </c>
      <c r="E167" s="11">
        <f t="shared" si="8"/>
        <v>0</v>
      </c>
      <c r="F167" s="11">
        <f t="shared" si="8"/>
        <v>0</v>
      </c>
      <c r="G167" s="11">
        <f t="shared" si="8"/>
        <v>0</v>
      </c>
      <c r="H167" s="11">
        <f t="shared" si="8"/>
        <v>0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0</v>
      </c>
    </row>
    <row r="171" spans="1:8">
      <c r="A171" s="10" t="s">
        <v>99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0</v>
      </c>
    </row>
    <row r="172" spans="1:8">
      <c r="A172" s="10" t="s">
        <v>98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0</v>
      </c>
    </row>
    <row r="173" spans="1:8">
      <c r="A173" s="10" t="s">
        <v>97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f>SUM(B173:G173)</f>
        <v>0</v>
      </c>
    </row>
    <row r="174" spans="1:8">
      <c r="A174" s="10" t="s">
        <v>96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0</v>
      </c>
    </row>
    <row r="175" spans="1:8">
      <c r="A175" s="10" t="s">
        <v>95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0</v>
      </c>
    </row>
    <row r="176" spans="1:8">
      <c r="A176" s="10" t="s">
        <v>94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f>SUM(B176:G176)</f>
        <v>0</v>
      </c>
    </row>
    <row r="177" spans="1:8">
      <c r="A177" s="10" t="s">
        <v>93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f>SUM(B177:G177)</f>
        <v>0</v>
      </c>
    </row>
    <row r="178" spans="1:8">
      <c r="A178" s="10" t="s">
        <v>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0</v>
      </c>
    </row>
    <row r="179" spans="1:8">
      <c r="A179" s="10" t="s">
        <v>91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f>SUM(B179:G179)</f>
        <v>0</v>
      </c>
    </row>
    <row r="180" spans="1:8">
      <c r="A180" s="10" t="s">
        <v>90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0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f>SUM(B182:G182)</f>
        <v>0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0</v>
      </c>
      <c r="C185" s="11">
        <f t="shared" si="9"/>
        <v>0</v>
      </c>
      <c r="D185" s="11">
        <f t="shared" si="9"/>
        <v>0</v>
      </c>
      <c r="E185" s="11">
        <f t="shared" si="9"/>
        <v>0</v>
      </c>
      <c r="F185" s="11">
        <f t="shared" si="9"/>
        <v>0</v>
      </c>
      <c r="G185" s="11">
        <f t="shared" si="9"/>
        <v>0</v>
      </c>
      <c r="H185" s="11">
        <f t="shared" si="9"/>
        <v>0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0</v>
      </c>
    </row>
    <row r="189" spans="1:8">
      <c r="A189" s="10" t="s">
        <v>99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0</v>
      </c>
    </row>
    <row r="190" spans="1:8">
      <c r="A190" s="10" t="s">
        <v>98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0</v>
      </c>
    </row>
    <row r="191" spans="1:8">
      <c r="A191" s="10" t="s">
        <v>97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f>SUM(B191:G191)</f>
        <v>0</v>
      </c>
    </row>
    <row r="192" spans="1:8">
      <c r="A192" s="10" t="s">
        <v>96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0</v>
      </c>
    </row>
    <row r="193" spans="1:8">
      <c r="A193" s="10" t="s">
        <v>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0</v>
      </c>
    </row>
    <row r="194" spans="1:8">
      <c r="A194" s="10" t="s">
        <v>94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f>SUM(B194:G194)</f>
        <v>0</v>
      </c>
    </row>
    <row r="195" spans="1:8">
      <c r="A195" s="10" t="s">
        <v>93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f>SUM(B195:G195)</f>
        <v>0</v>
      </c>
    </row>
    <row r="196" spans="1:8">
      <c r="A196" s="10" t="s">
        <v>92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0</v>
      </c>
    </row>
    <row r="197" spans="1:8">
      <c r="A197" s="10" t="s">
        <v>91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f>SUM(B197:G197)</f>
        <v>0</v>
      </c>
    </row>
    <row r="198" spans="1:8">
      <c r="A198" s="10" t="s">
        <v>90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0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f>SUM(B200:G200)</f>
        <v>0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0</v>
      </c>
      <c r="C203" s="11">
        <f t="shared" si="10"/>
        <v>0</v>
      </c>
      <c r="D203" s="11">
        <f t="shared" si="10"/>
        <v>0</v>
      </c>
      <c r="E203" s="11">
        <f t="shared" si="10"/>
        <v>0</v>
      </c>
      <c r="F203" s="11">
        <f t="shared" si="10"/>
        <v>0</v>
      </c>
      <c r="G203" s="11">
        <f t="shared" si="10"/>
        <v>0</v>
      </c>
      <c r="H203" s="11">
        <f t="shared" si="10"/>
        <v>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0</v>
      </c>
    </row>
    <row r="207" spans="1:8">
      <c r="A207" s="10" t="s">
        <v>99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0</v>
      </c>
    </row>
    <row r="208" spans="1:8">
      <c r="A208" s="10" t="s">
        <v>98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0</v>
      </c>
    </row>
    <row r="209" spans="1:8">
      <c r="A209" s="10" t="s">
        <v>97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f>SUM(B209:G209)</f>
        <v>0</v>
      </c>
    </row>
    <row r="210" spans="1:8">
      <c r="A210" s="10" t="s">
        <v>96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0</v>
      </c>
    </row>
    <row r="211" spans="1:8">
      <c r="A211" s="10" t="s">
        <v>95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0</v>
      </c>
    </row>
    <row r="212" spans="1:8">
      <c r="A212" s="10" t="s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f>SUM(B212:G212)</f>
        <v>0</v>
      </c>
    </row>
    <row r="213" spans="1:8">
      <c r="A213" s="10" t="s">
        <v>93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f>SUM(B213:G213)</f>
        <v>0</v>
      </c>
    </row>
    <row r="214" spans="1:8">
      <c r="A214" s="10" t="s">
        <v>92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0</v>
      </c>
    </row>
    <row r="215" spans="1:8">
      <c r="A215" s="10" t="s">
        <v>91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f>SUM(B215:G215)</f>
        <v>0</v>
      </c>
    </row>
    <row r="216" spans="1:8">
      <c r="A216" s="10" t="s">
        <v>90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0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f>SUM(B218:G218)</f>
        <v>0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0</v>
      </c>
      <c r="C221" s="11">
        <f t="shared" si="11"/>
        <v>0</v>
      </c>
      <c r="D221" s="11">
        <f t="shared" si="11"/>
        <v>0</v>
      </c>
      <c r="E221" s="11">
        <f t="shared" si="11"/>
        <v>0</v>
      </c>
      <c r="F221" s="11">
        <f t="shared" si="11"/>
        <v>0</v>
      </c>
      <c r="G221" s="11">
        <f t="shared" si="11"/>
        <v>0</v>
      </c>
      <c r="H221" s="11">
        <f t="shared" si="11"/>
        <v>0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0</v>
      </c>
    </row>
    <row r="225" spans="1:8">
      <c r="A225" s="10" t="s">
        <v>99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0</v>
      </c>
    </row>
    <row r="226" spans="1:8">
      <c r="A226" s="10" t="s">
        <v>98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0</v>
      </c>
    </row>
    <row r="227" spans="1:8">
      <c r="A227" s="10" t="s">
        <v>97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f>SUM(B227:G227)</f>
        <v>0</v>
      </c>
    </row>
    <row r="228" spans="1:8">
      <c r="A228" s="10" t="s">
        <v>96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0</v>
      </c>
    </row>
    <row r="229" spans="1:8">
      <c r="A229" s="10" t="s">
        <v>95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0</v>
      </c>
    </row>
    <row r="230" spans="1:8">
      <c r="A230" s="10" t="s">
        <v>94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f>SUM(B230:G230)</f>
        <v>0</v>
      </c>
    </row>
    <row r="231" spans="1:8">
      <c r="A231" s="10" t="s">
        <v>93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f>SUM(B231:G231)</f>
        <v>0</v>
      </c>
    </row>
    <row r="232" spans="1:8">
      <c r="A232" s="10" t="s">
        <v>92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0</v>
      </c>
    </row>
    <row r="233" spans="1:8">
      <c r="A233" s="10" t="s">
        <v>91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f>SUM(B233:G233)</f>
        <v>0</v>
      </c>
    </row>
    <row r="234" spans="1:8">
      <c r="A234" s="10" t="s">
        <v>90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0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f>SUM(B236:G236)</f>
        <v>0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0</v>
      </c>
      <c r="C239" s="11">
        <f t="shared" si="12"/>
        <v>0</v>
      </c>
      <c r="D239" s="11">
        <f t="shared" si="12"/>
        <v>0</v>
      </c>
      <c r="E239" s="11">
        <f t="shared" si="12"/>
        <v>0</v>
      </c>
      <c r="F239" s="11">
        <f t="shared" si="12"/>
        <v>0</v>
      </c>
      <c r="G239" s="11">
        <f t="shared" si="12"/>
        <v>0</v>
      </c>
      <c r="H239" s="11">
        <f t="shared" si="12"/>
        <v>0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0</v>
      </c>
    </row>
    <row r="243" spans="1:8">
      <c r="A243" s="10" t="s">
        <v>99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0</v>
      </c>
    </row>
    <row r="244" spans="1:8">
      <c r="A244" s="10" t="s">
        <v>98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0</v>
      </c>
    </row>
    <row r="245" spans="1:8">
      <c r="A245" s="10" t="s">
        <v>97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f>SUM(B245:G245)</f>
        <v>0</v>
      </c>
    </row>
    <row r="246" spans="1:8">
      <c r="A246" s="10" t="s">
        <v>96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0</v>
      </c>
    </row>
    <row r="247" spans="1:8">
      <c r="A247" s="10" t="s">
        <v>95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0</v>
      </c>
    </row>
    <row r="248" spans="1:8">
      <c r="A248" s="10" t="s">
        <v>94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f>SUM(B249:G249)</f>
        <v>0</v>
      </c>
    </row>
    <row r="249" spans="1:8">
      <c r="A249" s="10" t="s">
        <v>93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f>SUM(B249:G249)</f>
        <v>0</v>
      </c>
    </row>
    <row r="250" spans="1:8">
      <c r="A250" s="10" t="s">
        <v>92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0</v>
      </c>
    </row>
    <row r="251" spans="1:8">
      <c r="A251" s="10" t="s">
        <v>91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f>SUM(B251:G251)</f>
        <v>0</v>
      </c>
    </row>
    <row r="252" spans="1:8">
      <c r="A252" s="10" t="s">
        <v>90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0</v>
      </c>
    </row>
    <row r="253" spans="1:8">
      <c r="A253" s="10" t="s">
        <v>89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0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f>SUM(B254:G254)</f>
        <v>0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0</v>
      </c>
      <c r="C257" s="11">
        <f t="shared" si="13"/>
        <v>0</v>
      </c>
      <c r="D257" s="11">
        <f t="shared" si="13"/>
        <v>0</v>
      </c>
      <c r="E257" s="11">
        <f t="shared" si="13"/>
        <v>0</v>
      </c>
      <c r="F257" s="11">
        <f t="shared" si="13"/>
        <v>0</v>
      </c>
      <c r="G257" s="11">
        <f t="shared" si="13"/>
        <v>0</v>
      </c>
      <c r="H257" s="11">
        <f t="shared" si="13"/>
        <v>0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0</v>
      </c>
    </row>
    <row r="261" spans="1:8">
      <c r="A261" s="10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0</v>
      </c>
    </row>
    <row r="262" spans="1:8">
      <c r="A262" s="10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0</v>
      </c>
    </row>
    <row r="263" spans="1:8">
      <c r="A263" s="10" t="s">
        <v>97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f>SUM(B263:G263)</f>
        <v>0</v>
      </c>
    </row>
    <row r="264" spans="1:8">
      <c r="A264" s="10" t="s">
        <v>96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0</v>
      </c>
    </row>
    <row r="265" spans="1:8">
      <c r="A265" s="10" t="s">
        <v>95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0</v>
      </c>
    </row>
    <row r="266" spans="1:8">
      <c r="A266" s="10" t="s">
        <v>94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f>SUM(B266:G266)</f>
        <v>0</v>
      </c>
    </row>
    <row r="267" spans="1:8">
      <c r="A267" s="10" t="s">
        <v>93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f>SUM(B267:G267)</f>
        <v>0</v>
      </c>
    </row>
    <row r="268" spans="1:8">
      <c r="A268" s="10" t="s">
        <v>92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0</v>
      </c>
    </row>
    <row r="269" spans="1:8">
      <c r="A269" s="10" t="s">
        <v>91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f>SUM(B269:G269)</f>
        <v>0</v>
      </c>
    </row>
    <row r="270" spans="1:8">
      <c r="A270" s="10" t="s">
        <v>90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0</v>
      </c>
    </row>
    <row r="271" spans="1:8">
      <c r="A271" s="10" t="s">
        <v>89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0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f>SUM(B272:G272)</f>
        <v>0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0</v>
      </c>
      <c r="C275" s="11">
        <f t="shared" si="14"/>
        <v>0</v>
      </c>
      <c r="D275" s="11">
        <f t="shared" si="14"/>
        <v>0</v>
      </c>
      <c r="E275" s="11">
        <f t="shared" si="14"/>
        <v>0</v>
      </c>
      <c r="F275" s="11">
        <f t="shared" si="14"/>
        <v>0</v>
      </c>
      <c r="G275" s="11">
        <f t="shared" si="14"/>
        <v>0</v>
      </c>
      <c r="H275" s="11">
        <f t="shared" si="14"/>
        <v>0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0</v>
      </c>
    </row>
    <row r="297" spans="1:8">
      <c r="A297" s="10" t="s">
        <v>99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0</v>
      </c>
    </row>
    <row r="298" spans="1:8">
      <c r="A298" s="10" t="s">
        <v>98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0</v>
      </c>
    </row>
    <row r="299" spans="1:8">
      <c r="A299" s="10" t="s">
        <v>97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f>SUM(B299:G299)</f>
        <v>0</v>
      </c>
    </row>
    <row r="300" spans="1:8">
      <c r="A300" s="10" t="s">
        <v>96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0</v>
      </c>
    </row>
    <row r="301" spans="1:8">
      <c r="A301" s="10" t="s">
        <v>95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0</v>
      </c>
    </row>
    <row r="302" spans="1:8">
      <c r="A302" s="10" t="s">
        <v>94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f>SUM(B302:G302)</f>
        <v>0</v>
      </c>
    </row>
    <row r="303" spans="1:8">
      <c r="A303" s="10" t="s">
        <v>93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f>SUM(B303:G303)</f>
        <v>0</v>
      </c>
    </row>
    <row r="304" spans="1:8">
      <c r="A304" s="10" t="s">
        <v>92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0</v>
      </c>
    </row>
    <row r="305" spans="1:8">
      <c r="A305" s="10" t="s">
        <v>91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f>SUM(B305:G305)</f>
        <v>0</v>
      </c>
    </row>
    <row r="306" spans="1:8">
      <c r="A306" s="10" t="s">
        <v>90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0</v>
      </c>
    </row>
    <row r="307" spans="1:8">
      <c r="A307" s="10" t="s">
        <v>89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0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f>SUM(B308:G308)</f>
        <v>0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0</v>
      </c>
      <c r="C311" s="11">
        <f t="shared" si="16"/>
        <v>0</v>
      </c>
      <c r="D311" s="11">
        <f t="shared" si="16"/>
        <v>0</v>
      </c>
      <c r="E311" s="11">
        <f t="shared" si="16"/>
        <v>0</v>
      </c>
      <c r="F311" s="11">
        <f t="shared" si="16"/>
        <v>0</v>
      </c>
      <c r="G311" s="11">
        <f t="shared" si="16"/>
        <v>0</v>
      </c>
      <c r="H311" s="11">
        <f t="shared" si="16"/>
        <v>0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0</v>
      </c>
    </row>
    <row r="315" spans="1:8">
      <c r="A315" s="10" t="s">
        <v>99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0</v>
      </c>
    </row>
    <row r="316" spans="1:8">
      <c r="A316" s="10" t="s">
        <v>98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0</v>
      </c>
    </row>
    <row r="317" spans="1:8">
      <c r="A317" s="10" t="s">
        <v>97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f>SUM(B317:G317)</f>
        <v>0</v>
      </c>
    </row>
    <row r="318" spans="1:8">
      <c r="A318" s="10" t="s">
        <v>96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0</v>
      </c>
    </row>
    <row r="319" spans="1:8">
      <c r="A319" s="10" t="s">
        <v>95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0</v>
      </c>
    </row>
    <row r="320" spans="1:8">
      <c r="A320" s="10" t="s">
        <v>94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f>SUM(B320:G320)</f>
        <v>0</v>
      </c>
    </row>
    <row r="321" spans="1:8">
      <c r="A321" s="10" t="s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f>SUM(B321:G321)</f>
        <v>0</v>
      </c>
    </row>
    <row r="322" spans="1:8">
      <c r="A322" s="10" t="s">
        <v>92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0</v>
      </c>
    </row>
    <row r="323" spans="1:8">
      <c r="A323" s="10" t="s">
        <v>91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f>SUM(B323:G323)</f>
        <v>0</v>
      </c>
    </row>
    <row r="324" spans="1:8">
      <c r="A324" s="10" t="s">
        <v>90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0</v>
      </c>
    </row>
    <row r="325" spans="1:8">
      <c r="A325" s="10" t="s">
        <v>89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0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f>SUM(B326:G326)</f>
        <v>0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0</v>
      </c>
      <c r="C329" s="11">
        <f t="shared" si="17"/>
        <v>0</v>
      </c>
      <c r="D329" s="11">
        <f t="shared" si="17"/>
        <v>0</v>
      </c>
      <c r="E329" s="11">
        <f t="shared" si="17"/>
        <v>0</v>
      </c>
      <c r="F329" s="11">
        <f t="shared" si="17"/>
        <v>0</v>
      </c>
      <c r="G329" s="11">
        <f t="shared" si="17"/>
        <v>0</v>
      </c>
      <c r="H329" s="11">
        <f t="shared" si="17"/>
        <v>0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0</v>
      </c>
    </row>
    <row r="333" spans="1:8">
      <c r="A333" s="10" t="s">
        <v>99</v>
      </c>
      <c r="B333" s="8">
        <v>0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0</v>
      </c>
    </row>
    <row r="334" spans="1:8">
      <c r="A334" s="10" t="s">
        <v>98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0</v>
      </c>
    </row>
    <row r="335" spans="1:8">
      <c r="A335" s="10" t="s">
        <v>97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f>SUM(B335:G335)</f>
        <v>0</v>
      </c>
    </row>
    <row r="336" spans="1:8">
      <c r="A336" s="10" t="s">
        <v>96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0</v>
      </c>
    </row>
    <row r="337" spans="1:8">
      <c r="A337" s="10" t="s">
        <v>95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0</v>
      </c>
    </row>
    <row r="338" spans="1:8">
      <c r="A338" s="10" t="s">
        <v>94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f>SUM(B338:G338)</f>
        <v>0</v>
      </c>
    </row>
    <row r="339" spans="1:8">
      <c r="A339" s="10" t="s">
        <v>93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f>SUM(B339:G339)</f>
        <v>0</v>
      </c>
    </row>
    <row r="340" spans="1:8">
      <c r="A340" s="10" t="s">
        <v>92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0</v>
      </c>
    </row>
    <row r="341" spans="1:8">
      <c r="A341" s="10" t="s">
        <v>91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f>SUM(B341:G341)</f>
        <v>0</v>
      </c>
    </row>
    <row r="342" spans="1:8">
      <c r="A342" s="10" t="s">
        <v>90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0</v>
      </c>
    </row>
    <row r="343" spans="1:8">
      <c r="A343" s="10" t="s">
        <v>89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f>SUM(B344:G344)</f>
        <v>0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0</v>
      </c>
      <c r="C347" s="11">
        <f t="shared" si="18"/>
        <v>0</v>
      </c>
      <c r="D347" s="11">
        <f t="shared" si="18"/>
        <v>0</v>
      </c>
      <c r="E347" s="11">
        <f t="shared" si="18"/>
        <v>0</v>
      </c>
      <c r="F347" s="11">
        <f t="shared" si="18"/>
        <v>0</v>
      </c>
      <c r="G347" s="11">
        <f t="shared" si="18"/>
        <v>0</v>
      </c>
      <c r="H347" s="11">
        <f t="shared" si="18"/>
        <v>0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0</v>
      </c>
    </row>
    <row r="351" spans="1:8">
      <c r="A351" s="10" t="s">
        <v>99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0</v>
      </c>
    </row>
    <row r="352" spans="1:8">
      <c r="A352" s="10" t="s">
        <v>98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0</v>
      </c>
    </row>
    <row r="353" spans="1:8">
      <c r="A353" s="10" t="s">
        <v>97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f>SUM(B353:G353)</f>
        <v>0</v>
      </c>
    </row>
    <row r="354" spans="1:8">
      <c r="A354" s="10" t="s">
        <v>96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0</v>
      </c>
    </row>
    <row r="355" spans="1:8">
      <c r="A355" s="10" t="s">
        <v>95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0</v>
      </c>
    </row>
    <row r="356" spans="1:8">
      <c r="A356" s="10" t="s">
        <v>94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f>SUM(B356:G356)</f>
        <v>0</v>
      </c>
    </row>
    <row r="357" spans="1:8">
      <c r="A357" s="10" t="s">
        <v>93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f>SUM(B357:G357)</f>
        <v>0</v>
      </c>
    </row>
    <row r="358" spans="1:8">
      <c r="A358" s="10" t="s">
        <v>92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0</v>
      </c>
    </row>
    <row r="359" spans="1:8">
      <c r="A359" s="10" t="s">
        <v>91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f>SUM(B359:G359)</f>
        <v>0</v>
      </c>
    </row>
    <row r="360" spans="1:8">
      <c r="A360" s="10" t="s">
        <v>90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0</v>
      </c>
    </row>
    <row r="361" spans="1:8">
      <c r="A361" s="10" t="s">
        <v>89</v>
      </c>
      <c r="B361" s="8">
        <v>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0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f>SUM(B362:G362)</f>
        <v>0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0</v>
      </c>
      <c r="C365" s="11">
        <f t="shared" si="19"/>
        <v>0</v>
      </c>
      <c r="D365" s="11">
        <f t="shared" si="19"/>
        <v>0</v>
      </c>
      <c r="E365" s="11">
        <f t="shared" si="19"/>
        <v>0</v>
      </c>
      <c r="F365" s="11">
        <f t="shared" si="19"/>
        <v>0</v>
      </c>
      <c r="G365" s="11">
        <f t="shared" si="19"/>
        <v>0</v>
      </c>
      <c r="H365" s="11">
        <f t="shared" si="19"/>
        <v>0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f>SUM(B371:G371)</f>
        <v>0</v>
      </c>
    </row>
    <row r="372" spans="1:8">
      <c r="A372" s="10" t="s">
        <v>96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0</v>
      </c>
    </row>
    <row r="373" spans="1:8">
      <c r="A373" s="10" t="s">
        <v>95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0</v>
      </c>
    </row>
    <row r="374" spans="1:8">
      <c r="A374" s="10" t="s">
        <v>94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f>SUM(B374:G374)</f>
        <v>0</v>
      </c>
    </row>
    <row r="375" spans="1:8">
      <c r="A375" s="10" t="s">
        <v>93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f>SUM(B375:G375)</f>
        <v>0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f>SUM(B377:G377)</f>
        <v>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997928</v>
      </c>
      <c r="D379" s="8">
        <v>5369</v>
      </c>
      <c r="E379" s="8">
        <v>0</v>
      </c>
      <c r="F379" s="8">
        <v>0</v>
      </c>
      <c r="G379" s="8">
        <v>0</v>
      </c>
      <c r="H379" s="8">
        <f>SUM(B379:G379)</f>
        <v>1003297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997928</v>
      </c>
      <c r="D383" s="11">
        <f t="shared" si="20"/>
        <v>5369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1003297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0</v>
      </c>
      <c r="C385" s="11">
        <f t="shared" si="21"/>
        <v>997928</v>
      </c>
      <c r="D385" s="11">
        <f t="shared" si="21"/>
        <v>5369</v>
      </c>
      <c r="E385" s="11">
        <f t="shared" si="21"/>
        <v>0</v>
      </c>
      <c r="F385" s="11">
        <f t="shared" si="21"/>
        <v>0</v>
      </c>
      <c r="G385" s="11">
        <f t="shared" si="21"/>
        <v>0</v>
      </c>
      <c r="H385" s="11">
        <f t="shared" si="21"/>
        <v>1003297</v>
      </c>
    </row>
  </sheetData>
  <pageMargins left="0.7" right="0.7" top="0.75" bottom="0.75" header="0.3" footer="0.3"/>
  <pageSetup scale="91" fitToHeight="10" orientation="landscape"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801"/>
  <sheetViews>
    <sheetView topLeftCell="A364" workbookViewId="0">
      <selection activeCell="C23" sqref="C23"/>
    </sheetView>
  </sheetViews>
  <sheetFormatPr defaultColWidth="9.33203125" defaultRowHeight="13.2"/>
  <cols>
    <col min="1" max="1" width="47.44140625" style="8" customWidth="1"/>
    <col min="2" max="2" width="13.77734375" style="8" bestFit="1" customWidth="1"/>
    <col min="3" max="3" width="11.77734375" style="8" bestFit="1" customWidth="1"/>
    <col min="4" max="5" width="10.77734375" style="8" bestFit="1" customWidth="1"/>
    <col min="6" max="6" width="6.44140625" style="8" bestFit="1" customWidth="1"/>
    <col min="7" max="7" width="8.109375" style="8" bestFit="1" customWidth="1"/>
    <col min="8" max="8" width="11.77734375" style="8" bestFit="1" customWidth="1"/>
    <col min="9" max="16384" width="9.33203125" style="8"/>
  </cols>
  <sheetData>
    <row r="1" spans="1:13">
      <c r="A1" s="8" t="s">
        <v>124</v>
      </c>
    </row>
    <row r="2" spans="1:13">
      <c r="A2" s="8" t="s">
        <v>1</v>
      </c>
    </row>
    <row r="3" spans="1:13">
      <c r="A3" s="8" t="s">
        <v>110</v>
      </c>
    </row>
    <row r="4" spans="1:13">
      <c r="A4" s="8" t="s">
        <v>123</v>
      </c>
    </row>
    <row r="6" spans="1:13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  <c r="J6" s="237"/>
      <c r="K6" s="237"/>
      <c r="L6" s="237"/>
      <c r="M6" s="237"/>
    </row>
    <row r="7" spans="1:13">
      <c r="A7" s="8" t="s">
        <v>20</v>
      </c>
    </row>
    <row r="8" spans="1:13">
      <c r="A8" s="10" t="s">
        <v>100</v>
      </c>
      <c r="B8" s="227">
        <f>B409*'94A'!$B$7</f>
        <v>13622284</v>
      </c>
      <c r="C8" s="227">
        <f>C409*'94A'!$C$7</f>
        <v>0</v>
      </c>
      <c r="D8" s="227">
        <f>D409*'94A'!$D$7</f>
        <v>0</v>
      </c>
      <c r="E8" s="227">
        <f>E409*'94A'!$E$7</f>
        <v>0</v>
      </c>
      <c r="F8" s="227">
        <v>0</v>
      </c>
      <c r="G8" s="227">
        <v>0</v>
      </c>
      <c r="H8" s="231">
        <f>SUM(B8:G8)</f>
        <v>13622284</v>
      </c>
    </row>
    <row r="9" spans="1:13">
      <c r="A9" s="10" t="s">
        <v>99</v>
      </c>
      <c r="B9" s="227">
        <f>B410*'94A'!$B$8</f>
        <v>2627309</v>
      </c>
      <c r="C9" s="227">
        <f>C410*'94A'!$C$8</f>
        <v>0</v>
      </c>
      <c r="D9" s="227">
        <f>D410*'94A'!$D$8</f>
        <v>0</v>
      </c>
      <c r="E9" s="227">
        <f>E410*'94A'!$E$8</f>
        <v>0</v>
      </c>
      <c r="F9" s="227">
        <v>0</v>
      </c>
      <c r="G9" s="227">
        <v>0</v>
      </c>
      <c r="H9" s="231">
        <f>SUM(B9:G9)</f>
        <v>2627309</v>
      </c>
    </row>
    <row r="10" spans="1:13">
      <c r="A10" s="10" t="s">
        <v>98</v>
      </c>
      <c r="B10" s="227">
        <f>B411*'94A'!$B$9</f>
        <v>2468563</v>
      </c>
      <c r="C10" s="227">
        <f>C411*'94A'!$C$9</f>
        <v>0</v>
      </c>
      <c r="D10" s="227">
        <f>D411*'94A'!$D$9</f>
        <v>0</v>
      </c>
      <c r="E10" s="227">
        <f>E411*'94A'!$E$9</f>
        <v>0</v>
      </c>
      <c r="F10" s="227">
        <v>0</v>
      </c>
      <c r="G10" s="227">
        <v>0</v>
      </c>
      <c r="H10" s="231">
        <f>SUM(B10:G10)</f>
        <v>2468563</v>
      </c>
    </row>
    <row r="11" spans="1:13">
      <c r="A11" s="10" t="s">
        <v>97</v>
      </c>
      <c r="B11" s="227">
        <f>B412*'94A'!$B$10</f>
        <v>0</v>
      </c>
      <c r="C11" s="227">
        <f>C412*'94A'!$C$10</f>
        <v>175271</v>
      </c>
      <c r="D11" s="227">
        <f>D412*'94A'!$D$10</f>
        <v>377740</v>
      </c>
      <c r="E11" s="227">
        <f>E412*'94A'!$E$10</f>
        <v>0</v>
      </c>
      <c r="F11" s="227">
        <v>0</v>
      </c>
      <c r="G11" s="227">
        <v>0</v>
      </c>
      <c r="H11" s="231">
        <f>SUM(B11:G11)</f>
        <v>553011</v>
      </c>
    </row>
    <row r="12" spans="1:13">
      <c r="A12" s="10" t="s">
        <v>96</v>
      </c>
      <c r="B12" s="227">
        <f>B413*'94A'!$B$11</f>
        <v>0</v>
      </c>
      <c r="C12" s="227">
        <f>C413*'94A'!$C$11</f>
        <v>2479346</v>
      </c>
      <c r="D12" s="227">
        <f>D413*'94A'!$D$11</f>
        <v>0</v>
      </c>
      <c r="E12" s="227">
        <f>E413*'94A'!$E$11</f>
        <v>0</v>
      </c>
      <c r="F12" s="227">
        <v>0</v>
      </c>
      <c r="G12" s="227">
        <v>0</v>
      </c>
      <c r="H12" s="231">
        <f>SUM(B12:G12)</f>
        <v>2479346</v>
      </c>
    </row>
    <row r="13" spans="1:13">
      <c r="A13" s="10" t="s">
        <v>95</v>
      </c>
      <c r="B13" s="227">
        <f>B414*'94A'!$B$12</f>
        <v>0</v>
      </c>
      <c r="C13" s="227">
        <f>C414*'94A'!$C$12</f>
        <v>1085453</v>
      </c>
      <c r="D13" s="227">
        <f>D414*'94A'!$D$12</f>
        <v>0</v>
      </c>
      <c r="E13" s="227">
        <f>E414*'94A'!$E$12</f>
        <v>0</v>
      </c>
      <c r="F13" s="227">
        <v>0</v>
      </c>
      <c r="G13" s="227">
        <v>0</v>
      </c>
      <c r="H13" s="231">
        <f>SUM(B13:G13)</f>
        <v>1085453</v>
      </c>
    </row>
    <row r="14" spans="1:13">
      <c r="A14" s="10" t="s">
        <v>94</v>
      </c>
      <c r="B14" s="227">
        <f>B415*'94A'!$B$13</f>
        <v>0</v>
      </c>
      <c r="C14" s="227">
        <f>C415*'94A'!$C$13</f>
        <v>24671</v>
      </c>
      <c r="D14" s="227">
        <f>D415*'94A'!$D$13</f>
        <v>28630</v>
      </c>
      <c r="E14" s="227">
        <f>E415*'94A'!$E$13</f>
        <v>0</v>
      </c>
      <c r="F14" s="227">
        <v>0</v>
      </c>
      <c r="G14" s="227">
        <v>0</v>
      </c>
      <c r="H14" s="231">
        <f>SUM(B14:G14)</f>
        <v>53301</v>
      </c>
    </row>
    <row r="15" spans="1:13">
      <c r="A15" s="10" t="s">
        <v>93</v>
      </c>
      <c r="B15" s="227">
        <f>B416*'94A'!$B$14</f>
        <v>0</v>
      </c>
      <c r="C15" s="227">
        <f>C416*'94A'!$C$14</f>
        <v>158252</v>
      </c>
      <c r="D15" s="227">
        <f>D416*'94A'!$D$14</f>
        <v>183648</v>
      </c>
      <c r="E15" s="227">
        <f>E416*'94A'!$E$14</f>
        <v>0</v>
      </c>
      <c r="F15" s="227">
        <v>0</v>
      </c>
      <c r="G15" s="227">
        <v>0</v>
      </c>
      <c r="H15" s="231">
        <f>SUM(B15:G15)</f>
        <v>341900</v>
      </c>
    </row>
    <row r="16" spans="1:13">
      <c r="A16" s="10" t="s">
        <v>92</v>
      </c>
      <c r="B16" s="227">
        <f>B417*'94A'!$B$15</f>
        <v>2726356</v>
      </c>
      <c r="C16" s="227">
        <f>C417*'94A'!$C$15</f>
        <v>0</v>
      </c>
      <c r="D16" s="227">
        <f>D417*'94A'!$D$15</f>
        <v>0</v>
      </c>
      <c r="E16" s="227">
        <f>E417*'94A'!$E$15</f>
        <v>0</v>
      </c>
      <c r="F16" s="227">
        <v>0</v>
      </c>
      <c r="G16" s="227">
        <v>0</v>
      </c>
      <c r="H16" s="231">
        <f>SUM(B16:G16)</f>
        <v>2726356</v>
      </c>
    </row>
    <row r="17" spans="1:8">
      <c r="A17" s="10" t="s">
        <v>91</v>
      </c>
      <c r="B17" s="227">
        <f>B418*'94A'!$B$16</f>
        <v>0</v>
      </c>
      <c r="C17" s="227">
        <f>C418*'94A'!$C$16</f>
        <v>2202381</v>
      </c>
      <c r="D17" s="227">
        <f>D418*'94A'!$D$16</f>
        <v>2555816</v>
      </c>
      <c r="E17" s="227">
        <f>E418*'94A'!$E$16</f>
        <v>0</v>
      </c>
      <c r="F17" s="227">
        <v>0</v>
      </c>
      <c r="G17" s="227">
        <v>0</v>
      </c>
      <c r="H17" s="231">
        <f>SUM(B17:G17)</f>
        <v>4758197</v>
      </c>
    </row>
    <row r="18" spans="1:8">
      <c r="A18" s="10" t="s">
        <v>90</v>
      </c>
      <c r="B18" s="227">
        <f>B419*'94A'!$B$17</f>
        <v>0</v>
      </c>
      <c r="C18" s="227">
        <f>C419*'94A'!$C$17</f>
        <v>0</v>
      </c>
      <c r="D18" s="227">
        <f>D419*'94A'!$D$17</f>
        <v>0</v>
      </c>
      <c r="E18" s="227">
        <f>E419*'94A'!$E$17</f>
        <v>0</v>
      </c>
      <c r="F18" s="227">
        <v>0</v>
      </c>
      <c r="G18" s="227">
        <v>0</v>
      </c>
      <c r="H18" s="231">
        <f>SUM(B18:G18)</f>
        <v>0</v>
      </c>
    </row>
    <row r="19" spans="1:8">
      <c r="A19" s="10" t="s">
        <v>89</v>
      </c>
      <c r="B19" s="227">
        <f>B420*'94A'!$B$18</f>
        <v>0</v>
      </c>
      <c r="C19" s="227">
        <f>C420*'94A'!$C$18</f>
        <v>0</v>
      </c>
      <c r="D19" s="227">
        <f>D420*'94A'!$D$18</f>
        <v>0</v>
      </c>
      <c r="E19" s="227">
        <f>E420*'94A'!$E$18</f>
        <v>0</v>
      </c>
      <c r="F19" s="227">
        <v>0</v>
      </c>
      <c r="G19" s="227">
        <v>0</v>
      </c>
      <c r="H19" s="231">
        <f>SUM(B19:G19)</f>
        <v>0</v>
      </c>
    </row>
    <row r="20" spans="1:8">
      <c r="A20" s="10" t="s">
        <v>88</v>
      </c>
      <c r="B20" s="227">
        <f>B421*'94A'!$B$19</f>
        <v>0</v>
      </c>
      <c r="C20" s="227">
        <f>C421*'94A'!$C$19</f>
        <v>0</v>
      </c>
      <c r="D20" s="227">
        <f>D421*'94A'!$D$19</f>
        <v>0</v>
      </c>
      <c r="E20" s="227">
        <f>E421*'94A'!$E$19</f>
        <v>8621788</v>
      </c>
      <c r="F20" s="227">
        <v>0</v>
      </c>
      <c r="G20" s="227">
        <v>0</v>
      </c>
      <c r="H20" s="231">
        <f>SUM(B20:G20)</f>
        <v>8621788</v>
      </c>
    </row>
    <row r="21" spans="1:8">
      <c r="A21" s="10" t="s">
        <v>101</v>
      </c>
      <c r="B21" s="227">
        <f>B422*'94A'!$B$20</f>
        <v>0</v>
      </c>
      <c r="C21" s="227">
        <f>C422*'94A'!$C$20</f>
        <v>0</v>
      </c>
      <c r="D21" s="227">
        <f>D422*'94A'!$D$20</f>
        <v>0</v>
      </c>
      <c r="E21" s="227">
        <f>E422*'94A'!$E$20</f>
        <v>0</v>
      </c>
      <c r="F21" s="227">
        <v>0</v>
      </c>
      <c r="G21" s="227">
        <v>0</v>
      </c>
      <c r="H21" s="231">
        <f>SUM(B21:G21)</f>
        <v>0</v>
      </c>
    </row>
    <row r="22" spans="1:8">
      <c r="A22" s="8" t="s">
        <v>20</v>
      </c>
    </row>
    <row r="23" spans="1:8">
      <c r="A23" s="9" t="s">
        <v>86</v>
      </c>
      <c r="B23" s="259">
        <f t="shared" ref="B23:H23" si="0">SUM(B8:B22)</f>
        <v>21444512</v>
      </c>
      <c r="C23" s="259">
        <f t="shared" si="0"/>
        <v>6125374</v>
      </c>
      <c r="D23" s="259">
        <f t="shared" si="0"/>
        <v>3145834</v>
      </c>
      <c r="E23" s="259">
        <f t="shared" si="0"/>
        <v>8621788</v>
      </c>
      <c r="F23" s="259">
        <f t="shared" si="0"/>
        <v>0</v>
      </c>
      <c r="G23" s="259">
        <f t="shared" si="0"/>
        <v>0</v>
      </c>
      <c r="H23" s="259">
        <f t="shared" si="0"/>
        <v>39337508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227">
        <f>B427*'94A'!$B$7</f>
        <v>9086169</v>
      </c>
      <c r="C26" s="227">
        <f>C427*'94A'!$C$7</f>
        <v>0</v>
      </c>
      <c r="D26" s="227">
        <f>D427*'94A'!$D$7</f>
        <v>0</v>
      </c>
      <c r="E26" s="227">
        <f>E427*'94A'!$E$7</f>
        <v>0</v>
      </c>
      <c r="F26" s="227">
        <v>0</v>
      </c>
      <c r="G26" s="227">
        <v>0</v>
      </c>
      <c r="H26" s="231">
        <f>SUM(B26:G26)</f>
        <v>9086169</v>
      </c>
    </row>
    <row r="27" spans="1:8">
      <c r="A27" s="10" t="s">
        <v>99</v>
      </c>
      <c r="B27" s="227">
        <f>B428*'94A'!$B$8</f>
        <v>1752436</v>
      </c>
      <c r="C27" s="227">
        <f>C428*'94A'!$C$8</f>
        <v>0</v>
      </c>
      <c r="D27" s="227">
        <f>D428*'94A'!$D$8</f>
        <v>0</v>
      </c>
      <c r="E27" s="227">
        <f>E428*'94A'!$E$8</f>
        <v>0</v>
      </c>
      <c r="F27" s="227">
        <v>0</v>
      </c>
      <c r="G27" s="227">
        <v>0</v>
      </c>
      <c r="H27" s="231">
        <f>SUM(B27:G27)</f>
        <v>1752436</v>
      </c>
    </row>
    <row r="28" spans="1:8">
      <c r="A28" s="10" t="s">
        <v>98</v>
      </c>
      <c r="B28" s="227">
        <f>B429*'94A'!$B$9</f>
        <v>1646551</v>
      </c>
      <c r="C28" s="227">
        <f>C429*'94A'!$C$9</f>
        <v>0</v>
      </c>
      <c r="D28" s="227">
        <f>D429*'94A'!$D$9</f>
        <v>0</v>
      </c>
      <c r="E28" s="227">
        <f>E429*'94A'!$E$9</f>
        <v>0</v>
      </c>
      <c r="F28" s="227">
        <v>0</v>
      </c>
      <c r="G28" s="227">
        <v>0</v>
      </c>
      <c r="H28" s="231">
        <f>SUM(B28:G28)</f>
        <v>1646551</v>
      </c>
    </row>
    <row r="29" spans="1:8">
      <c r="A29" s="10" t="s">
        <v>97</v>
      </c>
      <c r="B29" s="227">
        <f>B430*'94A'!$B$10</f>
        <v>0</v>
      </c>
      <c r="C29" s="227">
        <f>C430*'94A'!$C$10</f>
        <v>116907</v>
      </c>
      <c r="D29" s="227">
        <f>D430*'94A'!$D$10</f>
        <v>251955</v>
      </c>
      <c r="E29" s="227">
        <f>E430*'94A'!$E$10</f>
        <v>0</v>
      </c>
      <c r="F29" s="227">
        <v>0</v>
      </c>
      <c r="G29" s="227">
        <v>0</v>
      </c>
      <c r="H29" s="231">
        <f>SUM(B29:G29)</f>
        <v>368862</v>
      </c>
    </row>
    <row r="30" spans="1:8">
      <c r="A30" s="10" t="s">
        <v>96</v>
      </c>
      <c r="B30" s="227">
        <f>B431*'94A'!$B$11</f>
        <v>0</v>
      </c>
      <c r="C30" s="227">
        <f>C431*'94A'!$C$11</f>
        <v>1653743</v>
      </c>
      <c r="D30" s="227">
        <f>D431*'94A'!$D$11</f>
        <v>0</v>
      </c>
      <c r="E30" s="227">
        <f>E431*'94A'!$E$11</f>
        <v>0</v>
      </c>
      <c r="F30" s="227">
        <v>0</v>
      </c>
      <c r="G30" s="227">
        <v>0</v>
      </c>
      <c r="H30" s="231">
        <f>SUM(B30:G30)</f>
        <v>1653743</v>
      </c>
    </row>
    <row r="31" spans="1:8">
      <c r="A31" s="10" t="s">
        <v>95</v>
      </c>
      <c r="B31" s="227">
        <f>B432*'94A'!$B$12</f>
        <v>0</v>
      </c>
      <c r="C31" s="227">
        <f>C432*'94A'!$C$12</f>
        <v>724005</v>
      </c>
      <c r="D31" s="227">
        <f>D432*'94A'!$D$12</f>
        <v>0</v>
      </c>
      <c r="E31" s="227">
        <f>E432*'94A'!$E$12</f>
        <v>0</v>
      </c>
      <c r="F31" s="227">
        <v>0</v>
      </c>
      <c r="G31" s="227">
        <v>0</v>
      </c>
      <c r="H31" s="231">
        <f>SUM(B31:G31)</f>
        <v>724005</v>
      </c>
    </row>
    <row r="32" spans="1:8">
      <c r="A32" s="10" t="s">
        <v>94</v>
      </c>
      <c r="B32" s="227">
        <f>B433*'94A'!$B$13</f>
        <v>0</v>
      </c>
      <c r="C32" s="227">
        <f>C433*'94A'!$C$13</f>
        <v>16455</v>
      </c>
      <c r="D32" s="227">
        <f>D433*'94A'!$D$13</f>
        <v>19096</v>
      </c>
      <c r="E32" s="227">
        <f>E433*'94A'!$E$13</f>
        <v>0</v>
      </c>
      <c r="F32" s="227">
        <v>0</v>
      </c>
      <c r="G32" s="227">
        <v>0</v>
      </c>
      <c r="H32" s="231">
        <f>SUM(B32:G32)</f>
        <v>35551</v>
      </c>
    </row>
    <row r="33" spans="1:8">
      <c r="A33" s="10" t="s">
        <v>93</v>
      </c>
      <c r="B33" s="227">
        <f>B434*'94A'!$B$14</f>
        <v>0</v>
      </c>
      <c r="C33" s="227">
        <f>C434*'94A'!$C$14</f>
        <v>105555</v>
      </c>
      <c r="D33" s="227">
        <f>D434*'94A'!$D$14</f>
        <v>122493.99999999999</v>
      </c>
      <c r="E33" s="227">
        <f>E434*'94A'!$E$14</f>
        <v>0</v>
      </c>
      <c r="F33" s="227">
        <v>0</v>
      </c>
      <c r="G33" s="227">
        <v>0</v>
      </c>
      <c r="H33" s="231">
        <f>SUM(B33:G33)</f>
        <v>228049</v>
      </c>
    </row>
    <row r="34" spans="1:8">
      <c r="A34" s="10" t="s">
        <v>92</v>
      </c>
      <c r="B34" s="227">
        <f>B435*'94A'!$B$15</f>
        <v>1818500.9999999998</v>
      </c>
      <c r="C34" s="227">
        <f>C435*'94A'!$C$15</f>
        <v>0</v>
      </c>
      <c r="D34" s="227">
        <f>D435*'94A'!$D$15</f>
        <v>0</v>
      </c>
      <c r="E34" s="227">
        <f>E435*'94A'!$E$15</f>
        <v>0</v>
      </c>
      <c r="F34" s="227">
        <v>0</v>
      </c>
      <c r="G34" s="227">
        <v>0</v>
      </c>
      <c r="H34" s="231">
        <f>SUM(B34:G34)</f>
        <v>1818500.9999999998</v>
      </c>
    </row>
    <row r="35" spans="1:8">
      <c r="A35" s="10" t="s">
        <v>91</v>
      </c>
      <c r="B35" s="227">
        <f>B436*'94A'!$B$16</f>
        <v>0</v>
      </c>
      <c r="C35" s="227">
        <f>C436*'94A'!$C$16</f>
        <v>1469006</v>
      </c>
      <c r="D35" s="227">
        <f>D436*'94A'!$D$16</f>
        <v>1704749</v>
      </c>
      <c r="E35" s="227">
        <f>E436*'94A'!$E$16</f>
        <v>0</v>
      </c>
      <c r="F35" s="227">
        <v>0</v>
      </c>
      <c r="G35" s="227">
        <v>0</v>
      </c>
      <c r="H35" s="231">
        <f>SUM(B35:G35)</f>
        <v>3173755</v>
      </c>
    </row>
    <row r="36" spans="1:8">
      <c r="A36" s="10" t="s">
        <v>90</v>
      </c>
      <c r="B36" s="227">
        <f>B437*'94A'!$B$17</f>
        <v>0</v>
      </c>
      <c r="C36" s="227">
        <f>C437*'94A'!$C$17</f>
        <v>0</v>
      </c>
      <c r="D36" s="227">
        <f>D437*'94A'!$D$17</f>
        <v>0</v>
      </c>
      <c r="E36" s="227">
        <f>E437*'94A'!$E$17</f>
        <v>0</v>
      </c>
      <c r="F36" s="227">
        <v>0</v>
      </c>
      <c r="G36" s="227">
        <v>0</v>
      </c>
      <c r="H36" s="231">
        <f>SUM(B36:G36)</f>
        <v>0</v>
      </c>
    </row>
    <row r="37" spans="1:8">
      <c r="A37" s="10" t="s">
        <v>89</v>
      </c>
      <c r="B37" s="227">
        <f>B438*'94A'!$B$18</f>
        <v>0</v>
      </c>
      <c r="C37" s="227">
        <f>C438*'94A'!$C$18</f>
        <v>0</v>
      </c>
      <c r="D37" s="227">
        <f>D438*'94A'!$D$18</f>
        <v>0</v>
      </c>
      <c r="E37" s="227">
        <f>E438*'94A'!$E$18</f>
        <v>0</v>
      </c>
      <c r="F37" s="227">
        <v>0</v>
      </c>
      <c r="G37" s="227">
        <v>0</v>
      </c>
      <c r="H37" s="231">
        <f>SUM(B37:G37)</f>
        <v>0</v>
      </c>
    </row>
    <row r="38" spans="1:8">
      <c r="A38" s="10" t="s">
        <v>88</v>
      </c>
      <c r="B38" s="227">
        <f>B439*'94A'!$B$19</f>
        <v>0</v>
      </c>
      <c r="C38" s="227">
        <f>C439*'94A'!$C$19</f>
        <v>0</v>
      </c>
      <c r="D38" s="227">
        <f>D439*'94A'!$D$19</f>
        <v>0</v>
      </c>
      <c r="E38" s="227">
        <f>E439*'94A'!$E$19</f>
        <v>235963</v>
      </c>
      <c r="F38" s="227">
        <v>0</v>
      </c>
      <c r="G38" s="227">
        <v>0</v>
      </c>
      <c r="H38" s="231">
        <f>SUM(B38:G38)</f>
        <v>235963</v>
      </c>
    </row>
    <row r="39" spans="1:8">
      <c r="A39" s="10" t="s">
        <v>87</v>
      </c>
      <c r="B39" s="227">
        <f>B440*'94A'!$B$20</f>
        <v>0</v>
      </c>
      <c r="C39" s="227">
        <f>C440*'94A'!$C$20</f>
        <v>0</v>
      </c>
      <c r="D39" s="227">
        <f>D440*'94A'!$D$20</f>
        <v>0</v>
      </c>
      <c r="E39" s="227">
        <f>E440*'94A'!$E$20</f>
        <v>0</v>
      </c>
      <c r="F39" s="227">
        <v>0</v>
      </c>
      <c r="G39" s="227">
        <v>0</v>
      </c>
      <c r="H39" s="231">
        <f>SUM(B39:G39)</f>
        <v>0</v>
      </c>
    </row>
    <row r="40" spans="1:8">
      <c r="A40" s="8" t="s">
        <v>21</v>
      </c>
    </row>
    <row r="41" spans="1:8">
      <c r="A41" s="9" t="s">
        <v>86</v>
      </c>
      <c r="B41" s="259">
        <f t="shared" ref="B41:H41" si="1">SUM(B26:B40)</f>
        <v>14303657</v>
      </c>
      <c r="C41" s="259">
        <f t="shared" si="1"/>
        <v>4085671</v>
      </c>
      <c r="D41" s="259">
        <f t="shared" si="1"/>
        <v>2098294</v>
      </c>
      <c r="E41" s="259">
        <f t="shared" si="1"/>
        <v>235963</v>
      </c>
      <c r="F41" s="259">
        <f t="shared" si="1"/>
        <v>0</v>
      </c>
      <c r="G41" s="259">
        <f t="shared" si="1"/>
        <v>0</v>
      </c>
      <c r="H41" s="259">
        <f t="shared" si="1"/>
        <v>20723585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227">
        <f>B445*'94A'!$B$7</f>
        <v>8519080</v>
      </c>
      <c r="C44" s="227">
        <f>C445*'94A'!$C$7</f>
        <v>0</v>
      </c>
      <c r="D44" s="227">
        <f>D445*'94A'!$D$7</f>
        <v>0</v>
      </c>
      <c r="E44" s="227">
        <f>E445*'94A'!$E$7</f>
        <v>0</v>
      </c>
      <c r="F44" s="227">
        <v>0</v>
      </c>
      <c r="G44" s="227">
        <v>0</v>
      </c>
      <c r="H44" s="231">
        <f>SUM(B44:G44)</f>
        <v>8519080</v>
      </c>
    </row>
    <row r="45" spans="1:8">
      <c r="A45" s="10" t="s">
        <v>99</v>
      </c>
      <c r="B45" s="227">
        <f>B446*'94A'!$B$8</f>
        <v>1643062</v>
      </c>
      <c r="C45" s="227">
        <f>C446*'94A'!$C$8</f>
        <v>0</v>
      </c>
      <c r="D45" s="227">
        <f>D446*'94A'!$D$8</f>
        <v>0</v>
      </c>
      <c r="E45" s="227">
        <f>E446*'94A'!$E$8</f>
        <v>0</v>
      </c>
      <c r="F45" s="227">
        <v>0</v>
      </c>
      <c r="G45" s="227">
        <v>0</v>
      </c>
      <c r="H45" s="231">
        <f>SUM(B45:G45)</f>
        <v>1643062</v>
      </c>
    </row>
    <row r="46" spans="1:8">
      <c r="A46" s="10" t="s">
        <v>98</v>
      </c>
      <c r="B46" s="227">
        <f>B447*'94A'!$B$9</f>
        <v>1543786</v>
      </c>
      <c r="C46" s="227">
        <f>C447*'94A'!$C$9</f>
        <v>0</v>
      </c>
      <c r="D46" s="227">
        <f>D447*'94A'!$D$9</f>
        <v>0</v>
      </c>
      <c r="E46" s="227">
        <f>E447*'94A'!$E$9</f>
        <v>0</v>
      </c>
      <c r="F46" s="227">
        <v>0</v>
      </c>
      <c r="G46" s="227">
        <v>0</v>
      </c>
      <c r="H46" s="231">
        <f>SUM(B46:G46)</f>
        <v>1543786</v>
      </c>
    </row>
    <row r="47" spans="1:8">
      <c r="A47" s="10" t="s">
        <v>97</v>
      </c>
      <c r="B47" s="227">
        <f>B448*'94A'!$B$10</f>
        <v>0</v>
      </c>
      <c r="C47" s="227">
        <f>C448*'94A'!$C$10</f>
        <v>109611</v>
      </c>
      <c r="D47" s="227">
        <f>D448*'94A'!$D$10</f>
        <v>236230.00000000003</v>
      </c>
      <c r="E47" s="227">
        <f>E448*'94A'!$E$10</f>
        <v>0</v>
      </c>
      <c r="F47" s="227">
        <v>0</v>
      </c>
      <c r="G47" s="227">
        <v>0</v>
      </c>
      <c r="H47" s="231">
        <f>SUM(B47:G47)</f>
        <v>345841</v>
      </c>
    </row>
    <row r="48" spans="1:8">
      <c r="A48" s="10" t="s">
        <v>96</v>
      </c>
      <c r="B48" s="227">
        <f>B449*'94A'!$B$11</f>
        <v>0</v>
      </c>
      <c r="C48" s="227">
        <f>C449*'94A'!$C$11</f>
        <v>1550529</v>
      </c>
      <c r="D48" s="227">
        <f>D449*'94A'!$D$11</f>
        <v>0</v>
      </c>
      <c r="E48" s="227">
        <f>E449*'94A'!$E$11</f>
        <v>0</v>
      </c>
      <c r="F48" s="227">
        <v>0</v>
      </c>
      <c r="G48" s="227">
        <v>0</v>
      </c>
      <c r="H48" s="231">
        <f>SUM(B48:G48)</f>
        <v>1550529</v>
      </c>
    </row>
    <row r="49" spans="1:8">
      <c r="A49" s="10" t="s">
        <v>95</v>
      </c>
      <c r="B49" s="227">
        <f>B450*'94A'!$B$12</f>
        <v>0</v>
      </c>
      <c r="C49" s="227">
        <f>C450*'94A'!$C$12</f>
        <v>678819</v>
      </c>
      <c r="D49" s="227">
        <f>D450*'94A'!$D$12</f>
        <v>0</v>
      </c>
      <c r="E49" s="227">
        <f>E450*'94A'!$E$12</f>
        <v>0</v>
      </c>
      <c r="F49" s="227">
        <v>0</v>
      </c>
      <c r="G49" s="227">
        <v>0</v>
      </c>
      <c r="H49" s="231">
        <f>SUM(B49:G49)</f>
        <v>678819</v>
      </c>
    </row>
    <row r="50" spans="1:8">
      <c r="A50" s="10" t="s">
        <v>94</v>
      </c>
      <c r="B50" s="227">
        <f>B451*'94A'!$B$13</f>
        <v>0</v>
      </c>
      <c r="C50" s="227">
        <f>C451*'94A'!$C$13</f>
        <v>15428</v>
      </c>
      <c r="D50" s="227">
        <f>D451*'94A'!$D$13</f>
        <v>17904</v>
      </c>
      <c r="E50" s="227">
        <f>E451*'94A'!$E$13</f>
        <v>0</v>
      </c>
      <c r="F50" s="227">
        <v>0</v>
      </c>
      <c r="G50" s="227">
        <v>0</v>
      </c>
      <c r="H50" s="231">
        <f>SUM(B50:G50)</f>
        <v>33332</v>
      </c>
    </row>
    <row r="51" spans="1:8">
      <c r="A51" s="10" t="s">
        <v>93</v>
      </c>
      <c r="B51" s="227">
        <f>B452*'94A'!$B$14</f>
        <v>0</v>
      </c>
      <c r="C51" s="227">
        <f>C452*'94A'!$C$14</f>
        <v>98967</v>
      </c>
      <c r="D51" s="227">
        <f>D452*'94A'!$D$14</f>
        <v>114849.00000000001</v>
      </c>
      <c r="E51" s="227">
        <f>E452*'94A'!$E$14</f>
        <v>0</v>
      </c>
      <c r="F51" s="227">
        <v>0</v>
      </c>
      <c r="G51" s="227">
        <v>0</v>
      </c>
      <c r="H51" s="231">
        <f>SUM(B51:G51)</f>
        <v>213816</v>
      </c>
    </row>
    <row r="52" spans="1:8">
      <c r="A52" s="10" t="s">
        <v>92</v>
      </c>
      <c r="B52" s="227">
        <f>B453*'94A'!$B$15</f>
        <v>1705004</v>
      </c>
      <c r="C52" s="227">
        <f>C453*'94A'!$C$15</f>
        <v>0</v>
      </c>
      <c r="D52" s="227">
        <f>D453*'94A'!$D$15</f>
        <v>0</v>
      </c>
      <c r="E52" s="227">
        <f>E453*'94A'!$E$15</f>
        <v>0</v>
      </c>
      <c r="F52" s="227">
        <v>0</v>
      </c>
      <c r="G52" s="227">
        <v>0</v>
      </c>
      <c r="H52" s="231">
        <f>SUM(B52:G52)</f>
        <v>1705004</v>
      </c>
    </row>
    <row r="53" spans="1:8">
      <c r="A53" s="10" t="s">
        <v>91</v>
      </c>
      <c r="B53" s="227">
        <f>B454*'94A'!$B$16</f>
        <v>0</v>
      </c>
      <c r="C53" s="227">
        <f>C454*'94A'!$C$16</f>
        <v>1377321</v>
      </c>
      <c r="D53" s="227">
        <f>D454*'94A'!$D$16</f>
        <v>1598352</v>
      </c>
      <c r="E53" s="227">
        <f>E454*'94A'!$E$16</f>
        <v>0</v>
      </c>
      <c r="F53" s="227">
        <v>0</v>
      </c>
      <c r="G53" s="227">
        <v>0</v>
      </c>
      <c r="H53" s="231">
        <f>SUM(B53:G53)</f>
        <v>2975673</v>
      </c>
    </row>
    <row r="54" spans="1:8">
      <c r="A54" s="10" t="s">
        <v>90</v>
      </c>
      <c r="B54" s="227">
        <f>B455*'94A'!$B$17</f>
        <v>42053</v>
      </c>
      <c r="C54" s="227">
        <f>C455*'94A'!$C$17</f>
        <v>0</v>
      </c>
      <c r="D54" s="227">
        <f>D455*'94A'!$D$17</f>
        <v>0</v>
      </c>
      <c r="E54" s="227">
        <f>E455*'94A'!$E$17</f>
        <v>0</v>
      </c>
      <c r="F54" s="227">
        <v>0</v>
      </c>
      <c r="G54" s="227">
        <v>0</v>
      </c>
      <c r="H54" s="231">
        <f>SUM(B54:G54)</f>
        <v>42053</v>
      </c>
    </row>
    <row r="55" spans="1:8">
      <c r="A55" s="10" t="s">
        <v>89</v>
      </c>
      <c r="B55" s="227">
        <f>B456*'94A'!$B$18</f>
        <v>825045</v>
      </c>
      <c r="C55" s="227">
        <f>C456*'94A'!$C$18</f>
        <v>0</v>
      </c>
      <c r="D55" s="227">
        <f>D456*'94A'!$D$18</f>
        <v>0</v>
      </c>
      <c r="E55" s="227">
        <f>E456*'94A'!$E$18</f>
        <v>0</v>
      </c>
      <c r="F55" s="227">
        <v>0</v>
      </c>
      <c r="G55" s="227">
        <v>0</v>
      </c>
      <c r="H55" s="231">
        <f>SUM(B55:G55)</f>
        <v>825045</v>
      </c>
    </row>
    <row r="56" spans="1:8">
      <c r="A56" s="10" t="s">
        <v>88</v>
      </c>
      <c r="B56" s="227">
        <f>B457*'94A'!$B$19</f>
        <v>0</v>
      </c>
      <c r="C56" s="227">
        <f>C457*'94A'!$C$19</f>
        <v>0</v>
      </c>
      <c r="D56" s="227">
        <f>D457*'94A'!$D$19</f>
        <v>0</v>
      </c>
      <c r="E56" s="227">
        <f>E457*'94A'!$E$19</f>
        <v>541507</v>
      </c>
      <c r="F56" s="227">
        <v>0</v>
      </c>
      <c r="G56" s="227">
        <v>0</v>
      </c>
      <c r="H56" s="231">
        <f>SUM(B56:G56)</f>
        <v>541507</v>
      </c>
    </row>
    <row r="57" spans="1:8">
      <c r="A57" s="10" t="s">
        <v>87</v>
      </c>
      <c r="B57" s="227">
        <f>B458*'94A'!$B$20</f>
        <v>0</v>
      </c>
      <c r="C57" s="227">
        <f>C458*'94A'!$C$20</f>
        <v>0</v>
      </c>
      <c r="D57" s="227">
        <f>D458*'94A'!$D$20</f>
        <v>0</v>
      </c>
      <c r="E57" s="227">
        <f>E458*'94A'!$E$20</f>
        <v>0</v>
      </c>
      <c r="F57" s="227">
        <v>0</v>
      </c>
      <c r="G57" s="227">
        <v>0</v>
      </c>
      <c r="H57" s="231">
        <f>SUM(B57:G57)</f>
        <v>0</v>
      </c>
    </row>
    <row r="58" spans="1:8">
      <c r="A58" s="8" t="s">
        <v>22</v>
      </c>
    </row>
    <row r="59" spans="1:8">
      <c r="A59" s="9" t="s">
        <v>86</v>
      </c>
      <c r="B59" s="259">
        <f t="shared" ref="B59:H59" si="2">SUM(B44:B58)</f>
        <v>14278030</v>
      </c>
      <c r="C59" s="259">
        <f t="shared" si="2"/>
        <v>3830675</v>
      </c>
      <c r="D59" s="259">
        <f t="shared" si="2"/>
        <v>1967335</v>
      </c>
      <c r="E59" s="259">
        <f t="shared" si="2"/>
        <v>541507</v>
      </c>
      <c r="F59" s="259">
        <f t="shared" si="2"/>
        <v>0</v>
      </c>
      <c r="G59" s="259">
        <f t="shared" si="2"/>
        <v>0</v>
      </c>
      <c r="H59" s="259">
        <f t="shared" si="2"/>
        <v>20617547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227">
        <f>B463*'94A'!$B$7</f>
        <v>2504</v>
      </c>
      <c r="C62" s="227">
        <f>C463*'94A'!$C$7</f>
        <v>0</v>
      </c>
      <c r="D62" s="227">
        <f>D463*'94A'!$D$7</f>
        <v>0</v>
      </c>
      <c r="E62" s="227">
        <f>E463*'94A'!$E$7</f>
        <v>0</v>
      </c>
      <c r="F62" s="227">
        <v>0</v>
      </c>
      <c r="G62" s="227">
        <v>0</v>
      </c>
      <c r="H62" s="231">
        <f>SUM(B62:G62)</f>
        <v>2504</v>
      </c>
    </row>
    <row r="63" spans="1:8">
      <c r="A63" s="10" t="s">
        <v>99</v>
      </c>
      <c r="B63" s="227">
        <f>B464*'94A'!$B$8</f>
        <v>1385</v>
      </c>
      <c r="C63" s="227">
        <f>C464*'94A'!$C$8</f>
        <v>0</v>
      </c>
      <c r="D63" s="227">
        <f>D464*'94A'!$D$8</f>
        <v>0</v>
      </c>
      <c r="E63" s="227">
        <f>E464*'94A'!$E$8</f>
        <v>0</v>
      </c>
      <c r="F63" s="227">
        <v>0</v>
      </c>
      <c r="G63" s="227">
        <v>0</v>
      </c>
      <c r="H63" s="231">
        <f>SUM(B63:G63)</f>
        <v>1385</v>
      </c>
    </row>
    <row r="64" spans="1:8">
      <c r="A64" s="10" t="s">
        <v>98</v>
      </c>
      <c r="B64" s="227">
        <f>B465*'94A'!$B$9</f>
        <v>1302</v>
      </c>
      <c r="C64" s="227">
        <f>C465*'94A'!$C$9</f>
        <v>0</v>
      </c>
      <c r="D64" s="227">
        <f>D465*'94A'!$D$9</f>
        <v>0</v>
      </c>
      <c r="E64" s="227">
        <f>E465*'94A'!$E$9</f>
        <v>0</v>
      </c>
      <c r="F64" s="227">
        <v>0</v>
      </c>
      <c r="G64" s="227">
        <v>0</v>
      </c>
      <c r="H64" s="231">
        <f>SUM(B64:G64)</f>
        <v>1302</v>
      </c>
    </row>
    <row r="65" spans="1:8">
      <c r="A65" s="10" t="s">
        <v>97</v>
      </c>
      <c r="B65" s="227">
        <f>B466*'94A'!$B$10</f>
        <v>0</v>
      </c>
      <c r="C65" s="227">
        <f>C466*'94A'!$C$10</f>
        <v>4</v>
      </c>
      <c r="D65" s="227">
        <f>D466*'94A'!$D$10</f>
        <v>15.000000000000002</v>
      </c>
      <c r="E65" s="227">
        <f>E466*'94A'!$E$10</f>
        <v>0</v>
      </c>
      <c r="F65" s="227">
        <v>0</v>
      </c>
      <c r="G65" s="227">
        <v>0</v>
      </c>
      <c r="H65" s="231">
        <f>SUM(B65:G65)</f>
        <v>19</v>
      </c>
    </row>
    <row r="66" spans="1:8">
      <c r="A66" s="10" t="s">
        <v>96</v>
      </c>
      <c r="B66" s="227">
        <f>B467*'94A'!$B$11</f>
        <v>0</v>
      </c>
      <c r="C66" s="227">
        <f>C467*'94A'!$C$11</f>
        <v>52</v>
      </c>
      <c r="D66" s="227">
        <f>D467*'94A'!$D$11</f>
        <v>0</v>
      </c>
      <c r="E66" s="227">
        <f>E467*'94A'!$E$11</f>
        <v>0</v>
      </c>
      <c r="F66" s="227">
        <v>0</v>
      </c>
      <c r="G66" s="227">
        <v>0</v>
      </c>
      <c r="H66" s="231">
        <f>SUM(B66:G66)</f>
        <v>52</v>
      </c>
    </row>
    <row r="67" spans="1:8">
      <c r="A67" s="10" t="s">
        <v>95</v>
      </c>
      <c r="B67" s="227">
        <f>B468*'94A'!$B$12</f>
        <v>0</v>
      </c>
      <c r="C67" s="227">
        <f>C468*'94A'!$C$12</f>
        <v>23</v>
      </c>
      <c r="D67" s="227">
        <f>D468*'94A'!$D$12</f>
        <v>0</v>
      </c>
      <c r="E67" s="227">
        <f>E468*'94A'!$E$12</f>
        <v>0</v>
      </c>
      <c r="F67" s="227">
        <v>0</v>
      </c>
      <c r="G67" s="227">
        <v>0</v>
      </c>
      <c r="H67" s="231">
        <f>SUM(B67:G67)</f>
        <v>23</v>
      </c>
    </row>
    <row r="68" spans="1:8">
      <c r="A68" s="10" t="s">
        <v>94</v>
      </c>
      <c r="B68" s="227">
        <f>B469*'94A'!$B$13</f>
        <v>0</v>
      </c>
      <c r="C68" s="227">
        <f>C469*'94A'!$C$13</f>
        <v>1</v>
      </c>
      <c r="D68" s="227">
        <f>D469*'94A'!$D$13</f>
        <v>1</v>
      </c>
      <c r="E68" s="227">
        <f>E469*'94A'!$E$13</f>
        <v>0</v>
      </c>
      <c r="F68" s="227">
        <v>0</v>
      </c>
      <c r="G68" s="227">
        <v>0</v>
      </c>
      <c r="H68" s="231">
        <f>SUM(B68:G68)</f>
        <v>2</v>
      </c>
    </row>
    <row r="69" spans="1:8">
      <c r="A69" s="10" t="s">
        <v>93</v>
      </c>
      <c r="B69" s="227">
        <f>B470*'94A'!$B$14</f>
        <v>0</v>
      </c>
      <c r="C69" s="227">
        <f>C470*'94A'!$C$14</f>
        <v>3</v>
      </c>
      <c r="D69" s="227">
        <f>D470*'94A'!$D$14</f>
        <v>7.0000000457431968</v>
      </c>
      <c r="E69" s="227">
        <f>E470*'94A'!$E$14</f>
        <v>0</v>
      </c>
      <c r="F69" s="227">
        <v>0</v>
      </c>
      <c r="G69" s="227">
        <v>0</v>
      </c>
      <c r="H69" s="231">
        <f>SUM(B69:G69)</f>
        <v>10.000000045743196</v>
      </c>
    </row>
    <row r="70" spans="1:8">
      <c r="A70" s="10" t="s">
        <v>92</v>
      </c>
      <c r="B70" s="227">
        <f>B471*'94A'!$B$15</f>
        <v>1437</v>
      </c>
      <c r="C70" s="227">
        <f>C471*'94A'!$C$15</f>
        <v>0</v>
      </c>
      <c r="D70" s="227">
        <f>D471*'94A'!$D$15</f>
        <v>0</v>
      </c>
      <c r="E70" s="227">
        <f>E471*'94A'!$E$15</f>
        <v>0</v>
      </c>
      <c r="F70" s="227">
        <v>0</v>
      </c>
      <c r="G70" s="227">
        <v>0</v>
      </c>
      <c r="H70" s="231">
        <f>SUM(B70:G70)</f>
        <v>1437</v>
      </c>
    </row>
    <row r="71" spans="1:8">
      <c r="A71" s="10" t="s">
        <v>91</v>
      </c>
      <c r="B71" s="227">
        <f>B472*'94A'!$B$16</f>
        <v>0</v>
      </c>
      <c r="C71" s="227">
        <f>C472*'94A'!$C$16</f>
        <v>47</v>
      </c>
      <c r="D71" s="227">
        <f>D472*'94A'!$D$16</f>
        <v>102.99999999999999</v>
      </c>
      <c r="E71" s="227">
        <f>E472*'94A'!$E$16</f>
        <v>0</v>
      </c>
      <c r="F71" s="227">
        <v>0</v>
      </c>
      <c r="G71" s="227">
        <v>0</v>
      </c>
      <c r="H71" s="231">
        <f>SUM(B71:G71)</f>
        <v>150</v>
      </c>
    </row>
    <row r="72" spans="1:8">
      <c r="A72" s="10" t="s">
        <v>90</v>
      </c>
      <c r="B72" s="227">
        <f>B473*'94A'!$B$17</f>
        <v>913</v>
      </c>
      <c r="C72" s="227">
        <f>C473*'94A'!$C$17</f>
        <v>0</v>
      </c>
      <c r="D72" s="227">
        <f>D473*'94A'!$D$17</f>
        <v>0</v>
      </c>
      <c r="E72" s="227">
        <f>E473*'94A'!$E$17</f>
        <v>0</v>
      </c>
      <c r="F72" s="227">
        <v>0</v>
      </c>
      <c r="G72" s="227">
        <v>0</v>
      </c>
      <c r="H72" s="231">
        <f>SUM(B72:G72)</f>
        <v>913</v>
      </c>
    </row>
    <row r="73" spans="1:8">
      <c r="A73" s="10" t="s">
        <v>89</v>
      </c>
      <c r="B73" s="227">
        <f>B474*'94A'!$B$18</f>
        <v>0</v>
      </c>
      <c r="C73" s="227">
        <f>C474*'94A'!$C$18</f>
        <v>0</v>
      </c>
      <c r="D73" s="227">
        <f>D474*'94A'!$D$18</f>
        <v>0</v>
      </c>
      <c r="E73" s="227">
        <f>E474*'94A'!$E$18</f>
        <v>0</v>
      </c>
      <c r="F73" s="227">
        <v>0</v>
      </c>
      <c r="G73" s="227">
        <v>0</v>
      </c>
      <c r="H73" s="231">
        <f>SUM(B73:G73)</f>
        <v>0</v>
      </c>
    </row>
    <row r="74" spans="1:8">
      <c r="A74" s="10" t="s">
        <v>88</v>
      </c>
      <c r="B74" s="227">
        <f>B475*'94A'!$B$19</f>
        <v>0</v>
      </c>
      <c r="C74" s="227">
        <f>C475*'94A'!$C$19</f>
        <v>0</v>
      </c>
      <c r="D74" s="227">
        <f>D475*'94A'!$D$19</f>
        <v>0</v>
      </c>
      <c r="E74" s="227">
        <f>E475*'94A'!$E$19</f>
        <v>46</v>
      </c>
      <c r="F74" s="227">
        <v>0</v>
      </c>
      <c r="G74" s="227">
        <v>0</v>
      </c>
      <c r="H74" s="231">
        <f>SUM(B74:G74)</f>
        <v>46</v>
      </c>
    </row>
    <row r="75" spans="1:8">
      <c r="A75" s="10" t="s">
        <v>87</v>
      </c>
      <c r="B75" s="227">
        <f>B476*'94A'!$B$20</f>
        <v>0</v>
      </c>
      <c r="C75" s="227">
        <f>C476*'94A'!$C$20</f>
        <v>0</v>
      </c>
      <c r="D75" s="227">
        <f>D476*'94A'!$D$20</f>
        <v>0</v>
      </c>
      <c r="E75" s="227">
        <f>E476*'94A'!$E$20</f>
        <v>0</v>
      </c>
      <c r="F75" s="227">
        <v>0</v>
      </c>
      <c r="G75" s="227">
        <v>0</v>
      </c>
      <c r="H75" s="231">
        <f>SUM(B75:G75)</f>
        <v>0</v>
      </c>
    </row>
    <row r="76" spans="1:8">
      <c r="A76" s="8" t="s">
        <v>23</v>
      </c>
    </row>
    <row r="77" spans="1:8">
      <c r="A77" s="9" t="s">
        <v>86</v>
      </c>
      <c r="B77" s="259">
        <f t="shared" ref="B77:H77" si="3">SUM(B62:B76)</f>
        <v>7541</v>
      </c>
      <c r="C77" s="259">
        <f t="shared" si="3"/>
        <v>130</v>
      </c>
      <c r="D77" s="259">
        <f t="shared" si="3"/>
        <v>126.00000004574318</v>
      </c>
      <c r="E77" s="259">
        <f t="shared" si="3"/>
        <v>46</v>
      </c>
      <c r="F77" s="259">
        <f t="shared" si="3"/>
        <v>0</v>
      </c>
      <c r="G77" s="259">
        <f t="shared" si="3"/>
        <v>0</v>
      </c>
      <c r="H77" s="259">
        <f t="shared" si="3"/>
        <v>7843.000000045743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227">
        <f>B481*'94A'!$B$7</f>
        <v>29674</v>
      </c>
      <c r="C80" s="227">
        <f>C481*'94A'!$C$7</f>
        <v>0</v>
      </c>
      <c r="D80" s="227">
        <f>D481*'94A'!$D$7</f>
        <v>0</v>
      </c>
      <c r="E80" s="227">
        <f>E481*'94A'!$E$7</f>
        <v>0</v>
      </c>
      <c r="F80" s="227">
        <v>0</v>
      </c>
      <c r="G80" s="227">
        <v>0</v>
      </c>
      <c r="H80" s="231">
        <f>SUM(B80:G80)</f>
        <v>29674</v>
      </c>
    </row>
    <row r="81" spans="1:8">
      <c r="A81" s="10" t="s">
        <v>99</v>
      </c>
      <c r="B81" s="227">
        <f>B482*'94A'!$B$8</f>
        <v>16417</v>
      </c>
      <c r="C81" s="227">
        <f>C482*'94A'!$C$8</f>
        <v>0</v>
      </c>
      <c r="D81" s="227">
        <f>D482*'94A'!$D$8</f>
        <v>0</v>
      </c>
      <c r="E81" s="227">
        <f>E482*'94A'!$E$8</f>
        <v>0</v>
      </c>
      <c r="F81" s="227">
        <v>0</v>
      </c>
      <c r="G81" s="227">
        <v>0</v>
      </c>
      <c r="H81" s="231">
        <f>SUM(B81:G81)</f>
        <v>16417</v>
      </c>
    </row>
    <row r="82" spans="1:8">
      <c r="A82" s="10" t="s">
        <v>98</v>
      </c>
      <c r="B82" s="227">
        <f>B483*'94A'!$B$9</f>
        <v>15425</v>
      </c>
      <c r="C82" s="227">
        <f>C483*'94A'!$C$9</f>
        <v>0</v>
      </c>
      <c r="D82" s="227">
        <f>D483*'94A'!$D$9</f>
        <v>0</v>
      </c>
      <c r="E82" s="227">
        <f>E483*'94A'!$E$9</f>
        <v>0</v>
      </c>
      <c r="F82" s="227">
        <v>0</v>
      </c>
      <c r="G82" s="227">
        <v>0</v>
      </c>
      <c r="H82" s="231">
        <f>SUM(B82:G82)</f>
        <v>15425</v>
      </c>
    </row>
    <row r="83" spans="1:8">
      <c r="A83" s="10" t="s">
        <v>97</v>
      </c>
      <c r="B83" s="227">
        <f>B484*'94A'!$B$10</f>
        <v>0</v>
      </c>
      <c r="C83" s="227">
        <f>C484*'94A'!$C$10</f>
        <v>1095</v>
      </c>
      <c r="D83" s="227">
        <f>D484*'94A'!$D$10</f>
        <v>2360</v>
      </c>
      <c r="E83" s="227">
        <f>E484*'94A'!$E$10</f>
        <v>0</v>
      </c>
      <c r="F83" s="227">
        <v>0</v>
      </c>
      <c r="G83" s="227">
        <v>0</v>
      </c>
      <c r="H83" s="231">
        <f>SUM(B83:G83)</f>
        <v>3455</v>
      </c>
    </row>
    <row r="84" spans="1:8">
      <c r="A84" s="10" t="s">
        <v>96</v>
      </c>
      <c r="B84" s="227">
        <f>B485*'94A'!$B$11</f>
        <v>0</v>
      </c>
      <c r="C84" s="227">
        <f>C485*'94A'!$C$11</f>
        <v>15492.999999999998</v>
      </c>
      <c r="D84" s="227">
        <f>D485*'94A'!$D$11</f>
        <v>0</v>
      </c>
      <c r="E84" s="227">
        <f>E485*'94A'!$E$11</f>
        <v>0</v>
      </c>
      <c r="F84" s="227">
        <v>0</v>
      </c>
      <c r="G84" s="227">
        <v>0</v>
      </c>
      <c r="H84" s="231">
        <f>SUM(B84:G84)</f>
        <v>15492.999999999998</v>
      </c>
    </row>
    <row r="85" spans="1:8">
      <c r="A85" s="10" t="s">
        <v>95</v>
      </c>
      <c r="B85" s="227">
        <f>B486*'94A'!$B$12</f>
        <v>0</v>
      </c>
      <c r="C85" s="227">
        <f>C486*'94A'!$C$12</f>
        <v>6782.9999999999991</v>
      </c>
      <c r="D85" s="227">
        <f>D486*'94A'!$D$12</f>
        <v>0</v>
      </c>
      <c r="E85" s="227">
        <f>E486*'94A'!$E$12</f>
        <v>0</v>
      </c>
      <c r="F85" s="227">
        <v>0</v>
      </c>
      <c r="G85" s="227">
        <v>0</v>
      </c>
      <c r="H85" s="231">
        <f>SUM(B85:G85)</f>
        <v>6782.9999999999991</v>
      </c>
    </row>
    <row r="86" spans="1:8">
      <c r="A86" s="10" t="s">
        <v>94</v>
      </c>
      <c r="B86" s="227">
        <f>B487*'94A'!$B$13</f>
        <v>0</v>
      </c>
      <c r="C86" s="227">
        <f>C487*'94A'!$C$13</f>
        <v>154</v>
      </c>
      <c r="D86" s="227">
        <f>D487*'94A'!$D$13</f>
        <v>179</v>
      </c>
      <c r="E86" s="227">
        <f>E487*'94A'!$E$13</f>
        <v>0</v>
      </c>
      <c r="F86" s="227">
        <v>0</v>
      </c>
      <c r="G86" s="227">
        <v>0</v>
      </c>
      <c r="H86" s="231">
        <f>SUM(B86:G86)</f>
        <v>333</v>
      </c>
    </row>
    <row r="87" spans="1:8">
      <c r="A87" s="10" t="s">
        <v>93</v>
      </c>
      <c r="B87" s="227">
        <f>B488*'94A'!$B$14</f>
        <v>0</v>
      </c>
      <c r="C87" s="227">
        <f>C488*'94A'!$C$14</f>
        <v>988.99999999999989</v>
      </c>
      <c r="D87" s="227">
        <f>D488*'94A'!$D$14</f>
        <v>1148</v>
      </c>
      <c r="E87" s="227">
        <f>E488*'94A'!$E$14</f>
        <v>0</v>
      </c>
      <c r="F87" s="227">
        <v>0</v>
      </c>
      <c r="G87" s="227">
        <v>0</v>
      </c>
      <c r="H87" s="231">
        <f>SUM(B87:G87)</f>
        <v>2137</v>
      </c>
    </row>
    <row r="88" spans="1:8">
      <c r="A88" s="10" t="s">
        <v>92</v>
      </c>
      <c r="B88" s="227">
        <f>B489*'94A'!$B$15</f>
        <v>17036</v>
      </c>
      <c r="C88" s="227">
        <f>C489*'94A'!$C$15</f>
        <v>0</v>
      </c>
      <c r="D88" s="227">
        <f>D489*'94A'!$D$15</f>
        <v>0</v>
      </c>
      <c r="E88" s="227">
        <f>E489*'94A'!$E$15</f>
        <v>0</v>
      </c>
      <c r="F88" s="227">
        <v>0</v>
      </c>
      <c r="G88" s="227">
        <v>0</v>
      </c>
      <c r="H88" s="231">
        <f>SUM(B88:G88)</f>
        <v>17036</v>
      </c>
    </row>
    <row r="89" spans="1:8">
      <c r="A89" s="10" t="s">
        <v>91</v>
      </c>
      <c r="B89" s="227">
        <f>B490*'94A'!$B$16</f>
        <v>0</v>
      </c>
      <c r="C89" s="227">
        <f>C490*'94A'!$C$16</f>
        <v>13761.999999999998</v>
      </c>
      <c r="D89" s="227">
        <f>D490*'94A'!$D$16</f>
        <v>15971</v>
      </c>
      <c r="E89" s="227">
        <f>E490*'94A'!$E$16</f>
        <v>0</v>
      </c>
      <c r="F89" s="227">
        <v>0</v>
      </c>
      <c r="G89" s="227">
        <v>0</v>
      </c>
      <c r="H89" s="231">
        <f>SUM(B89:G89)</f>
        <v>29733</v>
      </c>
    </row>
    <row r="90" spans="1:8">
      <c r="A90" s="10" t="s">
        <v>90</v>
      </c>
      <c r="B90" s="227">
        <f>B491*'94A'!$B$17</f>
        <v>10825</v>
      </c>
      <c r="C90" s="227">
        <f>C491*'94A'!$C$17</f>
        <v>0</v>
      </c>
      <c r="D90" s="227">
        <f>D491*'94A'!$D$17</f>
        <v>0</v>
      </c>
      <c r="E90" s="227">
        <f>E491*'94A'!$E$17</f>
        <v>0</v>
      </c>
      <c r="F90" s="227">
        <v>0</v>
      </c>
      <c r="G90" s="227">
        <v>0</v>
      </c>
      <c r="H90" s="231">
        <f>SUM(B90:G90)</f>
        <v>10825</v>
      </c>
    </row>
    <row r="91" spans="1:8">
      <c r="A91" s="10" t="s">
        <v>89</v>
      </c>
      <c r="B91" s="227">
        <f>B492*'94A'!$B$18</f>
        <v>0</v>
      </c>
      <c r="C91" s="227">
        <f>C492*'94A'!$C$18</f>
        <v>0</v>
      </c>
      <c r="D91" s="227">
        <f>D492*'94A'!$D$18</f>
        <v>0</v>
      </c>
      <c r="E91" s="227">
        <f>E492*'94A'!$E$18</f>
        <v>0</v>
      </c>
      <c r="F91" s="227">
        <v>0</v>
      </c>
      <c r="G91" s="227">
        <v>0</v>
      </c>
      <c r="H91" s="231">
        <f>SUM(B91:G91)</f>
        <v>0</v>
      </c>
    </row>
    <row r="92" spans="1:8">
      <c r="A92" s="10" t="s">
        <v>88</v>
      </c>
      <c r="B92" s="227">
        <f>B493*'94A'!$B$19</f>
        <v>0</v>
      </c>
      <c r="C92" s="227">
        <f>C493*'94A'!$C$19</f>
        <v>0</v>
      </c>
      <c r="D92" s="227">
        <f>D493*'94A'!$D$19</f>
        <v>0</v>
      </c>
      <c r="E92" s="227">
        <f>E493*'94A'!$E$19</f>
        <v>46</v>
      </c>
      <c r="F92" s="227">
        <v>0</v>
      </c>
      <c r="G92" s="227">
        <v>0</v>
      </c>
      <c r="H92" s="231">
        <f>SUM(B92:G92)</f>
        <v>46</v>
      </c>
    </row>
    <row r="93" spans="1:8">
      <c r="A93" s="10" t="s">
        <v>87</v>
      </c>
      <c r="B93" s="227">
        <f>B494*'94A'!$B$20</f>
        <v>0</v>
      </c>
      <c r="C93" s="227">
        <f>C494*'94A'!$C$20</f>
        <v>0</v>
      </c>
      <c r="D93" s="227">
        <f>D494*'94A'!$D$20</f>
        <v>0</v>
      </c>
      <c r="E93" s="227">
        <f>E494*'94A'!$E$20</f>
        <v>0</v>
      </c>
      <c r="F93" s="227">
        <v>0</v>
      </c>
      <c r="G93" s="227">
        <v>0</v>
      </c>
      <c r="H93" s="231">
        <f>SUM(B93:G93)</f>
        <v>0</v>
      </c>
    </row>
    <row r="94" spans="1:8">
      <c r="A94" s="8" t="s">
        <v>24</v>
      </c>
    </row>
    <row r="95" spans="1:8">
      <c r="A95" s="9" t="s">
        <v>86</v>
      </c>
      <c r="B95" s="259">
        <f t="shared" ref="B95:H95" si="4">SUM(B80:B94)</f>
        <v>89377</v>
      </c>
      <c r="C95" s="259">
        <f t="shared" si="4"/>
        <v>38276</v>
      </c>
      <c r="D95" s="259">
        <f t="shared" si="4"/>
        <v>19658</v>
      </c>
      <c r="E95" s="259">
        <f t="shared" si="4"/>
        <v>46</v>
      </c>
      <c r="F95" s="259">
        <f t="shared" si="4"/>
        <v>0</v>
      </c>
      <c r="G95" s="259">
        <f t="shared" si="4"/>
        <v>0</v>
      </c>
      <c r="H95" s="259">
        <f t="shared" si="4"/>
        <v>147357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227">
        <f>B499*'94A'!$B$7</f>
        <v>130288</v>
      </c>
      <c r="C98" s="227">
        <f>C499*'94A'!$C$7</f>
        <v>0</v>
      </c>
      <c r="D98" s="227">
        <f>D499*'94A'!$D$7</f>
        <v>0</v>
      </c>
      <c r="E98" s="227">
        <f>E499*'94A'!$E$7</f>
        <v>0</v>
      </c>
      <c r="F98" s="227">
        <v>0</v>
      </c>
      <c r="G98" s="227">
        <v>0</v>
      </c>
      <c r="H98" s="231">
        <f>SUM(B98:G98)</f>
        <v>130288</v>
      </c>
    </row>
    <row r="99" spans="1:8">
      <c r="A99" s="10" t="s">
        <v>99</v>
      </c>
      <c r="B99" s="227">
        <f>B500*'94A'!$B$8</f>
        <v>72083</v>
      </c>
      <c r="C99" s="227">
        <f>C500*'94A'!$C$8</f>
        <v>0</v>
      </c>
      <c r="D99" s="227">
        <f>D500*'94A'!$D$8</f>
        <v>0</v>
      </c>
      <c r="E99" s="227">
        <f>E500*'94A'!$E$8</f>
        <v>0</v>
      </c>
      <c r="F99" s="227">
        <v>0</v>
      </c>
      <c r="G99" s="227">
        <v>0</v>
      </c>
      <c r="H99" s="231">
        <f>SUM(B99:G99)</f>
        <v>72083</v>
      </c>
    </row>
    <row r="100" spans="1:8">
      <c r="A100" s="10" t="s">
        <v>98</v>
      </c>
      <c r="B100" s="227">
        <f>B501*'94A'!$B$9</f>
        <v>67727</v>
      </c>
      <c r="C100" s="227">
        <f>C501*'94A'!$C$9</f>
        <v>0</v>
      </c>
      <c r="D100" s="227">
        <f>D501*'94A'!$D$9</f>
        <v>0</v>
      </c>
      <c r="E100" s="227">
        <f>E501*'94A'!$E$9</f>
        <v>0</v>
      </c>
      <c r="F100" s="227">
        <v>0</v>
      </c>
      <c r="G100" s="227">
        <v>0</v>
      </c>
      <c r="H100" s="231">
        <f>SUM(B100:G100)</f>
        <v>67727</v>
      </c>
    </row>
    <row r="101" spans="1:8">
      <c r="A101" s="10" t="s">
        <v>97</v>
      </c>
      <c r="B101" s="227">
        <f>B502*'94A'!$B$10</f>
        <v>0</v>
      </c>
      <c r="C101" s="227">
        <f>C502*'94A'!$C$10</f>
        <v>4809</v>
      </c>
      <c r="D101" s="227">
        <f>D502*'94A'!$D$10</f>
        <v>10364.000940877562</v>
      </c>
      <c r="E101" s="227">
        <f>E502*'94A'!$E$10</f>
        <v>0</v>
      </c>
      <c r="F101" s="227">
        <v>0</v>
      </c>
      <c r="G101" s="227">
        <v>0</v>
      </c>
      <c r="H101" s="231">
        <f>SUM(B101:G101)</f>
        <v>15173.000940877562</v>
      </c>
    </row>
    <row r="102" spans="1:8">
      <c r="A102" s="10" t="s">
        <v>96</v>
      </c>
      <c r="B102" s="227">
        <f>B503*'94A'!$B$11</f>
        <v>0</v>
      </c>
      <c r="C102" s="227">
        <f>C503*'94A'!$C$11</f>
        <v>68023.000716663402</v>
      </c>
      <c r="D102" s="227">
        <f>D503*'94A'!$D$11</f>
        <v>0</v>
      </c>
      <c r="E102" s="227">
        <f>E503*'94A'!$E$11</f>
        <v>0</v>
      </c>
      <c r="F102" s="227">
        <v>0</v>
      </c>
      <c r="G102" s="227">
        <v>0</v>
      </c>
      <c r="H102" s="231">
        <f>SUM(B102:G102)</f>
        <v>68023.000716663402</v>
      </c>
    </row>
    <row r="103" spans="1:8">
      <c r="A103" s="10" t="s">
        <v>95</v>
      </c>
      <c r="B103" s="227">
        <f>B504*'94A'!$B$12</f>
        <v>0</v>
      </c>
      <c r="C103" s="227">
        <f>C504*'94A'!$C$12</f>
        <v>29780.000000000004</v>
      </c>
      <c r="D103" s="227">
        <f>D504*'94A'!$D$12</f>
        <v>0</v>
      </c>
      <c r="E103" s="227">
        <f>E504*'94A'!$E$12</f>
        <v>0</v>
      </c>
      <c r="F103" s="227">
        <v>0</v>
      </c>
      <c r="G103" s="227">
        <v>0</v>
      </c>
      <c r="H103" s="231">
        <f>SUM(B103:G103)</f>
        <v>29780.000000000004</v>
      </c>
    </row>
    <row r="104" spans="1:8">
      <c r="A104" s="10" t="s">
        <v>94</v>
      </c>
      <c r="B104" s="227">
        <f>B505*'94A'!$B$13</f>
        <v>0</v>
      </c>
      <c r="C104" s="227">
        <f>C505*'94A'!$C$13</f>
        <v>677</v>
      </c>
      <c r="D104" s="227">
        <f>D505*'94A'!$D$13</f>
        <v>785</v>
      </c>
      <c r="E104" s="227">
        <f>E505*'94A'!$E$13</f>
        <v>0</v>
      </c>
      <c r="F104" s="227">
        <v>0</v>
      </c>
      <c r="G104" s="227">
        <v>0</v>
      </c>
      <c r="H104" s="231">
        <f>SUM(B104:G104)</f>
        <v>1462</v>
      </c>
    </row>
    <row r="105" spans="1:8">
      <c r="A105" s="10" t="s">
        <v>93</v>
      </c>
      <c r="B105" s="227">
        <f>B506*'94A'!$B$14</f>
        <v>0</v>
      </c>
      <c r="C105" s="227">
        <f>C506*'94A'!$C$14</f>
        <v>4342</v>
      </c>
      <c r="D105" s="227">
        <f>D506*'94A'!$D$14</f>
        <v>5039</v>
      </c>
      <c r="E105" s="227">
        <f>E506*'94A'!$E$14</f>
        <v>0</v>
      </c>
      <c r="F105" s="227">
        <v>0</v>
      </c>
      <c r="G105" s="227">
        <v>0</v>
      </c>
      <c r="H105" s="231">
        <f>SUM(B105:G105)</f>
        <v>9381</v>
      </c>
    </row>
    <row r="106" spans="1:8">
      <c r="A106" s="10" t="s">
        <v>92</v>
      </c>
      <c r="B106" s="227">
        <f>B507*'94A'!$B$15</f>
        <v>74800</v>
      </c>
      <c r="C106" s="227">
        <f>C507*'94A'!$C$15</f>
        <v>0</v>
      </c>
      <c r="D106" s="227">
        <f>D507*'94A'!$D$15</f>
        <v>0</v>
      </c>
      <c r="E106" s="227">
        <f>E507*'94A'!$E$15</f>
        <v>0</v>
      </c>
      <c r="F106" s="227">
        <v>0</v>
      </c>
      <c r="G106" s="227">
        <v>0</v>
      </c>
      <c r="H106" s="231">
        <f>SUM(B106:G106)</f>
        <v>74800</v>
      </c>
    </row>
    <row r="107" spans="1:8">
      <c r="A107" s="10" t="s">
        <v>91</v>
      </c>
      <c r="B107" s="227">
        <f>B508*'94A'!$B$16</f>
        <v>0</v>
      </c>
      <c r="C107" s="227">
        <f>C508*'94A'!$C$16</f>
        <v>60424</v>
      </c>
      <c r="D107" s="227">
        <f>D508*'94A'!$D$16</f>
        <v>70121</v>
      </c>
      <c r="E107" s="227">
        <f>E508*'94A'!$E$16</f>
        <v>0</v>
      </c>
      <c r="F107" s="227">
        <v>0</v>
      </c>
      <c r="G107" s="227">
        <v>0</v>
      </c>
      <c r="H107" s="231">
        <f>SUM(B107:G107)</f>
        <v>130545</v>
      </c>
    </row>
    <row r="108" spans="1:8">
      <c r="A108" s="10" t="s">
        <v>90</v>
      </c>
      <c r="B108" s="227">
        <f>B509*'94A'!$B$17</f>
        <v>47527</v>
      </c>
      <c r="C108" s="227">
        <f>C509*'94A'!$C$17</f>
        <v>0</v>
      </c>
      <c r="D108" s="227">
        <f>D509*'94A'!$D$17</f>
        <v>0</v>
      </c>
      <c r="E108" s="227">
        <f>E509*'94A'!$E$17</f>
        <v>0</v>
      </c>
      <c r="F108" s="227">
        <v>0</v>
      </c>
      <c r="G108" s="227">
        <v>0</v>
      </c>
      <c r="H108" s="231">
        <f>SUM(B108:G108)</f>
        <v>47527</v>
      </c>
    </row>
    <row r="109" spans="1:8">
      <c r="A109" s="10" t="s">
        <v>89</v>
      </c>
      <c r="B109" s="227">
        <f>B510*'94A'!$B$18</f>
        <v>0</v>
      </c>
      <c r="C109" s="227">
        <f>C510*'94A'!$C$18</f>
        <v>0</v>
      </c>
      <c r="D109" s="227">
        <f>D510*'94A'!$D$18</f>
        <v>0</v>
      </c>
      <c r="E109" s="227">
        <f>E510*'94A'!$E$18</f>
        <v>0</v>
      </c>
      <c r="F109" s="227">
        <v>0</v>
      </c>
      <c r="G109" s="227">
        <v>0</v>
      </c>
      <c r="H109" s="231">
        <f>SUM(B109:G109)</f>
        <v>0</v>
      </c>
    </row>
    <row r="110" spans="1:8">
      <c r="A110" s="10" t="s">
        <v>88</v>
      </c>
      <c r="B110" s="227">
        <f>B511*'94A'!$B$19</f>
        <v>0</v>
      </c>
      <c r="C110" s="227">
        <f>C511*'94A'!$C$19</f>
        <v>0</v>
      </c>
      <c r="D110" s="227">
        <f>D511*'94A'!$D$19</f>
        <v>0</v>
      </c>
      <c r="E110" s="227">
        <f>E511*'94A'!$E$19</f>
        <v>46</v>
      </c>
      <c r="F110" s="227">
        <v>0</v>
      </c>
      <c r="G110" s="227">
        <v>0</v>
      </c>
      <c r="H110" s="231">
        <f>SUM(B110:G110)</f>
        <v>46</v>
      </c>
    </row>
    <row r="111" spans="1:8">
      <c r="A111" s="10" t="s">
        <v>87</v>
      </c>
      <c r="B111" s="227">
        <f>B512*'94A'!$B$20</f>
        <v>0</v>
      </c>
      <c r="C111" s="227">
        <f>C512*'94A'!$C$20</f>
        <v>0</v>
      </c>
      <c r="D111" s="227">
        <f>D512*'94A'!$D$20</f>
        <v>0</v>
      </c>
      <c r="E111" s="227">
        <f>E512*'94A'!$E$20</f>
        <v>0</v>
      </c>
      <c r="F111" s="227">
        <v>0</v>
      </c>
      <c r="G111" s="227">
        <v>0</v>
      </c>
      <c r="H111" s="231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259">
        <f t="shared" ref="B113:H113" si="5">SUM(B98:B112)</f>
        <v>392425</v>
      </c>
      <c r="C113" s="259">
        <f t="shared" si="5"/>
        <v>168055.0007166634</v>
      </c>
      <c r="D113" s="259">
        <f t="shared" si="5"/>
        <v>86309.000940877566</v>
      </c>
      <c r="E113" s="259">
        <f t="shared" si="5"/>
        <v>46</v>
      </c>
      <c r="F113" s="259">
        <f t="shared" si="5"/>
        <v>0</v>
      </c>
      <c r="G113" s="259">
        <f t="shared" si="5"/>
        <v>0</v>
      </c>
      <c r="H113" s="259">
        <f t="shared" si="5"/>
        <v>646835.00165754091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227">
        <f>B517*'94A'!$B$7</f>
        <v>107105</v>
      </c>
      <c r="C116" s="227">
        <f>C517*'94A'!$C$7</f>
        <v>0</v>
      </c>
      <c r="D116" s="227">
        <f>D517*'94A'!$D$7</f>
        <v>0</v>
      </c>
      <c r="E116" s="227">
        <f>E517*'94A'!$E$7</f>
        <v>0</v>
      </c>
      <c r="F116" s="227">
        <v>0</v>
      </c>
      <c r="G116" s="227">
        <v>0</v>
      </c>
      <c r="H116" s="231">
        <f>SUM(B116:G116)</f>
        <v>107105</v>
      </c>
    </row>
    <row r="117" spans="1:8">
      <c r="A117" s="10" t="s">
        <v>99</v>
      </c>
      <c r="B117" s="227">
        <f>B518*'94A'!$B$8</f>
        <v>59256.999999999993</v>
      </c>
      <c r="C117" s="227">
        <f>C518*'94A'!$C$8</f>
        <v>0</v>
      </c>
      <c r="D117" s="227">
        <f>D518*'94A'!$D$8</f>
        <v>0</v>
      </c>
      <c r="E117" s="227">
        <f>E518*'94A'!$E$8</f>
        <v>0</v>
      </c>
      <c r="F117" s="227">
        <v>0</v>
      </c>
      <c r="G117" s="227">
        <v>0</v>
      </c>
      <c r="H117" s="231">
        <f>SUM(B117:G117)</f>
        <v>59256.999999999993</v>
      </c>
    </row>
    <row r="118" spans="1:8">
      <c r="A118" s="10" t="s">
        <v>98</v>
      </c>
      <c r="B118" s="227">
        <f>B519*'94A'!$B$9</f>
        <v>55676</v>
      </c>
      <c r="C118" s="227">
        <f>C519*'94A'!$C$9</f>
        <v>0</v>
      </c>
      <c r="D118" s="227">
        <f>D519*'94A'!$D$9</f>
        <v>0</v>
      </c>
      <c r="E118" s="227">
        <f>E519*'94A'!$E$9</f>
        <v>0</v>
      </c>
      <c r="F118" s="227">
        <v>0</v>
      </c>
      <c r="G118" s="227">
        <v>0</v>
      </c>
      <c r="H118" s="231">
        <f>SUM(B118:G118)</f>
        <v>55676</v>
      </c>
    </row>
    <row r="119" spans="1:8">
      <c r="A119" s="10" t="s">
        <v>97</v>
      </c>
      <c r="B119" s="227">
        <f>B520*'94A'!$B$10</f>
        <v>0</v>
      </c>
      <c r="C119" s="227">
        <f>C520*'94A'!$C$10</f>
        <v>3953</v>
      </c>
      <c r="D119" s="227">
        <f>D520*'94A'!$D$10</f>
        <v>8520</v>
      </c>
      <c r="E119" s="227">
        <f>E520*'94A'!$E$10</f>
        <v>0</v>
      </c>
      <c r="F119" s="227">
        <v>0</v>
      </c>
      <c r="G119" s="227">
        <v>0</v>
      </c>
      <c r="H119" s="231">
        <f>SUM(B119:G119)</f>
        <v>12473</v>
      </c>
    </row>
    <row r="120" spans="1:8">
      <c r="A120" s="10" t="s">
        <v>96</v>
      </c>
      <c r="B120" s="227">
        <f>B521*'94A'!$B$11</f>
        <v>0</v>
      </c>
      <c r="C120" s="227">
        <f>C521*'94A'!$C$11</f>
        <v>55920</v>
      </c>
      <c r="D120" s="227">
        <f>D521*'94A'!$D$11</f>
        <v>0</v>
      </c>
      <c r="E120" s="227">
        <f>E521*'94A'!$E$11</f>
        <v>0</v>
      </c>
      <c r="F120" s="227">
        <v>0</v>
      </c>
      <c r="G120" s="227">
        <v>0</v>
      </c>
      <c r="H120" s="231">
        <f>SUM(B120:G120)</f>
        <v>55920</v>
      </c>
    </row>
    <row r="121" spans="1:8">
      <c r="A121" s="10" t="s">
        <v>95</v>
      </c>
      <c r="B121" s="227">
        <f>B522*'94A'!$B$12</f>
        <v>0</v>
      </c>
      <c r="C121" s="227">
        <f>C522*'94A'!$C$12</f>
        <v>24481</v>
      </c>
      <c r="D121" s="227">
        <f>D522*'94A'!$D$12</f>
        <v>0</v>
      </c>
      <c r="E121" s="227">
        <f>E522*'94A'!$E$12</f>
        <v>0</v>
      </c>
      <c r="F121" s="227">
        <v>0</v>
      </c>
      <c r="G121" s="227">
        <v>0</v>
      </c>
      <c r="H121" s="231">
        <f>SUM(B121:G121)</f>
        <v>24481</v>
      </c>
    </row>
    <row r="122" spans="1:8">
      <c r="A122" s="10" t="s">
        <v>94</v>
      </c>
      <c r="B122" s="227">
        <f>B523*'94A'!$B$13</f>
        <v>0</v>
      </c>
      <c r="C122" s="227">
        <f>C523*'94A'!$C$13</f>
        <v>556</v>
      </c>
      <c r="D122" s="227">
        <f>D523*'94A'!$D$13</f>
        <v>646</v>
      </c>
      <c r="E122" s="227">
        <f>E523*'94A'!$E$13</f>
        <v>0</v>
      </c>
      <c r="F122" s="227">
        <v>0</v>
      </c>
      <c r="G122" s="227">
        <v>0</v>
      </c>
      <c r="H122" s="231">
        <f>SUM(B122:G122)</f>
        <v>1202</v>
      </c>
    </row>
    <row r="123" spans="1:8">
      <c r="A123" s="10" t="s">
        <v>93</v>
      </c>
      <c r="B123" s="227">
        <f>B524*'94A'!$B$14</f>
        <v>0</v>
      </c>
      <c r="C123" s="227">
        <f>C524*'94A'!$C$14</f>
        <v>3569</v>
      </c>
      <c r="D123" s="227">
        <f>D524*'94A'!$D$14</f>
        <v>4142</v>
      </c>
      <c r="E123" s="227">
        <f>E524*'94A'!$E$14</f>
        <v>0</v>
      </c>
      <c r="F123" s="227">
        <v>0</v>
      </c>
      <c r="G123" s="227">
        <v>0</v>
      </c>
      <c r="H123" s="231">
        <f>SUM(B123:G123)</f>
        <v>7711</v>
      </c>
    </row>
    <row r="124" spans="1:8">
      <c r="A124" s="10" t="s">
        <v>92</v>
      </c>
      <c r="B124" s="227">
        <f>B525*'94A'!$B$15</f>
        <v>61491</v>
      </c>
      <c r="C124" s="227">
        <f>C525*'94A'!$C$15</f>
        <v>0</v>
      </c>
      <c r="D124" s="227">
        <f>D525*'94A'!$D$15</f>
        <v>0</v>
      </c>
      <c r="E124" s="227">
        <f>E525*'94A'!$E$15</f>
        <v>0</v>
      </c>
      <c r="F124" s="227">
        <v>0</v>
      </c>
      <c r="G124" s="227">
        <v>0</v>
      </c>
      <c r="H124" s="231">
        <f>SUM(B124:G124)</f>
        <v>61491</v>
      </c>
    </row>
    <row r="125" spans="1:8">
      <c r="A125" s="10" t="s">
        <v>91</v>
      </c>
      <c r="B125" s="227">
        <f>B526*'94A'!$B$16</f>
        <v>0</v>
      </c>
      <c r="C125" s="227">
        <f>C526*'94A'!$C$16</f>
        <v>49673</v>
      </c>
      <c r="D125" s="227">
        <f>D526*'94A'!$D$16</f>
        <v>57644</v>
      </c>
      <c r="E125" s="227">
        <f>E526*'94A'!$E$16</f>
        <v>0</v>
      </c>
      <c r="F125" s="227">
        <v>0</v>
      </c>
      <c r="G125" s="227">
        <v>0</v>
      </c>
      <c r="H125" s="231">
        <f>SUM(B125:G125)</f>
        <v>107317</v>
      </c>
    </row>
    <row r="126" spans="1:8">
      <c r="A126" s="10" t="s">
        <v>90</v>
      </c>
      <c r="B126" s="227">
        <f>B527*'94A'!$B$17</f>
        <v>39070</v>
      </c>
      <c r="C126" s="227">
        <f>C527*'94A'!$C$17</f>
        <v>0</v>
      </c>
      <c r="D126" s="227">
        <f>D527*'94A'!$D$17</f>
        <v>0</v>
      </c>
      <c r="E126" s="227">
        <f>E527*'94A'!$E$17</f>
        <v>0</v>
      </c>
      <c r="F126" s="227">
        <v>0</v>
      </c>
      <c r="G126" s="227">
        <v>0</v>
      </c>
      <c r="H126" s="231">
        <f>SUM(B126:G126)</f>
        <v>39070</v>
      </c>
    </row>
    <row r="127" spans="1:8">
      <c r="A127" s="10" t="s">
        <v>89</v>
      </c>
      <c r="B127" s="227">
        <f>B528*'94A'!$B$18</f>
        <v>0</v>
      </c>
      <c r="C127" s="227">
        <f>C528*'94A'!$C$18</f>
        <v>0</v>
      </c>
      <c r="D127" s="227">
        <f>D528*'94A'!$D$18</f>
        <v>0</v>
      </c>
      <c r="E127" s="227">
        <f>E528*'94A'!$E$18</f>
        <v>0</v>
      </c>
      <c r="F127" s="227">
        <v>0</v>
      </c>
      <c r="G127" s="227">
        <v>0</v>
      </c>
      <c r="H127" s="231">
        <f>SUM(B127:G127)</f>
        <v>0</v>
      </c>
    </row>
    <row r="128" spans="1:8">
      <c r="A128" s="10" t="s">
        <v>88</v>
      </c>
      <c r="B128" s="227">
        <f>B529*'94A'!$B$19</f>
        <v>0</v>
      </c>
      <c r="C128" s="227">
        <f>C529*'94A'!$C$19</f>
        <v>0</v>
      </c>
      <c r="D128" s="227">
        <f>D529*'94A'!$D$19</f>
        <v>0</v>
      </c>
      <c r="E128" s="227">
        <f>E529*'94A'!$E$19</f>
        <v>46</v>
      </c>
      <c r="F128" s="227">
        <v>0</v>
      </c>
      <c r="G128" s="227">
        <v>0</v>
      </c>
      <c r="H128" s="231">
        <f>SUM(B128:G128)</f>
        <v>46</v>
      </c>
    </row>
    <row r="129" spans="1:8">
      <c r="A129" s="10" t="s">
        <v>87</v>
      </c>
      <c r="B129" s="227">
        <f>B530*'94A'!$B$20</f>
        <v>0</v>
      </c>
      <c r="C129" s="227">
        <f>C530*'94A'!$C$20</f>
        <v>0</v>
      </c>
      <c r="D129" s="227">
        <f>D530*'94A'!$D$20</f>
        <v>0</v>
      </c>
      <c r="E129" s="227">
        <f>E530*'94A'!$E$20</f>
        <v>0</v>
      </c>
      <c r="F129" s="227">
        <v>0</v>
      </c>
      <c r="G129" s="227">
        <v>0</v>
      </c>
      <c r="H129" s="231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259">
        <f t="shared" ref="B131:H131" si="6">SUM(B116:B130)</f>
        <v>322599</v>
      </c>
      <c r="C131" s="259">
        <f t="shared" si="6"/>
        <v>138152</v>
      </c>
      <c r="D131" s="259">
        <f t="shared" si="6"/>
        <v>70952</v>
      </c>
      <c r="E131" s="259">
        <f t="shared" si="6"/>
        <v>46</v>
      </c>
      <c r="F131" s="259">
        <f t="shared" si="6"/>
        <v>0</v>
      </c>
      <c r="G131" s="259">
        <f t="shared" si="6"/>
        <v>0</v>
      </c>
      <c r="H131" s="259">
        <f t="shared" si="6"/>
        <v>531749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227">
        <f>B535*'94A'!$B$7</f>
        <v>15996</v>
      </c>
      <c r="C134" s="227">
        <f>C535*'94A'!$C$7</f>
        <v>0</v>
      </c>
      <c r="D134" s="227">
        <f>D535*'94A'!$D$7</f>
        <v>0</v>
      </c>
      <c r="E134" s="227">
        <f>E535*'94A'!$E$7</f>
        <v>0</v>
      </c>
      <c r="F134" s="227">
        <v>0</v>
      </c>
      <c r="G134" s="227">
        <v>0</v>
      </c>
      <c r="H134" s="231">
        <f>SUM(B134:G134)</f>
        <v>15996</v>
      </c>
    </row>
    <row r="135" spans="1:8">
      <c r="A135" s="10" t="s">
        <v>99</v>
      </c>
      <c r="B135" s="227">
        <f>B536*'94A'!$B$8</f>
        <v>8850</v>
      </c>
      <c r="C135" s="227">
        <f>C536*'94A'!$C$8</f>
        <v>0</v>
      </c>
      <c r="D135" s="227">
        <f>D536*'94A'!$D$8</f>
        <v>0</v>
      </c>
      <c r="E135" s="227">
        <f>E536*'94A'!$E$8</f>
        <v>0</v>
      </c>
      <c r="F135" s="227">
        <v>0</v>
      </c>
      <c r="G135" s="227">
        <v>0</v>
      </c>
      <c r="H135" s="231">
        <f>SUM(B135:G135)</f>
        <v>8850</v>
      </c>
    </row>
    <row r="136" spans="1:8">
      <c r="A136" s="10" t="s">
        <v>98</v>
      </c>
      <c r="B136" s="227">
        <f>B537*'94A'!$B$9</f>
        <v>8315</v>
      </c>
      <c r="C136" s="227">
        <f>C537*'94A'!$C$9</f>
        <v>0</v>
      </c>
      <c r="D136" s="227">
        <f>D537*'94A'!$D$9</f>
        <v>0</v>
      </c>
      <c r="E136" s="227">
        <f>E537*'94A'!$E$9</f>
        <v>0</v>
      </c>
      <c r="F136" s="227">
        <v>0</v>
      </c>
      <c r="G136" s="227">
        <v>0</v>
      </c>
      <c r="H136" s="231">
        <f>SUM(B136:G136)</f>
        <v>8315</v>
      </c>
    </row>
    <row r="137" spans="1:8">
      <c r="A137" s="10" t="s">
        <v>97</v>
      </c>
      <c r="B137" s="227">
        <f>B538*'94A'!$B$10</f>
        <v>0</v>
      </c>
      <c r="C137" s="227">
        <f>C538*'94A'!$C$10</f>
        <v>590</v>
      </c>
      <c r="D137" s="227">
        <f>D538*'94A'!$D$10</f>
        <v>1272</v>
      </c>
      <c r="E137" s="227">
        <f>E538*'94A'!$E$10</f>
        <v>0</v>
      </c>
      <c r="F137" s="227">
        <v>0</v>
      </c>
      <c r="G137" s="227">
        <v>0</v>
      </c>
      <c r="H137" s="231">
        <f>SUM(B137:G137)</f>
        <v>1862</v>
      </c>
    </row>
    <row r="138" spans="1:8">
      <c r="A138" s="10" t="s">
        <v>96</v>
      </c>
      <c r="B138" s="227">
        <f>B539*'94A'!$B$11</f>
        <v>0</v>
      </c>
      <c r="C138" s="227">
        <f>C539*'94A'!$C$11</f>
        <v>8352</v>
      </c>
      <c r="D138" s="227">
        <f>D539*'94A'!$D$11</f>
        <v>0</v>
      </c>
      <c r="E138" s="227">
        <f>E539*'94A'!$E$11</f>
        <v>0</v>
      </c>
      <c r="F138" s="227">
        <v>0</v>
      </c>
      <c r="G138" s="227">
        <v>0</v>
      </c>
      <c r="H138" s="231">
        <f>SUM(B138:G138)</f>
        <v>8352</v>
      </c>
    </row>
    <row r="139" spans="1:8">
      <c r="A139" s="10" t="s">
        <v>95</v>
      </c>
      <c r="B139" s="227">
        <f>B540*'94A'!$B$12</f>
        <v>0</v>
      </c>
      <c r="C139" s="227">
        <f>C540*'94A'!$C$12</f>
        <v>3656</v>
      </c>
      <c r="D139" s="227">
        <f>D540*'94A'!$D$12</f>
        <v>0</v>
      </c>
      <c r="E139" s="227">
        <f>E540*'94A'!$E$12</f>
        <v>0</v>
      </c>
      <c r="F139" s="227">
        <v>0</v>
      </c>
      <c r="G139" s="227">
        <v>0</v>
      </c>
      <c r="H139" s="231">
        <f>SUM(B139:G139)</f>
        <v>3656</v>
      </c>
    </row>
    <row r="140" spans="1:8">
      <c r="A140" s="10" t="s">
        <v>94</v>
      </c>
      <c r="B140" s="227">
        <f>B541*'94A'!$B$13</f>
        <v>0</v>
      </c>
      <c r="C140" s="227">
        <f>C541*'94A'!$C$13</f>
        <v>83</v>
      </c>
      <c r="D140" s="227">
        <f>D541*'94A'!$D$13</f>
        <v>96</v>
      </c>
      <c r="E140" s="227">
        <f>E541*'94A'!$E$13</f>
        <v>0</v>
      </c>
      <c r="F140" s="227">
        <v>0</v>
      </c>
      <c r="G140" s="227">
        <v>0</v>
      </c>
      <c r="H140" s="231">
        <f>SUM(B140:G140)</f>
        <v>179</v>
      </c>
    </row>
    <row r="141" spans="1:8">
      <c r="A141" s="10" t="s">
        <v>93</v>
      </c>
      <c r="B141" s="227">
        <f>B542*'94A'!$B$14</f>
        <v>0</v>
      </c>
      <c r="C141" s="227">
        <f>C542*'94A'!$C$14</f>
        <v>533</v>
      </c>
      <c r="D141" s="227">
        <f>D542*'94A'!$D$14</f>
        <v>619</v>
      </c>
      <c r="E141" s="227">
        <f>E542*'94A'!$E$14</f>
        <v>0</v>
      </c>
      <c r="F141" s="227">
        <v>0</v>
      </c>
      <c r="G141" s="227">
        <v>0</v>
      </c>
      <c r="H141" s="231">
        <f>SUM(B141:G141)</f>
        <v>1152</v>
      </c>
    </row>
    <row r="142" spans="1:8">
      <c r="A142" s="10" t="s">
        <v>92</v>
      </c>
      <c r="B142" s="227">
        <f>B543*'94A'!$B$15</f>
        <v>9184</v>
      </c>
      <c r="C142" s="227">
        <f>C543*'94A'!$C$15</f>
        <v>0</v>
      </c>
      <c r="D142" s="227">
        <f>D543*'94A'!$D$15</f>
        <v>0</v>
      </c>
      <c r="E142" s="227">
        <f>E543*'94A'!$E$15</f>
        <v>0</v>
      </c>
      <c r="F142" s="227">
        <v>0</v>
      </c>
      <c r="G142" s="227">
        <v>0</v>
      </c>
      <c r="H142" s="231">
        <f>SUM(B142:G142)</f>
        <v>9184</v>
      </c>
    </row>
    <row r="143" spans="1:8">
      <c r="A143" s="10" t="s">
        <v>91</v>
      </c>
      <c r="B143" s="227">
        <f>B544*'94A'!$B$16</f>
        <v>0</v>
      </c>
      <c r="C143" s="227">
        <f>C544*'94A'!$C$16</f>
        <v>7419</v>
      </c>
      <c r="D143" s="227">
        <f>D544*'94A'!$D$16</f>
        <v>8609</v>
      </c>
      <c r="E143" s="227">
        <f>E544*'94A'!$E$16</f>
        <v>0</v>
      </c>
      <c r="F143" s="227">
        <v>0</v>
      </c>
      <c r="G143" s="227">
        <v>0</v>
      </c>
      <c r="H143" s="231">
        <f>SUM(B143:G143)</f>
        <v>16028</v>
      </c>
    </row>
    <row r="144" spans="1:8">
      <c r="A144" s="10" t="s">
        <v>90</v>
      </c>
      <c r="B144" s="227">
        <f>B545*'94A'!$B$17</f>
        <v>5835</v>
      </c>
      <c r="C144" s="227">
        <f>C545*'94A'!$C$17</f>
        <v>0</v>
      </c>
      <c r="D144" s="227">
        <f>D545*'94A'!$D$17</f>
        <v>0</v>
      </c>
      <c r="E144" s="227">
        <f>E545*'94A'!$E$17</f>
        <v>0</v>
      </c>
      <c r="F144" s="227">
        <v>0</v>
      </c>
      <c r="G144" s="227">
        <v>0</v>
      </c>
      <c r="H144" s="231">
        <f>SUM(B144:G144)</f>
        <v>5835</v>
      </c>
    </row>
    <row r="145" spans="1:8">
      <c r="A145" s="10" t="s">
        <v>89</v>
      </c>
      <c r="B145" s="227">
        <f>B546*'94A'!$B$18</f>
        <v>0</v>
      </c>
      <c r="C145" s="227">
        <f>C546*'94A'!$C$18</f>
        <v>0</v>
      </c>
      <c r="D145" s="227">
        <f>D546*'94A'!$D$18</f>
        <v>0</v>
      </c>
      <c r="E145" s="227">
        <f>E546*'94A'!$E$18</f>
        <v>0</v>
      </c>
      <c r="F145" s="227">
        <v>0</v>
      </c>
      <c r="G145" s="227">
        <v>0</v>
      </c>
      <c r="H145" s="231">
        <f>SUM(B145:G145)</f>
        <v>0</v>
      </c>
    </row>
    <row r="146" spans="1:8">
      <c r="A146" s="10" t="s">
        <v>88</v>
      </c>
      <c r="B146" s="227">
        <f>B547*'94A'!$B$19</f>
        <v>0</v>
      </c>
      <c r="C146" s="227">
        <f>C547*'94A'!$C$19</f>
        <v>0</v>
      </c>
      <c r="D146" s="227">
        <f>D547*'94A'!$D$19</f>
        <v>0</v>
      </c>
      <c r="E146" s="227">
        <f>E547*'94A'!$E$19</f>
        <v>46</v>
      </c>
      <c r="F146" s="227">
        <v>0</v>
      </c>
      <c r="G146" s="227">
        <v>0</v>
      </c>
      <c r="H146" s="231">
        <f>SUM(B146:G146)</f>
        <v>46</v>
      </c>
    </row>
    <row r="147" spans="1:8">
      <c r="A147" s="10" t="s">
        <v>101</v>
      </c>
      <c r="B147" s="227">
        <f>B548*'94A'!$B$20</f>
        <v>0</v>
      </c>
      <c r="C147" s="227">
        <f>C548*'94A'!$C$20</f>
        <v>0</v>
      </c>
      <c r="D147" s="227">
        <f>D548*'94A'!$D$20</f>
        <v>0</v>
      </c>
      <c r="E147" s="227">
        <f>E548*'94A'!$E$20</f>
        <v>0</v>
      </c>
      <c r="F147" s="227">
        <v>0</v>
      </c>
      <c r="G147" s="227">
        <v>0</v>
      </c>
      <c r="H147" s="231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259">
        <f t="shared" ref="B149:H149" si="7">SUM(B134:B148)</f>
        <v>48180</v>
      </c>
      <c r="C149" s="259">
        <f t="shared" si="7"/>
        <v>20633</v>
      </c>
      <c r="D149" s="259">
        <f t="shared" si="7"/>
        <v>10596</v>
      </c>
      <c r="E149" s="259">
        <f t="shared" si="7"/>
        <v>46</v>
      </c>
      <c r="F149" s="259">
        <f t="shared" si="7"/>
        <v>0</v>
      </c>
      <c r="G149" s="259">
        <f t="shared" si="7"/>
        <v>0</v>
      </c>
      <c r="H149" s="259">
        <f t="shared" si="7"/>
        <v>79455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227">
        <f>B553*'94A'!$B$7</f>
        <v>38855</v>
      </c>
      <c r="C152" s="227">
        <f>C553*'94A'!$C$7</f>
        <v>0</v>
      </c>
      <c r="D152" s="227">
        <f>D553*'94A'!$D$7</f>
        <v>0</v>
      </c>
      <c r="E152" s="227">
        <f>E553*'94A'!$E$7</f>
        <v>0</v>
      </c>
      <c r="F152" s="227">
        <v>0</v>
      </c>
      <c r="G152" s="227">
        <v>0</v>
      </c>
      <c r="H152" s="231">
        <f>SUM(B152:G152)</f>
        <v>38855</v>
      </c>
    </row>
    <row r="153" spans="1:8">
      <c r="A153" s="10" t="s">
        <v>99</v>
      </c>
      <c r="B153" s="227">
        <f>B554*'94A'!$B$8</f>
        <v>21497</v>
      </c>
      <c r="C153" s="227">
        <f>C554*'94A'!$C$8</f>
        <v>0</v>
      </c>
      <c r="D153" s="227">
        <f>D554*'94A'!$D$8</f>
        <v>0</v>
      </c>
      <c r="E153" s="227">
        <f>E554*'94A'!$E$8</f>
        <v>0</v>
      </c>
      <c r="F153" s="227">
        <v>0</v>
      </c>
      <c r="G153" s="227">
        <v>0</v>
      </c>
      <c r="H153" s="231">
        <f>SUM(B153:G153)</f>
        <v>21497</v>
      </c>
    </row>
    <row r="154" spans="1:8">
      <c r="A154" s="10" t="s">
        <v>98</v>
      </c>
      <c r="B154" s="227">
        <f>B555*'94A'!$B$9</f>
        <v>20198</v>
      </c>
      <c r="C154" s="227">
        <f>C555*'94A'!$C$9</f>
        <v>0</v>
      </c>
      <c r="D154" s="227">
        <f>D555*'94A'!$D$9</f>
        <v>0</v>
      </c>
      <c r="E154" s="227">
        <f>E555*'94A'!$E$9</f>
        <v>0</v>
      </c>
      <c r="F154" s="227">
        <v>0</v>
      </c>
      <c r="G154" s="227">
        <v>0</v>
      </c>
      <c r="H154" s="231">
        <f>SUM(B154:G154)</f>
        <v>20198</v>
      </c>
    </row>
    <row r="155" spans="1:8">
      <c r="A155" s="10" t="s">
        <v>97</v>
      </c>
      <c r="B155" s="227">
        <f>B556*'94A'!$B$10</f>
        <v>0</v>
      </c>
      <c r="C155" s="227">
        <f>C556*'94A'!$C$10</f>
        <v>1434</v>
      </c>
      <c r="D155" s="227">
        <f>D556*'94A'!$D$10</f>
        <v>3091</v>
      </c>
      <c r="E155" s="227">
        <f>E556*'94A'!$E$10</f>
        <v>0</v>
      </c>
      <c r="F155" s="227">
        <v>0</v>
      </c>
      <c r="G155" s="227">
        <v>0</v>
      </c>
      <c r="H155" s="231">
        <f>SUM(B155:G155)</f>
        <v>4525</v>
      </c>
    </row>
    <row r="156" spans="1:8">
      <c r="A156" s="10" t="s">
        <v>96</v>
      </c>
      <c r="B156" s="227">
        <f>B557*'94A'!$B$11</f>
        <v>0</v>
      </c>
      <c r="C156" s="227">
        <f>C557*'94A'!$C$11</f>
        <v>20286</v>
      </c>
      <c r="D156" s="227">
        <f>D557*'94A'!$D$11</f>
        <v>0</v>
      </c>
      <c r="E156" s="227">
        <f>E557*'94A'!$E$11</f>
        <v>0</v>
      </c>
      <c r="F156" s="227">
        <v>0</v>
      </c>
      <c r="G156" s="227">
        <v>0</v>
      </c>
      <c r="H156" s="231">
        <f>SUM(B156:G156)</f>
        <v>20286</v>
      </c>
    </row>
    <row r="157" spans="1:8">
      <c r="A157" s="10" t="s">
        <v>95</v>
      </c>
      <c r="B157" s="227">
        <f>B558*'94A'!$B$12</f>
        <v>0</v>
      </c>
      <c r="C157" s="227">
        <f>C558*'94A'!$C$12</f>
        <v>8881</v>
      </c>
      <c r="D157" s="227">
        <f>D558*'94A'!$D$12</f>
        <v>0</v>
      </c>
      <c r="E157" s="227">
        <f>E558*'94A'!$E$12</f>
        <v>0</v>
      </c>
      <c r="F157" s="227">
        <v>0</v>
      </c>
      <c r="G157" s="227">
        <v>0</v>
      </c>
      <c r="H157" s="231">
        <f>SUM(B157:G157)</f>
        <v>8881</v>
      </c>
    </row>
    <row r="158" spans="1:8">
      <c r="A158" s="10" t="s">
        <v>94</v>
      </c>
      <c r="B158" s="227">
        <f>B559*'94A'!$B$13</f>
        <v>0</v>
      </c>
      <c r="C158" s="227">
        <f>C559*'94A'!$C$13</f>
        <v>202</v>
      </c>
      <c r="D158" s="227">
        <f>D559*'94A'!$D$13</f>
        <v>234</v>
      </c>
      <c r="E158" s="227">
        <f>E559*'94A'!$E$13</f>
        <v>0</v>
      </c>
      <c r="F158" s="227">
        <v>0</v>
      </c>
      <c r="G158" s="227">
        <v>0</v>
      </c>
      <c r="H158" s="231">
        <f>SUM(B158:G158)</f>
        <v>436</v>
      </c>
    </row>
    <row r="159" spans="1:8">
      <c r="A159" s="10" t="s">
        <v>93</v>
      </c>
      <c r="B159" s="227">
        <f>B560*'94A'!$B$14</f>
        <v>0</v>
      </c>
      <c r="C159" s="227">
        <f>C560*'94A'!$C$14</f>
        <v>1295</v>
      </c>
      <c r="D159" s="227">
        <f>D560*'94A'!$D$14</f>
        <v>1503</v>
      </c>
      <c r="E159" s="227">
        <f>E560*'94A'!$E$14</f>
        <v>0</v>
      </c>
      <c r="F159" s="227">
        <v>0</v>
      </c>
      <c r="G159" s="227">
        <v>0</v>
      </c>
      <c r="H159" s="231">
        <f>SUM(B159:G159)</f>
        <v>2798</v>
      </c>
    </row>
    <row r="160" spans="1:8">
      <c r="A160" s="10" t="s">
        <v>92</v>
      </c>
      <c r="B160" s="227">
        <f>B561*'94A'!$B$15</f>
        <v>22307</v>
      </c>
      <c r="C160" s="227">
        <f>C561*'94A'!$C$15</f>
        <v>0</v>
      </c>
      <c r="D160" s="227">
        <f>D561*'94A'!$D$15</f>
        <v>0</v>
      </c>
      <c r="E160" s="227">
        <f>E561*'94A'!$E$15</f>
        <v>0</v>
      </c>
      <c r="F160" s="227">
        <v>0</v>
      </c>
      <c r="G160" s="227">
        <v>0</v>
      </c>
      <c r="H160" s="231">
        <f>SUM(B160:G160)</f>
        <v>22307</v>
      </c>
    </row>
    <row r="161" spans="1:8">
      <c r="A161" s="10" t="s">
        <v>91</v>
      </c>
      <c r="B161" s="227">
        <f>B562*'94A'!$B$16</f>
        <v>0</v>
      </c>
      <c r="C161" s="227">
        <f>C562*'94A'!$C$16</f>
        <v>18020</v>
      </c>
      <c r="D161" s="227">
        <f>D562*'94A'!$D$16</f>
        <v>20912</v>
      </c>
      <c r="E161" s="227">
        <f>E562*'94A'!$E$16</f>
        <v>0</v>
      </c>
      <c r="F161" s="227">
        <v>0</v>
      </c>
      <c r="G161" s="227">
        <v>0</v>
      </c>
      <c r="H161" s="231">
        <f>SUM(B161:G161)</f>
        <v>38932</v>
      </c>
    </row>
    <row r="162" spans="1:8">
      <c r="A162" s="10" t="s">
        <v>90</v>
      </c>
      <c r="B162" s="227">
        <f>B563*'94A'!$B$17</f>
        <v>14174</v>
      </c>
      <c r="C162" s="227">
        <f>C563*'94A'!$C$17</f>
        <v>0</v>
      </c>
      <c r="D162" s="227">
        <f>D563*'94A'!$D$17</f>
        <v>0</v>
      </c>
      <c r="E162" s="227">
        <f>E563*'94A'!$E$17</f>
        <v>0</v>
      </c>
      <c r="F162" s="227">
        <v>0</v>
      </c>
      <c r="G162" s="227">
        <v>0</v>
      </c>
      <c r="H162" s="231">
        <f>SUM(B162:G162)</f>
        <v>14174</v>
      </c>
    </row>
    <row r="163" spans="1:8">
      <c r="A163" s="10" t="s">
        <v>89</v>
      </c>
      <c r="B163" s="227">
        <f>B564*'94A'!$B$18</f>
        <v>0</v>
      </c>
      <c r="C163" s="227">
        <f>C564*'94A'!$C$18</f>
        <v>0</v>
      </c>
      <c r="D163" s="227">
        <f>D564*'94A'!$D$18</f>
        <v>0</v>
      </c>
      <c r="E163" s="227">
        <f>E564*'94A'!$E$18</f>
        <v>0</v>
      </c>
      <c r="F163" s="227">
        <v>0</v>
      </c>
      <c r="G163" s="227">
        <v>0</v>
      </c>
      <c r="H163" s="231">
        <f>SUM(B163:G163)</f>
        <v>0</v>
      </c>
    </row>
    <row r="164" spans="1:8">
      <c r="A164" s="10" t="s">
        <v>88</v>
      </c>
      <c r="B164" s="227">
        <f>B565*'94A'!$B$19</f>
        <v>0</v>
      </c>
      <c r="C164" s="227">
        <f>C565*'94A'!$C$19</f>
        <v>0</v>
      </c>
      <c r="D164" s="227">
        <f>D565*'94A'!$D$19</f>
        <v>0</v>
      </c>
      <c r="E164" s="227">
        <f>E565*'94A'!$E$19</f>
        <v>46</v>
      </c>
      <c r="F164" s="227">
        <v>0</v>
      </c>
      <c r="G164" s="227">
        <v>0</v>
      </c>
      <c r="H164" s="231">
        <f>SUM(B164:G164)</f>
        <v>46</v>
      </c>
    </row>
    <row r="165" spans="1:8">
      <c r="A165" s="10" t="s">
        <v>87</v>
      </c>
      <c r="B165" s="227">
        <f>B566*'94A'!$B$20</f>
        <v>0</v>
      </c>
      <c r="C165" s="227">
        <f>C566*'94A'!$C$20</f>
        <v>0</v>
      </c>
      <c r="D165" s="227">
        <f>D566*'94A'!$D$20</f>
        <v>0</v>
      </c>
      <c r="E165" s="227">
        <f>E566*'94A'!$E$20</f>
        <v>0</v>
      </c>
      <c r="F165" s="227">
        <v>0</v>
      </c>
      <c r="G165" s="227">
        <v>0</v>
      </c>
      <c r="H165" s="231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259">
        <f t="shared" ref="B167:H167" si="8">SUM(B152:B166)</f>
        <v>117031</v>
      </c>
      <c r="C167" s="259">
        <f t="shared" si="8"/>
        <v>50118</v>
      </c>
      <c r="D167" s="259">
        <f t="shared" si="8"/>
        <v>25740</v>
      </c>
      <c r="E167" s="259">
        <f t="shared" si="8"/>
        <v>46</v>
      </c>
      <c r="F167" s="259">
        <f t="shared" si="8"/>
        <v>0</v>
      </c>
      <c r="G167" s="259">
        <f t="shared" si="8"/>
        <v>0</v>
      </c>
      <c r="H167" s="259">
        <f t="shared" si="8"/>
        <v>192935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227">
        <f>B571*'94A'!$B$7</f>
        <v>33940</v>
      </c>
      <c r="C170" s="227">
        <f>C571*'94A'!$C$7</f>
        <v>0</v>
      </c>
      <c r="D170" s="227">
        <f>D571*'94A'!$D$7</f>
        <v>0</v>
      </c>
      <c r="E170" s="227">
        <f>E571*'94A'!$E$7</f>
        <v>0</v>
      </c>
      <c r="F170" s="227">
        <v>0</v>
      </c>
      <c r="G170" s="227">
        <v>0</v>
      </c>
      <c r="H170" s="231">
        <f>SUM(B170:G170)</f>
        <v>33940</v>
      </c>
    </row>
    <row r="171" spans="1:8">
      <c r="A171" s="10" t="s">
        <v>99</v>
      </c>
      <c r="B171" s="227">
        <f>B572*'94A'!$B$8</f>
        <v>18777.000000000731</v>
      </c>
      <c r="C171" s="227">
        <f>C572*'94A'!$C$8</f>
        <v>0</v>
      </c>
      <c r="D171" s="227">
        <f>D572*'94A'!$D$8</f>
        <v>0</v>
      </c>
      <c r="E171" s="227">
        <f>E572*'94A'!$E$8</f>
        <v>0</v>
      </c>
      <c r="F171" s="227">
        <v>0</v>
      </c>
      <c r="G171" s="227">
        <v>0</v>
      </c>
      <c r="H171" s="231">
        <f>SUM(B171:G171)</f>
        <v>18777.000000000731</v>
      </c>
    </row>
    <row r="172" spans="1:8">
      <c r="A172" s="10" t="s">
        <v>98</v>
      </c>
      <c r="B172" s="227">
        <f>B573*'94A'!$B$9</f>
        <v>17643</v>
      </c>
      <c r="C172" s="227">
        <f>C573*'94A'!$C$9</f>
        <v>0</v>
      </c>
      <c r="D172" s="227">
        <f>D573*'94A'!$D$9</f>
        <v>0</v>
      </c>
      <c r="E172" s="227">
        <f>E573*'94A'!$E$9</f>
        <v>0</v>
      </c>
      <c r="F172" s="227">
        <v>0</v>
      </c>
      <c r="G172" s="227">
        <v>0</v>
      </c>
      <c r="H172" s="231">
        <f>SUM(B172:G172)</f>
        <v>17643</v>
      </c>
    </row>
    <row r="173" spans="1:8">
      <c r="A173" s="10" t="s">
        <v>97</v>
      </c>
      <c r="B173" s="227">
        <f>B574*'94A'!$B$10</f>
        <v>0</v>
      </c>
      <c r="C173" s="227">
        <f>C574*'94A'!$C$10</f>
        <v>1253</v>
      </c>
      <c r="D173" s="227">
        <f>D574*'94A'!$D$10</f>
        <v>2700</v>
      </c>
      <c r="E173" s="227">
        <f>E574*'94A'!$E$10</f>
        <v>0</v>
      </c>
      <c r="F173" s="227">
        <v>0</v>
      </c>
      <c r="G173" s="227">
        <v>0</v>
      </c>
      <c r="H173" s="231">
        <f>SUM(B173:G173)</f>
        <v>3953</v>
      </c>
    </row>
    <row r="174" spans="1:8">
      <c r="A174" s="10" t="s">
        <v>96</v>
      </c>
      <c r="B174" s="227">
        <f>B575*'94A'!$B$11</f>
        <v>0</v>
      </c>
      <c r="C174" s="227">
        <f>C575*'94A'!$C$11</f>
        <v>17720</v>
      </c>
      <c r="D174" s="227">
        <f>D575*'94A'!$D$11</f>
        <v>0</v>
      </c>
      <c r="E174" s="227">
        <f>E575*'94A'!$E$11</f>
        <v>0</v>
      </c>
      <c r="F174" s="227">
        <v>0</v>
      </c>
      <c r="G174" s="227">
        <v>0</v>
      </c>
      <c r="H174" s="231">
        <f>SUM(B174:G174)</f>
        <v>17720</v>
      </c>
    </row>
    <row r="175" spans="1:8">
      <c r="A175" s="10" t="s">
        <v>95</v>
      </c>
      <c r="B175" s="227">
        <f>B576*'94A'!$B$12</f>
        <v>0</v>
      </c>
      <c r="C175" s="227">
        <f>C576*'94A'!$C$12</f>
        <v>7757.9999999999991</v>
      </c>
      <c r="D175" s="227">
        <f>D576*'94A'!$D$12</f>
        <v>0</v>
      </c>
      <c r="E175" s="227">
        <f>E576*'94A'!$E$12</f>
        <v>0</v>
      </c>
      <c r="F175" s="227">
        <v>0</v>
      </c>
      <c r="G175" s="227">
        <v>0</v>
      </c>
      <c r="H175" s="231">
        <f>SUM(B175:G175)</f>
        <v>7757.9999999999991</v>
      </c>
    </row>
    <row r="176" spans="1:8">
      <c r="A176" s="10" t="s">
        <v>94</v>
      </c>
      <c r="B176" s="227">
        <f>B577*'94A'!$B$13</f>
        <v>0</v>
      </c>
      <c r="C176" s="227">
        <f>C577*'94A'!$C$13</f>
        <v>176</v>
      </c>
      <c r="D176" s="227">
        <f>D577*'94A'!$D$13</f>
        <v>205</v>
      </c>
      <c r="E176" s="227">
        <f>E577*'94A'!$E$13</f>
        <v>0</v>
      </c>
      <c r="F176" s="227">
        <v>0</v>
      </c>
      <c r="G176" s="227">
        <v>0</v>
      </c>
      <c r="H176" s="231">
        <f>SUM(B176:G176)</f>
        <v>381</v>
      </c>
    </row>
    <row r="177" spans="1:8">
      <c r="A177" s="10" t="s">
        <v>93</v>
      </c>
      <c r="B177" s="227">
        <f>B578*'94A'!$B$14</f>
        <v>0</v>
      </c>
      <c r="C177" s="227">
        <f>C578*'94A'!$C$14</f>
        <v>1131</v>
      </c>
      <c r="D177" s="227">
        <f>D578*'94A'!$D$14</f>
        <v>1313</v>
      </c>
      <c r="E177" s="227">
        <f>E578*'94A'!$E$14</f>
        <v>0</v>
      </c>
      <c r="F177" s="227">
        <v>0</v>
      </c>
      <c r="G177" s="227">
        <v>0</v>
      </c>
      <c r="H177" s="231">
        <f>SUM(B177:G177)</f>
        <v>2444</v>
      </c>
    </row>
    <row r="178" spans="1:8">
      <c r="A178" s="10" t="s">
        <v>92</v>
      </c>
      <c r="B178" s="227">
        <f>B579*'94A'!$B$15</f>
        <v>19485</v>
      </c>
      <c r="C178" s="227">
        <f>C579*'94A'!$C$15</f>
        <v>0</v>
      </c>
      <c r="D178" s="227">
        <f>D579*'94A'!$D$15</f>
        <v>0</v>
      </c>
      <c r="E178" s="227">
        <f>E579*'94A'!$E$15</f>
        <v>0</v>
      </c>
      <c r="F178" s="227">
        <v>0</v>
      </c>
      <c r="G178" s="227">
        <v>0</v>
      </c>
      <c r="H178" s="231">
        <f>SUM(B178:G178)</f>
        <v>19485</v>
      </c>
    </row>
    <row r="179" spans="1:8">
      <c r="A179" s="10" t="s">
        <v>91</v>
      </c>
      <c r="B179" s="227">
        <f>B580*'94A'!$B$16</f>
        <v>0</v>
      </c>
      <c r="C179" s="227">
        <f>C580*'94A'!$C$16</f>
        <v>15740.063660570069</v>
      </c>
      <c r="D179" s="227">
        <f>D580*'94A'!$D$16</f>
        <v>18266</v>
      </c>
      <c r="E179" s="227">
        <f>E580*'94A'!$E$16</f>
        <v>0</v>
      </c>
      <c r="F179" s="227">
        <v>0</v>
      </c>
      <c r="G179" s="227">
        <v>0</v>
      </c>
      <c r="H179" s="231">
        <f>SUM(B179:G179)</f>
        <v>34006.063660570071</v>
      </c>
    </row>
    <row r="180" spans="1:8">
      <c r="A180" s="10" t="s">
        <v>90</v>
      </c>
      <c r="B180" s="227">
        <f>B581*'94A'!$B$17</f>
        <v>12381</v>
      </c>
      <c r="C180" s="227">
        <f>C581*'94A'!$C$17</f>
        <v>0</v>
      </c>
      <c r="D180" s="227">
        <f>D581*'94A'!$D$17</f>
        <v>0</v>
      </c>
      <c r="E180" s="227">
        <f>E581*'94A'!$E$17</f>
        <v>0</v>
      </c>
      <c r="F180" s="227">
        <v>0</v>
      </c>
      <c r="G180" s="227">
        <v>0</v>
      </c>
      <c r="H180" s="231">
        <f>SUM(B180:G180)</f>
        <v>12381</v>
      </c>
    </row>
    <row r="181" spans="1:8">
      <c r="A181" s="10" t="s">
        <v>89</v>
      </c>
      <c r="B181" s="227">
        <f>B582*'94A'!$B$18</f>
        <v>0</v>
      </c>
      <c r="C181" s="227">
        <f>C582*'94A'!$C$18</f>
        <v>0</v>
      </c>
      <c r="D181" s="227">
        <f>D582*'94A'!$D$18</f>
        <v>0</v>
      </c>
      <c r="E181" s="227">
        <f>E582*'94A'!$E$18</f>
        <v>0</v>
      </c>
      <c r="F181" s="227">
        <v>0</v>
      </c>
      <c r="G181" s="227">
        <v>0</v>
      </c>
      <c r="H181" s="231">
        <f>SUM(B181:G181)</f>
        <v>0</v>
      </c>
    </row>
    <row r="182" spans="1:8">
      <c r="A182" s="10" t="s">
        <v>88</v>
      </c>
      <c r="B182" s="227">
        <f>B583*'94A'!$B$19</f>
        <v>0</v>
      </c>
      <c r="C182" s="227">
        <f>C583*'94A'!$C$19</f>
        <v>0</v>
      </c>
      <c r="D182" s="227">
        <f>D583*'94A'!$D$19</f>
        <v>0</v>
      </c>
      <c r="E182" s="227">
        <f>E583*'94A'!$E$19</f>
        <v>46</v>
      </c>
      <c r="F182" s="227">
        <v>0</v>
      </c>
      <c r="G182" s="227">
        <v>0</v>
      </c>
      <c r="H182" s="231">
        <f>SUM(B182:G182)</f>
        <v>46</v>
      </c>
    </row>
    <row r="183" spans="1:8">
      <c r="A183" s="10" t="s">
        <v>101</v>
      </c>
      <c r="B183" s="227">
        <f>B584*'94A'!$B$20</f>
        <v>0</v>
      </c>
      <c r="C183" s="227">
        <f>C584*'94A'!$C$20</f>
        <v>0</v>
      </c>
      <c r="D183" s="227">
        <f>D584*'94A'!$D$20</f>
        <v>0</v>
      </c>
      <c r="E183" s="227">
        <f>E584*'94A'!$E$20</f>
        <v>0</v>
      </c>
      <c r="F183" s="227">
        <v>0</v>
      </c>
      <c r="G183" s="227">
        <v>0</v>
      </c>
      <c r="H183" s="231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259">
        <f t="shared" ref="B185:H185" si="9">SUM(B170:B184)</f>
        <v>102226.00000000073</v>
      </c>
      <c r="C185" s="259">
        <f t="shared" si="9"/>
        <v>43778.063660570071</v>
      </c>
      <c r="D185" s="259">
        <f t="shared" si="9"/>
        <v>22484</v>
      </c>
      <c r="E185" s="259">
        <f t="shared" si="9"/>
        <v>46</v>
      </c>
      <c r="F185" s="259">
        <f t="shared" si="9"/>
        <v>0</v>
      </c>
      <c r="G185" s="259">
        <f t="shared" si="9"/>
        <v>0</v>
      </c>
      <c r="H185" s="259">
        <f t="shared" si="9"/>
        <v>168534.0636605708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227">
        <f>B589*'94A'!$B$7</f>
        <v>2782</v>
      </c>
      <c r="C188" s="227">
        <f>C589*'94A'!$C$7</f>
        <v>0</v>
      </c>
      <c r="D188" s="227">
        <f>D589*'94A'!$D$7</f>
        <v>0</v>
      </c>
      <c r="E188" s="227">
        <f>E589*'94A'!$E$7</f>
        <v>0</v>
      </c>
      <c r="F188" s="227">
        <v>0</v>
      </c>
      <c r="G188" s="227">
        <v>0</v>
      </c>
      <c r="H188" s="231">
        <f>SUM(B188:G188)</f>
        <v>2782</v>
      </c>
    </row>
    <row r="189" spans="1:8">
      <c r="A189" s="10" t="s">
        <v>99</v>
      </c>
      <c r="B189" s="227">
        <f>B590*'94A'!$B$8</f>
        <v>1539</v>
      </c>
      <c r="C189" s="227">
        <f>C590*'94A'!$C$8</f>
        <v>0</v>
      </c>
      <c r="D189" s="227">
        <f>D590*'94A'!$D$8</f>
        <v>0</v>
      </c>
      <c r="E189" s="227">
        <f>E590*'94A'!$E$8</f>
        <v>0</v>
      </c>
      <c r="F189" s="227">
        <v>0</v>
      </c>
      <c r="G189" s="227">
        <v>0</v>
      </c>
      <c r="H189" s="231">
        <f>SUM(B189:G189)</f>
        <v>1539</v>
      </c>
    </row>
    <row r="190" spans="1:8">
      <c r="A190" s="10" t="s">
        <v>98</v>
      </c>
      <c r="B190" s="227">
        <f>B591*'94A'!$B$9</f>
        <v>1446</v>
      </c>
      <c r="C190" s="227">
        <f>C591*'94A'!$C$9</f>
        <v>0</v>
      </c>
      <c r="D190" s="227">
        <f>D591*'94A'!$D$9</f>
        <v>0</v>
      </c>
      <c r="E190" s="227">
        <f>E591*'94A'!$E$9</f>
        <v>0</v>
      </c>
      <c r="F190" s="227">
        <v>0</v>
      </c>
      <c r="G190" s="227">
        <v>0</v>
      </c>
      <c r="H190" s="231">
        <f>SUM(B190:G190)</f>
        <v>1446</v>
      </c>
    </row>
    <row r="191" spans="1:8">
      <c r="A191" s="10" t="s">
        <v>97</v>
      </c>
      <c r="B191" s="227">
        <f>B592*'94A'!$B$10</f>
        <v>0</v>
      </c>
      <c r="C191" s="227">
        <f>C592*'94A'!$C$10</f>
        <v>4</v>
      </c>
      <c r="D191" s="227">
        <f>D592*'94A'!$D$10</f>
        <v>17</v>
      </c>
      <c r="E191" s="227">
        <f>E592*'94A'!$E$10</f>
        <v>0</v>
      </c>
      <c r="F191" s="227">
        <v>0</v>
      </c>
      <c r="G191" s="227">
        <v>0</v>
      </c>
      <c r="H191" s="231">
        <f>SUM(B191:G191)</f>
        <v>21</v>
      </c>
    </row>
    <row r="192" spans="1:8">
      <c r="A192" s="10" t="s">
        <v>96</v>
      </c>
      <c r="B192" s="227">
        <f>B593*'94A'!$B$11</f>
        <v>0</v>
      </c>
      <c r="C192" s="227">
        <f>C593*'94A'!$C$11</f>
        <v>58.000000000000007</v>
      </c>
      <c r="D192" s="227">
        <f>D593*'94A'!$D$11</f>
        <v>0</v>
      </c>
      <c r="E192" s="227">
        <f>E593*'94A'!$E$11</f>
        <v>0</v>
      </c>
      <c r="F192" s="227">
        <v>0</v>
      </c>
      <c r="G192" s="227">
        <v>0</v>
      </c>
      <c r="H192" s="231">
        <f>SUM(B192:G192)</f>
        <v>58.000000000000007</v>
      </c>
    </row>
    <row r="193" spans="1:8">
      <c r="A193" s="10" t="s">
        <v>95</v>
      </c>
      <c r="B193" s="227">
        <f>B594*'94A'!$B$12</f>
        <v>0</v>
      </c>
      <c r="C193" s="227">
        <f>C594*'94A'!$C$12</f>
        <v>26</v>
      </c>
      <c r="D193" s="227">
        <f>D594*'94A'!$D$12</f>
        <v>0</v>
      </c>
      <c r="E193" s="227">
        <f>E594*'94A'!$E$12</f>
        <v>0</v>
      </c>
      <c r="F193" s="227">
        <v>0</v>
      </c>
      <c r="G193" s="227">
        <v>0</v>
      </c>
      <c r="H193" s="231">
        <f>SUM(B193:G193)</f>
        <v>26</v>
      </c>
    </row>
    <row r="194" spans="1:8">
      <c r="A194" s="10" t="s">
        <v>94</v>
      </c>
      <c r="B194" s="227">
        <f>B595*'94A'!$B$13</f>
        <v>0</v>
      </c>
      <c r="C194" s="227">
        <f>C595*'94A'!$C$13</f>
        <v>1</v>
      </c>
      <c r="D194" s="227">
        <f>D595*'94A'!$D$13</f>
        <v>1</v>
      </c>
      <c r="E194" s="227">
        <f>E595*'94A'!$E$13</f>
        <v>0</v>
      </c>
      <c r="F194" s="227">
        <v>0</v>
      </c>
      <c r="G194" s="227">
        <v>0</v>
      </c>
      <c r="H194" s="231">
        <f>SUM(B194:G194)</f>
        <v>2</v>
      </c>
    </row>
    <row r="195" spans="1:8">
      <c r="A195" s="10" t="s">
        <v>93</v>
      </c>
      <c r="B195" s="227">
        <f>B596*'94A'!$B$14</f>
        <v>0</v>
      </c>
      <c r="C195" s="227">
        <f>C596*'94A'!$C$14</f>
        <v>4</v>
      </c>
      <c r="D195" s="227">
        <f>D596*'94A'!$D$14</f>
        <v>8</v>
      </c>
      <c r="E195" s="227">
        <f>E596*'94A'!$E$14</f>
        <v>0</v>
      </c>
      <c r="F195" s="227">
        <v>0</v>
      </c>
      <c r="G195" s="227">
        <v>0</v>
      </c>
      <c r="H195" s="231">
        <f>SUM(B195:G195)</f>
        <v>12</v>
      </c>
    </row>
    <row r="196" spans="1:8">
      <c r="A196" s="10" t="s">
        <v>92</v>
      </c>
      <c r="B196" s="227">
        <f>B597*'94A'!$B$15</f>
        <v>1597</v>
      </c>
      <c r="C196" s="227">
        <f>C597*'94A'!$C$15</f>
        <v>0</v>
      </c>
      <c r="D196" s="227">
        <f>D597*'94A'!$D$15</f>
        <v>0</v>
      </c>
      <c r="E196" s="227">
        <f>E597*'94A'!$E$15</f>
        <v>0</v>
      </c>
      <c r="F196" s="227">
        <v>0</v>
      </c>
      <c r="G196" s="227">
        <v>0</v>
      </c>
      <c r="H196" s="231">
        <f>SUM(B196:G196)</f>
        <v>1597</v>
      </c>
    </row>
    <row r="197" spans="1:8">
      <c r="A197" s="10" t="s">
        <v>91</v>
      </c>
      <c r="B197" s="227">
        <f>B598*'94A'!$B$16</f>
        <v>0</v>
      </c>
      <c r="C197" s="227">
        <f>C598*'94A'!$C$16</f>
        <v>52</v>
      </c>
      <c r="D197" s="227">
        <f>D598*'94A'!$D$16</f>
        <v>114</v>
      </c>
      <c r="E197" s="227">
        <f>E598*'94A'!$E$16</f>
        <v>0</v>
      </c>
      <c r="F197" s="227">
        <v>0</v>
      </c>
      <c r="G197" s="227">
        <v>0</v>
      </c>
      <c r="H197" s="231">
        <f>SUM(B197:G197)</f>
        <v>166</v>
      </c>
    </row>
    <row r="198" spans="1:8">
      <c r="A198" s="10" t="s">
        <v>90</v>
      </c>
      <c r="B198" s="227">
        <f>B599*'94A'!$B$17</f>
        <v>1015</v>
      </c>
      <c r="C198" s="227">
        <f>C599*'94A'!$C$17</f>
        <v>0</v>
      </c>
      <c r="D198" s="227">
        <f>D599*'94A'!$D$17</f>
        <v>0</v>
      </c>
      <c r="E198" s="227">
        <f>E599*'94A'!$E$17</f>
        <v>0</v>
      </c>
      <c r="F198" s="227">
        <v>0</v>
      </c>
      <c r="G198" s="227">
        <v>0</v>
      </c>
      <c r="H198" s="231">
        <f>SUM(B198:G198)</f>
        <v>1015</v>
      </c>
    </row>
    <row r="199" spans="1:8">
      <c r="A199" s="10" t="s">
        <v>89</v>
      </c>
      <c r="B199" s="227">
        <f>B600*'94A'!$B$18</f>
        <v>0</v>
      </c>
      <c r="C199" s="227">
        <f>C600*'94A'!$C$18</f>
        <v>0</v>
      </c>
      <c r="D199" s="227">
        <f>D600*'94A'!$D$18</f>
        <v>0</v>
      </c>
      <c r="E199" s="227">
        <f>E600*'94A'!$E$18</f>
        <v>0</v>
      </c>
      <c r="F199" s="227">
        <v>0</v>
      </c>
      <c r="G199" s="227">
        <v>0</v>
      </c>
      <c r="H199" s="231">
        <f>SUM(B199:G199)</f>
        <v>0</v>
      </c>
    </row>
    <row r="200" spans="1:8">
      <c r="A200" s="10" t="s">
        <v>88</v>
      </c>
      <c r="B200" s="227">
        <f>B601*'94A'!$B$19</f>
        <v>0</v>
      </c>
      <c r="C200" s="227">
        <f>C601*'94A'!$C$19</f>
        <v>0</v>
      </c>
      <c r="D200" s="227">
        <f>D601*'94A'!$D$19</f>
        <v>0</v>
      </c>
      <c r="E200" s="227">
        <f>E601*'94A'!$E$19</f>
        <v>46</v>
      </c>
      <c r="F200" s="227">
        <v>0</v>
      </c>
      <c r="G200" s="227">
        <v>0</v>
      </c>
      <c r="H200" s="231">
        <f>SUM(B200:G200)</f>
        <v>46</v>
      </c>
    </row>
    <row r="201" spans="1:8">
      <c r="A201" s="14" t="s">
        <v>87</v>
      </c>
      <c r="B201" s="227">
        <f>B602*'94A'!$B$20</f>
        <v>0</v>
      </c>
      <c r="C201" s="227">
        <f>C602*'94A'!$C$20</f>
        <v>0</v>
      </c>
      <c r="D201" s="227">
        <f>D602*'94A'!$D$20</f>
        <v>0</v>
      </c>
      <c r="E201" s="227">
        <f>E602*'94A'!$E$20</f>
        <v>0</v>
      </c>
      <c r="F201" s="227">
        <v>0</v>
      </c>
      <c r="G201" s="227">
        <v>0</v>
      </c>
      <c r="H201" s="231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259">
        <f t="shared" ref="B203:H203" si="10">SUM(B188:B202)</f>
        <v>8379</v>
      </c>
      <c r="C203" s="259">
        <f t="shared" si="10"/>
        <v>145</v>
      </c>
      <c r="D203" s="259">
        <f t="shared" si="10"/>
        <v>140</v>
      </c>
      <c r="E203" s="259">
        <f t="shared" si="10"/>
        <v>46</v>
      </c>
      <c r="F203" s="259">
        <f t="shared" si="10"/>
        <v>0</v>
      </c>
      <c r="G203" s="259">
        <f t="shared" si="10"/>
        <v>0</v>
      </c>
      <c r="H203" s="259">
        <f t="shared" si="10"/>
        <v>8710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227">
        <f>B607*'94A'!$B$7</f>
        <v>180966</v>
      </c>
      <c r="C206" s="227">
        <f>C607*'94A'!$C$7</f>
        <v>0</v>
      </c>
      <c r="D206" s="227">
        <f>D607*'94A'!$D$7</f>
        <v>0</v>
      </c>
      <c r="E206" s="227">
        <f>E607*'94A'!$E$7</f>
        <v>0</v>
      </c>
      <c r="F206" s="227">
        <v>0</v>
      </c>
      <c r="G206" s="227">
        <v>0</v>
      </c>
      <c r="H206" s="231">
        <f>SUM(B206:G206)</f>
        <v>180966</v>
      </c>
    </row>
    <row r="207" spans="1:8">
      <c r="A207" s="10" t="s">
        <v>99</v>
      </c>
      <c r="B207" s="227">
        <f>B608*'94A'!$B$8</f>
        <v>100121</v>
      </c>
      <c r="C207" s="227">
        <f>C608*'94A'!$C$8</f>
        <v>0</v>
      </c>
      <c r="D207" s="227">
        <f>D608*'94A'!$D$8</f>
        <v>0</v>
      </c>
      <c r="E207" s="227">
        <f>E608*'94A'!$E$8</f>
        <v>0</v>
      </c>
      <c r="F207" s="227">
        <v>0</v>
      </c>
      <c r="G207" s="227">
        <v>0</v>
      </c>
      <c r="H207" s="231">
        <f>SUM(B207:G207)</f>
        <v>100121</v>
      </c>
    </row>
    <row r="208" spans="1:8">
      <c r="A208" s="10" t="s">
        <v>98</v>
      </c>
      <c r="B208" s="227">
        <f>B609*'94A'!$B$9</f>
        <v>94071</v>
      </c>
      <c r="C208" s="227">
        <f>C609*'94A'!$C$9</f>
        <v>0</v>
      </c>
      <c r="D208" s="227">
        <f>D609*'94A'!$D$9</f>
        <v>0</v>
      </c>
      <c r="E208" s="227">
        <f>E609*'94A'!$E$9</f>
        <v>0</v>
      </c>
      <c r="F208" s="227">
        <v>0</v>
      </c>
      <c r="G208" s="227">
        <v>0</v>
      </c>
      <c r="H208" s="231">
        <f>SUM(B208:G208)</f>
        <v>94071</v>
      </c>
    </row>
    <row r="209" spans="1:8">
      <c r="A209" s="10" t="s">
        <v>97</v>
      </c>
      <c r="B209" s="227">
        <f>B610*'94A'!$B$10</f>
        <v>0</v>
      </c>
      <c r="C209" s="227">
        <f>C610*'94A'!$C$10</f>
        <v>6679</v>
      </c>
      <c r="D209" s="227">
        <f>D610*'94A'!$D$10</f>
        <v>14395</v>
      </c>
      <c r="E209" s="227">
        <f>E610*'94A'!$E$10</f>
        <v>0</v>
      </c>
      <c r="F209" s="227">
        <v>0</v>
      </c>
      <c r="G209" s="227">
        <v>0</v>
      </c>
      <c r="H209" s="231">
        <f>SUM(B209:G209)</f>
        <v>21074</v>
      </c>
    </row>
    <row r="210" spans="1:8">
      <c r="A210" s="10" t="s">
        <v>96</v>
      </c>
      <c r="B210" s="227">
        <f>B611*'94A'!$B$11</f>
        <v>0</v>
      </c>
      <c r="C210" s="227">
        <f>C611*'94A'!$C$11</f>
        <v>94482</v>
      </c>
      <c r="D210" s="227">
        <f>D611*'94A'!$D$11</f>
        <v>0</v>
      </c>
      <c r="E210" s="227">
        <f>E611*'94A'!$E$11</f>
        <v>0</v>
      </c>
      <c r="F210" s="227">
        <v>0</v>
      </c>
      <c r="G210" s="227">
        <v>0</v>
      </c>
      <c r="H210" s="231">
        <f>SUM(B210:G210)</f>
        <v>94482</v>
      </c>
    </row>
    <row r="211" spans="1:8">
      <c r="A211" s="10" t="s">
        <v>95</v>
      </c>
      <c r="B211" s="227">
        <f>B612*'94A'!$B$12</f>
        <v>0</v>
      </c>
      <c r="C211" s="227">
        <f>C612*'94A'!$C$12</f>
        <v>41364</v>
      </c>
      <c r="D211" s="227">
        <f>D612*'94A'!$D$12</f>
        <v>0</v>
      </c>
      <c r="E211" s="227">
        <f>E612*'94A'!$E$12</f>
        <v>0</v>
      </c>
      <c r="F211" s="227">
        <v>0</v>
      </c>
      <c r="G211" s="227">
        <v>0</v>
      </c>
      <c r="H211" s="231">
        <f>SUM(B211:G211)</f>
        <v>41364</v>
      </c>
    </row>
    <row r="212" spans="1:8">
      <c r="A212" s="10" t="s">
        <v>94</v>
      </c>
      <c r="B212" s="227">
        <f>B613*'94A'!$B$13</f>
        <v>0</v>
      </c>
      <c r="C212" s="227">
        <f>C613*'94A'!$C$13</f>
        <v>940</v>
      </c>
      <c r="D212" s="227">
        <f>D613*'94A'!$D$13</f>
        <v>1091</v>
      </c>
      <c r="E212" s="227">
        <f>E613*'94A'!$E$13</f>
        <v>0</v>
      </c>
      <c r="F212" s="227">
        <v>0</v>
      </c>
      <c r="G212" s="227">
        <v>0</v>
      </c>
      <c r="H212" s="231">
        <f>SUM(B212:G212)</f>
        <v>2031</v>
      </c>
    </row>
    <row r="213" spans="1:8">
      <c r="A213" s="10" t="s">
        <v>93</v>
      </c>
      <c r="B213" s="227">
        <f>B614*'94A'!$B$14</f>
        <v>0</v>
      </c>
      <c r="C213" s="227">
        <f>C614*'94A'!$C$14</f>
        <v>6031</v>
      </c>
      <c r="D213" s="227">
        <f>D614*'94A'!$D$14</f>
        <v>6998</v>
      </c>
      <c r="E213" s="227">
        <f>E614*'94A'!$E$14</f>
        <v>0</v>
      </c>
      <c r="F213" s="227">
        <v>0</v>
      </c>
      <c r="G213" s="227">
        <v>0</v>
      </c>
      <c r="H213" s="231">
        <f>SUM(B213:G213)</f>
        <v>13029</v>
      </c>
    </row>
    <row r="214" spans="1:8">
      <c r="A214" s="10" t="s">
        <v>92</v>
      </c>
      <c r="B214" s="227">
        <f>B615*'94A'!$B$15</f>
        <v>103895</v>
      </c>
      <c r="C214" s="227">
        <f>C615*'94A'!$C$15</f>
        <v>0</v>
      </c>
      <c r="D214" s="227">
        <f>D615*'94A'!$D$15</f>
        <v>0</v>
      </c>
      <c r="E214" s="227">
        <f>E615*'94A'!$E$15</f>
        <v>0</v>
      </c>
      <c r="F214" s="227">
        <v>0</v>
      </c>
      <c r="G214" s="227">
        <v>0</v>
      </c>
      <c r="H214" s="231">
        <f>SUM(B214:G214)</f>
        <v>103895</v>
      </c>
    </row>
    <row r="215" spans="1:8">
      <c r="A215" s="10" t="s">
        <v>91</v>
      </c>
      <c r="B215" s="227">
        <f>B616*'94A'!$B$16</f>
        <v>0</v>
      </c>
      <c r="C215" s="227">
        <f>C616*'94A'!$C$16</f>
        <v>83928</v>
      </c>
      <c r="D215" s="227">
        <f>D616*'94A'!$D$16</f>
        <v>97396</v>
      </c>
      <c r="E215" s="227">
        <f>E616*'94A'!$E$16</f>
        <v>0</v>
      </c>
      <c r="F215" s="227">
        <v>0</v>
      </c>
      <c r="G215" s="227">
        <v>0</v>
      </c>
      <c r="H215" s="231">
        <f>SUM(B215:G215)</f>
        <v>181324</v>
      </c>
    </row>
    <row r="216" spans="1:8">
      <c r="A216" s="10" t="s">
        <v>90</v>
      </c>
      <c r="B216" s="227">
        <f>B617*'94A'!$B$17</f>
        <v>66014</v>
      </c>
      <c r="C216" s="227">
        <f>C617*'94A'!$C$17</f>
        <v>0</v>
      </c>
      <c r="D216" s="227">
        <f>D617*'94A'!$D$17</f>
        <v>0</v>
      </c>
      <c r="E216" s="227">
        <f>E617*'94A'!$E$17</f>
        <v>0</v>
      </c>
      <c r="F216" s="227">
        <v>0</v>
      </c>
      <c r="G216" s="227">
        <v>0</v>
      </c>
      <c r="H216" s="231">
        <f>SUM(B216:G216)</f>
        <v>66014</v>
      </c>
    </row>
    <row r="217" spans="1:8">
      <c r="A217" s="10" t="s">
        <v>89</v>
      </c>
      <c r="B217" s="227">
        <f>B618*'94A'!$B$18</f>
        <v>0</v>
      </c>
      <c r="C217" s="227">
        <f>C618*'94A'!$C$18</f>
        <v>0</v>
      </c>
      <c r="D217" s="227">
        <f>D618*'94A'!$D$18</f>
        <v>0</v>
      </c>
      <c r="E217" s="227">
        <f>E618*'94A'!$E$18</f>
        <v>0</v>
      </c>
      <c r="F217" s="227">
        <v>0</v>
      </c>
      <c r="G217" s="227">
        <v>0</v>
      </c>
      <c r="H217" s="231">
        <f>SUM(B217:G217)</f>
        <v>0</v>
      </c>
    </row>
    <row r="218" spans="1:8">
      <c r="A218" s="10" t="s">
        <v>88</v>
      </c>
      <c r="B218" s="227">
        <f>B619*'94A'!$B$19</f>
        <v>0</v>
      </c>
      <c r="C218" s="227">
        <f>C619*'94A'!$C$19</f>
        <v>0</v>
      </c>
      <c r="D218" s="227">
        <f>D619*'94A'!$D$19</f>
        <v>0</v>
      </c>
      <c r="E218" s="227">
        <f>E619*'94A'!$E$19</f>
        <v>46</v>
      </c>
      <c r="F218" s="227">
        <v>0</v>
      </c>
      <c r="G218" s="227">
        <v>0</v>
      </c>
      <c r="H218" s="231">
        <f>SUM(B218:G218)</f>
        <v>46</v>
      </c>
    </row>
    <row r="219" spans="1:8">
      <c r="A219" s="10" t="s">
        <v>87</v>
      </c>
      <c r="B219" s="227">
        <f>B620*'94A'!$B$20</f>
        <v>0</v>
      </c>
      <c r="C219" s="227">
        <f>C620*'94A'!$C$20</f>
        <v>0</v>
      </c>
      <c r="D219" s="227">
        <f>D620*'94A'!$D$20</f>
        <v>0</v>
      </c>
      <c r="E219" s="227">
        <f>E620*'94A'!$E$20</f>
        <v>0</v>
      </c>
      <c r="F219" s="227">
        <v>0</v>
      </c>
      <c r="G219" s="227">
        <v>0</v>
      </c>
      <c r="H219" s="231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259">
        <f t="shared" ref="B221:H221" si="11">SUM(B206:B220)</f>
        <v>545067</v>
      </c>
      <c r="C221" s="259">
        <f t="shared" si="11"/>
        <v>233424</v>
      </c>
      <c r="D221" s="259">
        <f t="shared" si="11"/>
        <v>119880</v>
      </c>
      <c r="E221" s="259">
        <f t="shared" si="11"/>
        <v>46</v>
      </c>
      <c r="F221" s="259">
        <f t="shared" si="11"/>
        <v>0</v>
      </c>
      <c r="G221" s="259">
        <f t="shared" si="11"/>
        <v>0</v>
      </c>
      <c r="H221" s="259">
        <f t="shared" si="11"/>
        <v>898417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227">
        <f>B625*'94A'!$B$7</f>
        <v>18639</v>
      </c>
      <c r="C224" s="227">
        <f>C625*'94A'!$C$7</f>
        <v>0</v>
      </c>
      <c r="D224" s="227">
        <f>D625*'94A'!$D$7</f>
        <v>0</v>
      </c>
      <c r="E224" s="227">
        <f>E625*'94A'!$E$7</f>
        <v>0</v>
      </c>
      <c r="F224" s="227">
        <v>0</v>
      </c>
      <c r="G224" s="227">
        <v>0</v>
      </c>
      <c r="H224" s="231">
        <f>SUM(B224:G224)</f>
        <v>18639</v>
      </c>
    </row>
    <row r="225" spans="1:8">
      <c r="A225" s="10" t="s">
        <v>99</v>
      </c>
      <c r="B225" s="227">
        <f>B626*'94A'!$B$8</f>
        <v>10312</v>
      </c>
      <c r="C225" s="227">
        <f>C626*'94A'!$C$8</f>
        <v>0</v>
      </c>
      <c r="D225" s="227">
        <f>D626*'94A'!$D$8</f>
        <v>0</v>
      </c>
      <c r="E225" s="227">
        <f>E626*'94A'!$E$8</f>
        <v>0</v>
      </c>
      <c r="F225" s="227">
        <v>0</v>
      </c>
      <c r="G225" s="227">
        <v>0</v>
      </c>
      <c r="H225" s="231">
        <f>SUM(B225:G225)</f>
        <v>10312</v>
      </c>
    </row>
    <row r="226" spans="1:8">
      <c r="A226" s="10" t="s">
        <v>98</v>
      </c>
      <c r="B226" s="227">
        <f>B627*'94A'!$B$9</f>
        <v>9689</v>
      </c>
      <c r="C226" s="227">
        <f>C627*'94A'!$C$9</f>
        <v>0</v>
      </c>
      <c r="D226" s="227">
        <f>D627*'94A'!$D$9</f>
        <v>0</v>
      </c>
      <c r="E226" s="227">
        <f>E627*'94A'!$E$9</f>
        <v>0</v>
      </c>
      <c r="F226" s="227">
        <v>0</v>
      </c>
      <c r="G226" s="227">
        <v>0</v>
      </c>
      <c r="H226" s="231">
        <f>SUM(B226:G226)</f>
        <v>9689</v>
      </c>
    </row>
    <row r="227" spans="1:8">
      <c r="A227" s="10" t="s">
        <v>97</v>
      </c>
      <c r="B227" s="227">
        <f>B628*'94A'!$B$10</f>
        <v>0</v>
      </c>
      <c r="C227" s="227">
        <f>C628*'94A'!$C$10</f>
        <v>688</v>
      </c>
      <c r="D227" s="227">
        <f>D628*'94A'!$D$10</f>
        <v>1483</v>
      </c>
      <c r="E227" s="227">
        <f>E628*'94A'!$E$10</f>
        <v>0</v>
      </c>
      <c r="F227" s="227">
        <v>0</v>
      </c>
      <c r="G227" s="227">
        <v>0</v>
      </c>
      <c r="H227" s="231">
        <f>SUM(B227:G227)</f>
        <v>2171</v>
      </c>
    </row>
    <row r="228" spans="1:8">
      <c r="A228" s="10" t="s">
        <v>96</v>
      </c>
      <c r="B228" s="227">
        <f>B629*'94A'!$B$11</f>
        <v>0</v>
      </c>
      <c r="C228" s="227">
        <f>C629*'94A'!$C$11</f>
        <v>9731</v>
      </c>
      <c r="D228" s="227">
        <f>D629*'94A'!$D$11</f>
        <v>0</v>
      </c>
      <c r="E228" s="227">
        <f>E629*'94A'!$E$11</f>
        <v>0</v>
      </c>
      <c r="F228" s="227">
        <v>0</v>
      </c>
      <c r="G228" s="227">
        <v>0</v>
      </c>
      <c r="H228" s="231">
        <f>SUM(B228:G228)</f>
        <v>9731</v>
      </c>
    </row>
    <row r="229" spans="1:8">
      <c r="A229" s="10" t="s">
        <v>95</v>
      </c>
      <c r="B229" s="227">
        <f>B630*'94A'!$B$12</f>
        <v>0</v>
      </c>
      <c r="C229" s="227">
        <f>C630*'94A'!$C$12</f>
        <v>4260</v>
      </c>
      <c r="D229" s="227">
        <f>D630*'94A'!$D$12</f>
        <v>0</v>
      </c>
      <c r="E229" s="227">
        <f>E630*'94A'!$E$12</f>
        <v>0</v>
      </c>
      <c r="F229" s="227">
        <v>0</v>
      </c>
      <c r="G229" s="227">
        <v>0</v>
      </c>
      <c r="H229" s="231">
        <f>SUM(B229:G229)</f>
        <v>4260</v>
      </c>
    </row>
    <row r="230" spans="1:8">
      <c r="A230" s="10" t="s">
        <v>94</v>
      </c>
      <c r="B230" s="227">
        <f>B631*'94A'!$B$13</f>
        <v>0</v>
      </c>
      <c r="C230" s="227">
        <f>C631*'94A'!$C$13</f>
        <v>97</v>
      </c>
      <c r="D230" s="227">
        <f>D631*'94A'!$D$13</f>
        <v>112</v>
      </c>
      <c r="E230" s="227">
        <f>E631*'94A'!$E$13</f>
        <v>0</v>
      </c>
      <c r="F230" s="227">
        <v>0</v>
      </c>
      <c r="G230" s="227">
        <v>0</v>
      </c>
      <c r="H230" s="231">
        <f>SUM(B230:G230)</f>
        <v>209</v>
      </c>
    </row>
    <row r="231" spans="1:8">
      <c r="A231" s="10" t="s">
        <v>93</v>
      </c>
      <c r="B231" s="227">
        <f>B632*'94A'!$B$14</f>
        <v>0</v>
      </c>
      <c r="C231" s="227">
        <f>C632*'94A'!$C$14</f>
        <v>621</v>
      </c>
      <c r="D231" s="227">
        <f>D632*'94A'!$D$14</f>
        <v>721</v>
      </c>
      <c r="E231" s="227">
        <f>E632*'94A'!$E$14</f>
        <v>0</v>
      </c>
      <c r="F231" s="227">
        <v>0</v>
      </c>
      <c r="G231" s="227">
        <v>0</v>
      </c>
      <c r="H231" s="231">
        <f>SUM(B231:G231)</f>
        <v>1342</v>
      </c>
    </row>
    <row r="232" spans="1:8">
      <c r="A232" s="10" t="s">
        <v>92</v>
      </c>
      <c r="B232" s="227">
        <f>B633*'94A'!$B$15</f>
        <v>10701</v>
      </c>
      <c r="C232" s="227">
        <f>C633*'94A'!$C$15</f>
        <v>0</v>
      </c>
      <c r="D232" s="227">
        <f>D633*'94A'!$D$15</f>
        <v>0</v>
      </c>
      <c r="E232" s="227">
        <f>E633*'94A'!$E$15</f>
        <v>0</v>
      </c>
      <c r="F232" s="227">
        <v>0</v>
      </c>
      <c r="G232" s="227">
        <v>0</v>
      </c>
      <c r="H232" s="231">
        <f>SUM(B232:G232)</f>
        <v>10701</v>
      </c>
    </row>
    <row r="233" spans="1:8">
      <c r="A233" s="10" t="s">
        <v>91</v>
      </c>
      <c r="B233" s="227">
        <f>B634*'94A'!$B$16</f>
        <v>0</v>
      </c>
      <c r="C233" s="227">
        <f>C634*'94A'!$C$16</f>
        <v>8644.0000000000564</v>
      </c>
      <c r="D233" s="227">
        <f>D634*'94A'!$D$16</f>
        <v>10032</v>
      </c>
      <c r="E233" s="227">
        <f>E634*'94A'!$E$16</f>
        <v>0</v>
      </c>
      <c r="F233" s="227">
        <v>0</v>
      </c>
      <c r="G233" s="227">
        <v>0</v>
      </c>
      <c r="H233" s="231">
        <f>SUM(B233:G233)</f>
        <v>18676.000000000058</v>
      </c>
    </row>
    <row r="234" spans="1:8">
      <c r="A234" s="10" t="s">
        <v>90</v>
      </c>
      <c r="B234" s="227">
        <f>B635*'94A'!$B$17</f>
        <v>6799</v>
      </c>
      <c r="C234" s="227">
        <f>C635*'94A'!$C$17</f>
        <v>0</v>
      </c>
      <c r="D234" s="227">
        <f>D635*'94A'!$D$17</f>
        <v>0</v>
      </c>
      <c r="E234" s="227">
        <f>E635*'94A'!$E$17</f>
        <v>0</v>
      </c>
      <c r="F234" s="227">
        <v>0</v>
      </c>
      <c r="G234" s="227">
        <v>0</v>
      </c>
      <c r="H234" s="231">
        <f>SUM(B234:G234)</f>
        <v>6799</v>
      </c>
    </row>
    <row r="235" spans="1:8">
      <c r="A235" s="10" t="s">
        <v>89</v>
      </c>
      <c r="B235" s="227">
        <f>B636*'94A'!$B$18</f>
        <v>0</v>
      </c>
      <c r="C235" s="227">
        <f>C636*'94A'!$C$18</f>
        <v>0</v>
      </c>
      <c r="D235" s="227">
        <f>D636*'94A'!$D$18</f>
        <v>0</v>
      </c>
      <c r="E235" s="227">
        <f>E636*'94A'!$E$18</f>
        <v>0</v>
      </c>
      <c r="F235" s="227">
        <v>0</v>
      </c>
      <c r="G235" s="227">
        <v>0</v>
      </c>
      <c r="H235" s="231">
        <f>SUM(B235:G235)</f>
        <v>0</v>
      </c>
    </row>
    <row r="236" spans="1:8">
      <c r="A236" s="10" t="s">
        <v>88</v>
      </c>
      <c r="B236" s="227">
        <f>B637*'94A'!$B$19</f>
        <v>0</v>
      </c>
      <c r="C236" s="227">
        <f>C637*'94A'!$C$19</f>
        <v>0</v>
      </c>
      <c r="D236" s="227">
        <f>D637*'94A'!$D$19</f>
        <v>0</v>
      </c>
      <c r="E236" s="227">
        <f>E637*'94A'!$E$19</f>
        <v>46</v>
      </c>
      <c r="F236" s="227">
        <v>0</v>
      </c>
      <c r="G236" s="227">
        <v>0</v>
      </c>
      <c r="H236" s="231">
        <f>SUM(B236:G236)</f>
        <v>46</v>
      </c>
    </row>
    <row r="237" spans="1:8">
      <c r="A237" s="10" t="s">
        <v>87</v>
      </c>
      <c r="B237" s="227">
        <f>B638*'94A'!$B$20</f>
        <v>0</v>
      </c>
      <c r="C237" s="227">
        <f>C638*'94A'!$C$20</f>
        <v>0</v>
      </c>
      <c r="D237" s="227">
        <f>D638*'94A'!$D$20</f>
        <v>0</v>
      </c>
      <c r="E237" s="227">
        <f>E638*'94A'!$E$20</f>
        <v>0</v>
      </c>
      <c r="F237" s="227">
        <v>0</v>
      </c>
      <c r="G237" s="227">
        <v>0</v>
      </c>
      <c r="H237" s="231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259">
        <f t="shared" ref="B239:H239" si="12">SUM(B224:B238)</f>
        <v>56140</v>
      </c>
      <c r="C239" s="259">
        <f t="shared" si="12"/>
        <v>24041.000000000058</v>
      </c>
      <c r="D239" s="259">
        <f t="shared" si="12"/>
        <v>12348</v>
      </c>
      <c r="E239" s="259">
        <f t="shared" si="12"/>
        <v>46</v>
      </c>
      <c r="F239" s="259">
        <f t="shared" si="12"/>
        <v>0</v>
      </c>
      <c r="G239" s="259">
        <f t="shared" si="12"/>
        <v>0</v>
      </c>
      <c r="H239" s="259">
        <f t="shared" si="12"/>
        <v>92575.000000000058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10" t="s">
        <v>100</v>
      </c>
      <c r="B242" s="227">
        <f>B643*'94A'!$B$7</f>
        <v>166255</v>
      </c>
      <c r="C242" s="227">
        <f>C643*'94A'!$C$7</f>
        <v>0</v>
      </c>
      <c r="D242" s="227">
        <f>D643*'94A'!$D$7</f>
        <v>0</v>
      </c>
      <c r="E242" s="227">
        <f>E643*'94A'!$E$7</f>
        <v>0</v>
      </c>
      <c r="F242" s="227">
        <v>0</v>
      </c>
      <c r="G242" s="227">
        <v>0</v>
      </c>
      <c r="H242" s="231">
        <f>SUM(B242:G242)</f>
        <v>166255</v>
      </c>
    </row>
    <row r="243" spans="1:8">
      <c r="A243" s="10" t="s">
        <v>99</v>
      </c>
      <c r="B243" s="227">
        <f>B644*'94A'!$B$8</f>
        <v>32065.000000000004</v>
      </c>
      <c r="C243" s="227">
        <f>C644*'94A'!$C$8</f>
        <v>0</v>
      </c>
      <c r="D243" s="227">
        <f>D644*'94A'!$D$8</f>
        <v>0</v>
      </c>
      <c r="E243" s="227">
        <f>E644*'94A'!$E$8</f>
        <v>0</v>
      </c>
      <c r="F243" s="227">
        <v>0</v>
      </c>
      <c r="G243" s="227">
        <v>0</v>
      </c>
      <c r="H243" s="231">
        <f>SUM(B243:G243)</f>
        <v>32065.000000000004</v>
      </c>
    </row>
    <row r="244" spans="1:8">
      <c r="A244" s="10" t="s">
        <v>98</v>
      </c>
      <c r="B244" s="227">
        <f>B645*'94A'!$B$9</f>
        <v>30127.999999999996</v>
      </c>
      <c r="C244" s="227">
        <f>C645*'94A'!$C$9</f>
        <v>0</v>
      </c>
      <c r="D244" s="227">
        <f>D645*'94A'!$D$9</f>
        <v>0</v>
      </c>
      <c r="E244" s="227">
        <f>E645*'94A'!$E$9</f>
        <v>0</v>
      </c>
      <c r="F244" s="227">
        <v>0</v>
      </c>
      <c r="G244" s="227">
        <v>0</v>
      </c>
      <c r="H244" s="231">
        <f>SUM(B244:G244)</f>
        <v>30127.999999999996</v>
      </c>
    </row>
    <row r="245" spans="1:8">
      <c r="A245" s="10" t="s">
        <v>97</v>
      </c>
      <c r="B245" s="227">
        <f>B646*'94A'!$B$10</f>
        <v>0</v>
      </c>
      <c r="C245" s="227">
        <f>C646*'94A'!$C$10</f>
        <v>2139</v>
      </c>
      <c r="D245" s="227">
        <f>D646*'94A'!$D$10</f>
        <v>2283</v>
      </c>
      <c r="E245" s="227">
        <f>E646*'94A'!$E$10</f>
        <v>0</v>
      </c>
      <c r="F245" s="227">
        <v>0</v>
      </c>
      <c r="G245" s="227">
        <v>0</v>
      </c>
      <c r="H245" s="231">
        <f>SUM(B245:G245)</f>
        <v>4422</v>
      </c>
    </row>
    <row r="246" spans="1:8">
      <c r="A246" s="10" t="s">
        <v>96</v>
      </c>
      <c r="B246" s="227">
        <f>B647*'94A'!$B$11</f>
        <v>0</v>
      </c>
      <c r="C246" s="227">
        <f>C647*'94A'!$C$11</f>
        <v>30259</v>
      </c>
      <c r="D246" s="227">
        <f>D647*'94A'!$D$11</f>
        <v>0</v>
      </c>
      <c r="E246" s="227">
        <f>E647*'94A'!$E$11</f>
        <v>0</v>
      </c>
      <c r="F246" s="227">
        <v>0</v>
      </c>
      <c r="G246" s="227">
        <v>0</v>
      </c>
      <c r="H246" s="231">
        <f>SUM(B246:G246)</f>
        <v>30259</v>
      </c>
    </row>
    <row r="247" spans="1:8">
      <c r="A247" s="10" t="s">
        <v>95</v>
      </c>
      <c r="B247" s="227">
        <f>B648*'94A'!$B$12</f>
        <v>0</v>
      </c>
      <c r="C247" s="227">
        <f>C648*'94A'!$C$12</f>
        <v>13248</v>
      </c>
      <c r="D247" s="227">
        <f>D648*'94A'!$D$12</f>
        <v>0</v>
      </c>
      <c r="E247" s="227">
        <f>E648*'94A'!$E$12</f>
        <v>0</v>
      </c>
      <c r="F247" s="227">
        <v>0</v>
      </c>
      <c r="G247" s="227">
        <v>0</v>
      </c>
      <c r="H247" s="231">
        <f>SUM(B247:G247)</f>
        <v>13248</v>
      </c>
    </row>
    <row r="248" spans="1:8">
      <c r="A248" s="10" t="s">
        <v>94</v>
      </c>
      <c r="B248" s="227">
        <f>B649*'94A'!$B$13</f>
        <v>0</v>
      </c>
      <c r="C248" s="227">
        <f>C649*'94A'!$C$13</f>
        <v>301</v>
      </c>
      <c r="D248" s="227">
        <f>D649*'94A'!$D$13</f>
        <v>173</v>
      </c>
      <c r="E248" s="227">
        <f>E649*'94A'!$E$13</f>
        <v>0</v>
      </c>
      <c r="F248" s="227">
        <v>0</v>
      </c>
      <c r="G248" s="227">
        <v>0</v>
      </c>
      <c r="H248" s="231">
        <f>SUM(B249:G249)</f>
        <v>3041</v>
      </c>
    </row>
    <row r="249" spans="1:8">
      <c r="A249" s="10" t="s">
        <v>93</v>
      </c>
      <c r="B249" s="227">
        <f>B650*'94A'!$B$14</f>
        <v>0</v>
      </c>
      <c r="C249" s="227">
        <f>C650*'94A'!$C$14</f>
        <v>1931</v>
      </c>
      <c r="D249" s="227">
        <f>D650*'94A'!$D$14</f>
        <v>1110</v>
      </c>
      <c r="E249" s="227">
        <f>E650*'94A'!$E$14</f>
        <v>0</v>
      </c>
      <c r="F249" s="227">
        <v>0</v>
      </c>
      <c r="G249" s="227">
        <v>0</v>
      </c>
      <c r="H249" s="231">
        <f>SUM(B249:G249)</f>
        <v>3041</v>
      </c>
    </row>
    <row r="250" spans="1:8">
      <c r="A250" s="10" t="s">
        <v>92</v>
      </c>
      <c r="B250" s="227">
        <f>B651*'94A'!$B$15</f>
        <v>33274</v>
      </c>
      <c r="C250" s="227">
        <f>C651*'94A'!$C$15</f>
        <v>0</v>
      </c>
      <c r="D250" s="227">
        <f>D651*'94A'!$D$15</f>
        <v>0</v>
      </c>
      <c r="E250" s="227">
        <f>E651*'94A'!$E$15</f>
        <v>0</v>
      </c>
      <c r="F250" s="227">
        <v>0</v>
      </c>
      <c r="G250" s="227">
        <v>0</v>
      </c>
      <c r="H250" s="231">
        <f>SUM(B250:G250)</f>
        <v>33274</v>
      </c>
    </row>
    <row r="251" spans="1:8">
      <c r="A251" s="10" t="s">
        <v>91</v>
      </c>
      <c r="B251" s="227">
        <f>B652*'94A'!$B$16</f>
        <v>0</v>
      </c>
      <c r="C251" s="227">
        <f>C652*'94A'!$C$16</f>
        <v>26879</v>
      </c>
      <c r="D251" s="227">
        <f>D652*'94A'!$D$16</f>
        <v>15446</v>
      </c>
      <c r="E251" s="227">
        <f>E652*'94A'!$E$16</f>
        <v>0</v>
      </c>
      <c r="F251" s="227">
        <v>0</v>
      </c>
      <c r="G251" s="227">
        <v>0</v>
      </c>
      <c r="H251" s="231">
        <f>SUM(B251:G251)</f>
        <v>42325</v>
      </c>
    </row>
    <row r="252" spans="1:8">
      <c r="A252" s="10" t="s">
        <v>90</v>
      </c>
      <c r="B252" s="227">
        <f>B653*'94A'!$B$17</f>
        <v>466</v>
      </c>
      <c r="C252" s="227">
        <f>C653*'94A'!$C$17</f>
        <v>0</v>
      </c>
      <c r="D252" s="227">
        <f>D653*'94A'!$D$17</f>
        <v>0</v>
      </c>
      <c r="E252" s="227">
        <f>E653*'94A'!$E$17</f>
        <v>0</v>
      </c>
      <c r="F252" s="227">
        <v>0</v>
      </c>
      <c r="G252" s="227">
        <v>0</v>
      </c>
      <c r="H252" s="231">
        <f>SUM(B252:G252)</f>
        <v>466</v>
      </c>
    </row>
    <row r="253" spans="1:8">
      <c r="A253" s="10" t="s">
        <v>89</v>
      </c>
      <c r="B253" s="227">
        <f>B654*'94A'!$B$18</f>
        <v>9151</v>
      </c>
      <c r="C253" s="227">
        <f>C654*'94A'!$C$18</f>
        <v>0</v>
      </c>
      <c r="D253" s="227">
        <f>D654*'94A'!$D$18</f>
        <v>0</v>
      </c>
      <c r="E253" s="227">
        <f>E654*'94A'!$E$18</f>
        <v>0</v>
      </c>
      <c r="F253" s="227">
        <v>0</v>
      </c>
      <c r="G253" s="227">
        <v>0</v>
      </c>
      <c r="H253" s="231">
        <f>SUM(B253:G253)</f>
        <v>9151</v>
      </c>
    </row>
    <row r="254" spans="1:8">
      <c r="A254" s="10" t="s">
        <v>88</v>
      </c>
      <c r="B254" s="227">
        <f>B655*'94A'!$B$19</f>
        <v>0</v>
      </c>
      <c r="C254" s="227">
        <f>C655*'94A'!$C$19</f>
        <v>0</v>
      </c>
      <c r="D254" s="227">
        <f>D655*'94A'!$D$19</f>
        <v>0</v>
      </c>
      <c r="E254" s="227">
        <f>E655*'94A'!$E$19</f>
        <v>46</v>
      </c>
      <c r="F254" s="227">
        <v>0</v>
      </c>
      <c r="G254" s="227">
        <v>0</v>
      </c>
      <c r="H254" s="231">
        <f>SUM(B254:G254)</f>
        <v>46</v>
      </c>
    </row>
    <row r="255" spans="1:8">
      <c r="A255" s="10" t="s">
        <v>87</v>
      </c>
      <c r="B255" s="227">
        <f>B656*'94A'!$B$20</f>
        <v>0</v>
      </c>
      <c r="C255" s="227">
        <f>C656*'94A'!$C$20</f>
        <v>0</v>
      </c>
      <c r="D255" s="227">
        <f>D656*'94A'!$D$20</f>
        <v>0</v>
      </c>
      <c r="E255" s="227">
        <f>E656*'94A'!$E$20</f>
        <v>0</v>
      </c>
      <c r="F255" s="227">
        <v>0</v>
      </c>
      <c r="G255" s="227">
        <v>0</v>
      </c>
      <c r="H255" s="231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259">
        <f t="shared" ref="B257:H257" si="13">SUM(B242:B256)</f>
        <v>271339</v>
      </c>
      <c r="C257" s="259">
        <f t="shared" si="13"/>
        <v>74757</v>
      </c>
      <c r="D257" s="259">
        <f t="shared" si="13"/>
        <v>19012</v>
      </c>
      <c r="E257" s="259">
        <f t="shared" si="13"/>
        <v>46</v>
      </c>
      <c r="F257" s="259">
        <f t="shared" si="13"/>
        <v>0</v>
      </c>
      <c r="G257" s="259">
        <f t="shared" si="13"/>
        <v>0</v>
      </c>
      <c r="H257" s="259">
        <f t="shared" si="13"/>
        <v>367721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227">
        <f>B661*'94A'!$B$7</f>
        <v>412312</v>
      </c>
      <c r="C260" s="227">
        <f>C661*'94A'!$C$7</f>
        <v>0</v>
      </c>
      <c r="D260" s="227">
        <f>D661*'94A'!$D$7</f>
        <v>0</v>
      </c>
      <c r="E260" s="227">
        <f>E661*'94A'!$E$7</f>
        <v>0</v>
      </c>
      <c r="F260" s="227">
        <v>0</v>
      </c>
      <c r="G260" s="227">
        <v>0</v>
      </c>
      <c r="H260" s="231">
        <f>SUM(B260:G260)</f>
        <v>412312</v>
      </c>
    </row>
    <row r="261" spans="1:8">
      <c r="A261" s="10" t="s">
        <v>99</v>
      </c>
      <c r="B261" s="227">
        <f>B662*'94A'!$B$8</f>
        <v>79522</v>
      </c>
      <c r="C261" s="227">
        <f>C662*'94A'!$C$8</f>
        <v>0</v>
      </c>
      <c r="D261" s="227">
        <f>D662*'94A'!$D$8</f>
        <v>0</v>
      </c>
      <c r="E261" s="227">
        <f>E662*'94A'!$E$8</f>
        <v>0</v>
      </c>
      <c r="F261" s="227">
        <v>0</v>
      </c>
      <c r="G261" s="227">
        <v>0</v>
      </c>
      <c r="H261" s="231">
        <f>SUM(B261:G261)</f>
        <v>79522</v>
      </c>
    </row>
    <row r="262" spans="1:8">
      <c r="A262" s="10" t="s">
        <v>98</v>
      </c>
      <c r="B262" s="227">
        <f>B663*'94A'!$B$9</f>
        <v>74717</v>
      </c>
      <c r="C262" s="227">
        <f>C663*'94A'!$C$9</f>
        <v>0</v>
      </c>
      <c r="D262" s="227">
        <f>D663*'94A'!$D$9</f>
        <v>0</v>
      </c>
      <c r="E262" s="227">
        <f>E663*'94A'!$E$9</f>
        <v>0</v>
      </c>
      <c r="F262" s="227">
        <v>0</v>
      </c>
      <c r="G262" s="227">
        <v>0</v>
      </c>
      <c r="H262" s="231">
        <f>SUM(B262:G262)</f>
        <v>74717</v>
      </c>
    </row>
    <row r="263" spans="1:8">
      <c r="A263" s="10" t="s">
        <v>97</v>
      </c>
      <c r="B263" s="227">
        <f>B664*'94A'!$B$10</f>
        <v>0</v>
      </c>
      <c r="C263" s="227">
        <f>C664*'94A'!$C$10</f>
        <v>395</v>
      </c>
      <c r="D263" s="227">
        <f>D664*'94A'!$D$10</f>
        <v>870</v>
      </c>
      <c r="E263" s="227">
        <f>E664*'94A'!$E$10</f>
        <v>0</v>
      </c>
      <c r="F263" s="227">
        <v>0</v>
      </c>
      <c r="G263" s="227">
        <v>0</v>
      </c>
      <c r="H263" s="231">
        <f>SUM(B263:G263)</f>
        <v>1265</v>
      </c>
    </row>
    <row r="264" spans="1:8">
      <c r="A264" s="10" t="s">
        <v>96</v>
      </c>
      <c r="B264" s="227">
        <f>B665*'94A'!$B$11</f>
        <v>0</v>
      </c>
      <c r="C264" s="227">
        <f>C665*'94A'!$C$11</f>
        <v>5586</v>
      </c>
      <c r="D264" s="227">
        <f>D665*'94A'!$D$11</f>
        <v>0</v>
      </c>
      <c r="E264" s="227">
        <f>E665*'94A'!$E$11</f>
        <v>0</v>
      </c>
      <c r="F264" s="227">
        <v>0</v>
      </c>
      <c r="G264" s="227">
        <v>0</v>
      </c>
      <c r="H264" s="231">
        <f>SUM(B264:G264)</f>
        <v>5586</v>
      </c>
    </row>
    <row r="265" spans="1:8">
      <c r="A265" s="10" t="s">
        <v>95</v>
      </c>
      <c r="B265" s="227">
        <f>B666*'94A'!$B$12</f>
        <v>0</v>
      </c>
      <c r="C265" s="227">
        <f>C666*'94A'!$C$12</f>
        <v>2446</v>
      </c>
      <c r="D265" s="227">
        <f>D666*'94A'!$D$12</f>
        <v>0</v>
      </c>
      <c r="E265" s="227">
        <f>E666*'94A'!$E$12</f>
        <v>0</v>
      </c>
      <c r="F265" s="227">
        <v>0</v>
      </c>
      <c r="G265" s="227">
        <v>0</v>
      </c>
      <c r="H265" s="231">
        <f>SUM(B265:G265)</f>
        <v>2446</v>
      </c>
    </row>
    <row r="266" spans="1:8">
      <c r="A266" s="10" t="s">
        <v>94</v>
      </c>
      <c r="B266" s="227">
        <f>B667*'94A'!$B$13</f>
        <v>0</v>
      </c>
      <c r="C266" s="227">
        <f>C667*'94A'!$C$13</f>
        <v>56</v>
      </c>
      <c r="D266" s="227">
        <f>D667*'94A'!$D$13</f>
        <v>66</v>
      </c>
      <c r="E266" s="227">
        <f>E667*'94A'!$E$13</f>
        <v>0</v>
      </c>
      <c r="F266" s="227">
        <v>0</v>
      </c>
      <c r="G266" s="227">
        <v>0</v>
      </c>
      <c r="H266" s="231">
        <f>SUM(B266:G266)</f>
        <v>122</v>
      </c>
    </row>
    <row r="267" spans="1:8">
      <c r="A267" s="10" t="s">
        <v>93</v>
      </c>
      <c r="B267" s="227">
        <f>B668*'94A'!$B$14</f>
        <v>0</v>
      </c>
      <c r="C267" s="227">
        <f>C668*'94A'!$C$14</f>
        <v>357</v>
      </c>
      <c r="D267" s="227">
        <f>D668*'94A'!$D$14</f>
        <v>423</v>
      </c>
      <c r="E267" s="227">
        <f>E668*'94A'!$E$14</f>
        <v>0</v>
      </c>
      <c r="F267" s="227">
        <v>0</v>
      </c>
      <c r="G267" s="227">
        <v>0</v>
      </c>
      <c r="H267" s="231">
        <f>SUM(B267:G267)</f>
        <v>780</v>
      </c>
    </row>
    <row r="268" spans="1:8">
      <c r="A268" s="10" t="s">
        <v>92</v>
      </c>
      <c r="B268" s="227">
        <f>B669*'94A'!$B$15</f>
        <v>82520</v>
      </c>
      <c r="C268" s="227">
        <f>C669*'94A'!$C$15</f>
        <v>0</v>
      </c>
      <c r="D268" s="227">
        <f>D669*'94A'!$D$15</f>
        <v>0</v>
      </c>
      <c r="E268" s="227">
        <f>E669*'94A'!$E$15</f>
        <v>0</v>
      </c>
      <c r="F268" s="227">
        <v>0</v>
      </c>
      <c r="G268" s="227">
        <v>0</v>
      </c>
      <c r="H268" s="231">
        <f>SUM(B268:G268)</f>
        <v>82520</v>
      </c>
    </row>
    <row r="269" spans="1:8">
      <c r="A269" s="10" t="s">
        <v>91</v>
      </c>
      <c r="B269" s="227">
        <f>B670*'94A'!$B$16</f>
        <v>0</v>
      </c>
      <c r="C269" s="227">
        <f>C670*'94A'!$C$16</f>
        <v>4962</v>
      </c>
      <c r="D269" s="227">
        <f>D670*'94A'!$D$16</f>
        <v>5885</v>
      </c>
      <c r="E269" s="227">
        <f>E670*'94A'!$E$16</f>
        <v>0</v>
      </c>
      <c r="F269" s="227">
        <v>0</v>
      </c>
      <c r="G269" s="227">
        <v>0</v>
      </c>
      <c r="H269" s="231">
        <f>SUM(B269:G269)</f>
        <v>10847</v>
      </c>
    </row>
    <row r="270" spans="1:8">
      <c r="A270" s="10" t="s">
        <v>90</v>
      </c>
      <c r="B270" s="227">
        <f>B671*'94A'!$B$17</f>
        <v>1157</v>
      </c>
      <c r="C270" s="227">
        <f>C671*'94A'!$C$17</f>
        <v>0</v>
      </c>
      <c r="D270" s="227">
        <f>D671*'94A'!$D$17</f>
        <v>0</v>
      </c>
      <c r="E270" s="227">
        <f>E671*'94A'!$E$17</f>
        <v>0</v>
      </c>
      <c r="F270" s="227">
        <v>0</v>
      </c>
      <c r="G270" s="227">
        <v>0</v>
      </c>
      <c r="H270" s="231">
        <f>SUM(B270:G270)</f>
        <v>1157</v>
      </c>
    </row>
    <row r="271" spans="1:8">
      <c r="A271" s="10" t="s">
        <v>89</v>
      </c>
      <c r="B271" s="227">
        <f>B672*'94A'!$B$18</f>
        <v>22693</v>
      </c>
      <c r="C271" s="227">
        <f>C672*'94A'!$C$18</f>
        <v>0</v>
      </c>
      <c r="D271" s="227">
        <f>D672*'94A'!$D$18</f>
        <v>0</v>
      </c>
      <c r="E271" s="227">
        <f>E672*'94A'!$E$18</f>
        <v>0</v>
      </c>
      <c r="F271" s="227">
        <v>0</v>
      </c>
      <c r="G271" s="227">
        <v>0</v>
      </c>
      <c r="H271" s="231">
        <f>SUM(B271:G271)</f>
        <v>22693</v>
      </c>
    </row>
    <row r="272" spans="1:8">
      <c r="A272" s="10" t="s">
        <v>88</v>
      </c>
      <c r="B272" s="227">
        <f>B673*'94A'!$B$19</f>
        <v>0</v>
      </c>
      <c r="C272" s="227">
        <f>C673*'94A'!$C$19</f>
        <v>0</v>
      </c>
      <c r="D272" s="227">
        <f>D673*'94A'!$D$19</f>
        <v>0</v>
      </c>
      <c r="E272" s="227">
        <f>E673*'94A'!$E$19</f>
        <v>46</v>
      </c>
      <c r="F272" s="227">
        <v>0</v>
      </c>
      <c r="G272" s="227">
        <v>0</v>
      </c>
      <c r="H272" s="231">
        <f>SUM(B272:G272)</f>
        <v>46</v>
      </c>
    </row>
    <row r="273" spans="1:8">
      <c r="A273" s="10" t="s">
        <v>87</v>
      </c>
      <c r="B273" s="227">
        <f>B674*'94A'!$B$20</f>
        <v>0</v>
      </c>
      <c r="C273" s="227">
        <f>C674*'94A'!$C$20</f>
        <v>0</v>
      </c>
      <c r="D273" s="227">
        <f>D674*'94A'!$D$20</f>
        <v>0</v>
      </c>
      <c r="E273" s="227">
        <f>E674*'94A'!$E$20</f>
        <v>0</v>
      </c>
      <c r="F273" s="227">
        <v>0</v>
      </c>
      <c r="G273" s="227">
        <v>0</v>
      </c>
      <c r="H273" s="231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259">
        <f t="shared" ref="B275:H275" si="14">SUM(B260:B274)</f>
        <v>672921</v>
      </c>
      <c r="C275" s="259">
        <f t="shared" si="14"/>
        <v>13802</v>
      </c>
      <c r="D275" s="259">
        <f t="shared" si="14"/>
        <v>7244</v>
      </c>
      <c r="E275" s="259">
        <f t="shared" si="14"/>
        <v>46</v>
      </c>
      <c r="F275" s="259">
        <f t="shared" si="14"/>
        <v>0</v>
      </c>
      <c r="G275" s="259">
        <f t="shared" si="14"/>
        <v>0</v>
      </c>
      <c r="H275" s="259">
        <f t="shared" si="14"/>
        <v>694013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227">
        <f>B679*'94A'!$B$7</f>
        <v>0</v>
      </c>
      <c r="C278" s="227">
        <f>C679*'94A'!$C$7</f>
        <v>0</v>
      </c>
      <c r="D278" s="227">
        <f>D679*'94A'!$D$7</f>
        <v>0</v>
      </c>
      <c r="E278" s="227">
        <f>E679*'94A'!$E$7</f>
        <v>0</v>
      </c>
      <c r="F278" s="227">
        <v>0</v>
      </c>
      <c r="G278" s="227">
        <v>0</v>
      </c>
      <c r="H278" s="231">
        <f>SUM(B278:G278)</f>
        <v>0</v>
      </c>
    </row>
    <row r="279" spans="1:8">
      <c r="A279" s="10" t="s">
        <v>35</v>
      </c>
      <c r="B279" s="227">
        <f>B680*'94A'!$B$8</f>
        <v>0</v>
      </c>
      <c r="C279" s="227">
        <f>C680*'94A'!$C$8</f>
        <v>0</v>
      </c>
      <c r="D279" s="227">
        <f>D680*'94A'!$D$8</f>
        <v>0</v>
      </c>
      <c r="E279" s="227">
        <f>E680*'94A'!$E$8</f>
        <v>0</v>
      </c>
      <c r="F279" s="227">
        <v>0</v>
      </c>
      <c r="G279" s="227">
        <v>0</v>
      </c>
      <c r="H279" s="231">
        <f>SUM(B279:G279)</f>
        <v>0</v>
      </c>
    </row>
    <row r="280" spans="1:8">
      <c r="A280" s="10" t="s">
        <v>35</v>
      </c>
      <c r="B280" s="227">
        <f>B681*'94A'!$B$9</f>
        <v>0</v>
      </c>
      <c r="C280" s="227">
        <f>C681*'94A'!$C$9</f>
        <v>0</v>
      </c>
      <c r="D280" s="227">
        <f>D681*'94A'!$D$9</f>
        <v>0</v>
      </c>
      <c r="E280" s="227">
        <f>E681*'94A'!$E$9</f>
        <v>0</v>
      </c>
      <c r="F280" s="227">
        <v>0</v>
      </c>
      <c r="G280" s="227">
        <v>0</v>
      </c>
      <c r="H280" s="231">
        <f>SUM(B280:G280)</f>
        <v>0</v>
      </c>
    </row>
    <row r="281" spans="1:8">
      <c r="A281" s="10" t="s">
        <v>35</v>
      </c>
      <c r="B281" s="227">
        <f>B682*'94A'!$B$10</f>
        <v>0</v>
      </c>
      <c r="C281" s="227">
        <f>C682*'94A'!$C$10</f>
        <v>0</v>
      </c>
      <c r="D281" s="227">
        <f>D682*'94A'!$D$10</f>
        <v>0</v>
      </c>
      <c r="E281" s="227">
        <f>E682*'94A'!$E$10</f>
        <v>0</v>
      </c>
      <c r="F281" s="227">
        <v>0</v>
      </c>
      <c r="G281" s="227">
        <v>0</v>
      </c>
      <c r="H281" s="231">
        <f>SUM(B281:G281)</f>
        <v>0</v>
      </c>
    </row>
    <row r="282" spans="1:8">
      <c r="A282" s="10" t="s">
        <v>35</v>
      </c>
      <c r="B282" s="227">
        <f>B683*'94A'!$B$11</f>
        <v>0</v>
      </c>
      <c r="C282" s="227">
        <f>C683*'94A'!$C$11</f>
        <v>0</v>
      </c>
      <c r="D282" s="227">
        <f>D683*'94A'!$D$11</f>
        <v>0</v>
      </c>
      <c r="E282" s="227">
        <f>E683*'94A'!$E$11</f>
        <v>0</v>
      </c>
      <c r="F282" s="227">
        <v>0</v>
      </c>
      <c r="G282" s="227">
        <v>0</v>
      </c>
      <c r="H282" s="231">
        <f>SUM(B282:G282)</f>
        <v>0</v>
      </c>
    </row>
    <row r="283" spans="1:8">
      <c r="A283" s="10" t="s">
        <v>35</v>
      </c>
      <c r="B283" s="227">
        <f>B684*'94A'!$B$12</f>
        <v>0</v>
      </c>
      <c r="C283" s="227">
        <f>C684*'94A'!$C$12</f>
        <v>0</v>
      </c>
      <c r="D283" s="227">
        <f>D684*'94A'!$D$12</f>
        <v>0</v>
      </c>
      <c r="E283" s="227">
        <f>E684*'94A'!$E$12</f>
        <v>0</v>
      </c>
      <c r="F283" s="227">
        <v>0</v>
      </c>
      <c r="G283" s="227">
        <v>0</v>
      </c>
      <c r="H283" s="231">
        <f>SUM(B283:G283)</f>
        <v>0</v>
      </c>
    </row>
    <row r="284" spans="1:8">
      <c r="A284" s="10" t="s">
        <v>35</v>
      </c>
      <c r="B284" s="227">
        <f>B685*'94A'!$B$13</f>
        <v>0</v>
      </c>
      <c r="C284" s="227">
        <f>C685*'94A'!$C$13</f>
        <v>0</v>
      </c>
      <c r="D284" s="227">
        <f>D685*'94A'!$D$13</f>
        <v>0</v>
      </c>
      <c r="E284" s="227">
        <f>E685*'94A'!$E$13</f>
        <v>0</v>
      </c>
      <c r="F284" s="227">
        <v>0</v>
      </c>
      <c r="G284" s="227">
        <v>0</v>
      </c>
      <c r="H284" s="231">
        <f>SUM(B284:G284)</f>
        <v>0</v>
      </c>
    </row>
    <row r="285" spans="1:8">
      <c r="A285" s="10" t="s">
        <v>35</v>
      </c>
      <c r="B285" s="227">
        <f>B686*'94A'!$B$14</f>
        <v>0</v>
      </c>
      <c r="C285" s="227">
        <f>C686*'94A'!$C$14</f>
        <v>0</v>
      </c>
      <c r="D285" s="227">
        <f>D686*'94A'!$D$14</f>
        <v>0</v>
      </c>
      <c r="E285" s="227">
        <f>E686*'94A'!$E$14</f>
        <v>0</v>
      </c>
      <c r="F285" s="227">
        <v>0</v>
      </c>
      <c r="G285" s="227">
        <v>0</v>
      </c>
      <c r="H285" s="231">
        <f>SUM(B285:G285)</f>
        <v>0</v>
      </c>
    </row>
    <row r="286" spans="1:8">
      <c r="A286" s="10" t="s">
        <v>35</v>
      </c>
      <c r="B286" s="227">
        <f>B687*'94A'!$B$15</f>
        <v>0</v>
      </c>
      <c r="C286" s="227">
        <f>C687*'94A'!$C$15</f>
        <v>0</v>
      </c>
      <c r="D286" s="227">
        <f>D687*'94A'!$D$15</f>
        <v>0</v>
      </c>
      <c r="E286" s="227">
        <f>E687*'94A'!$E$15</f>
        <v>0</v>
      </c>
      <c r="F286" s="227">
        <v>0</v>
      </c>
      <c r="G286" s="227">
        <v>0</v>
      </c>
      <c r="H286" s="231">
        <f>SUM(B286:G286)</f>
        <v>0</v>
      </c>
    </row>
    <row r="287" spans="1:8">
      <c r="A287" s="10" t="s">
        <v>35</v>
      </c>
      <c r="B287" s="227">
        <f>B688*'94A'!$B$16</f>
        <v>0</v>
      </c>
      <c r="C287" s="227">
        <f>C688*'94A'!$C$16</f>
        <v>0</v>
      </c>
      <c r="D287" s="227">
        <f>D688*'94A'!$D$16</f>
        <v>0</v>
      </c>
      <c r="E287" s="227">
        <f>E688*'94A'!$E$16</f>
        <v>0</v>
      </c>
      <c r="F287" s="227">
        <v>0</v>
      </c>
      <c r="G287" s="227">
        <v>0</v>
      </c>
      <c r="H287" s="231">
        <f>SUM(B287:G287)</f>
        <v>0</v>
      </c>
    </row>
    <row r="288" spans="1:8">
      <c r="A288" s="10" t="s">
        <v>35</v>
      </c>
      <c r="B288" s="227">
        <f>B689*'94A'!$B$17</f>
        <v>0</v>
      </c>
      <c r="C288" s="227">
        <f>C689*'94A'!$C$17</f>
        <v>0</v>
      </c>
      <c r="D288" s="227">
        <f>D689*'94A'!$D$17</f>
        <v>0</v>
      </c>
      <c r="E288" s="227">
        <f>E689*'94A'!$E$17</f>
        <v>0</v>
      </c>
      <c r="F288" s="227">
        <v>0</v>
      </c>
      <c r="G288" s="227">
        <v>0</v>
      </c>
      <c r="H288" s="231">
        <f>SUM(B288:G288)</f>
        <v>0</v>
      </c>
    </row>
    <row r="289" spans="1:8">
      <c r="A289" s="10" t="s">
        <v>35</v>
      </c>
      <c r="B289" s="227">
        <f>B690*'94A'!$B$18</f>
        <v>0</v>
      </c>
      <c r="C289" s="227">
        <f>C690*'94A'!$C$18</f>
        <v>0</v>
      </c>
      <c r="D289" s="227">
        <f>D690*'94A'!$D$18</f>
        <v>0</v>
      </c>
      <c r="E289" s="227">
        <f>E690*'94A'!$E$18</f>
        <v>0</v>
      </c>
      <c r="F289" s="227">
        <v>0</v>
      </c>
      <c r="G289" s="227">
        <v>0</v>
      </c>
      <c r="H289" s="231">
        <f>SUM(B289:G289)</f>
        <v>0</v>
      </c>
    </row>
    <row r="290" spans="1:8">
      <c r="A290" s="10" t="s">
        <v>35</v>
      </c>
      <c r="B290" s="227">
        <f>B691*'94A'!$B$19</f>
        <v>0</v>
      </c>
      <c r="C290" s="227">
        <f>C691*'94A'!$C$19</f>
        <v>0</v>
      </c>
      <c r="D290" s="227">
        <f>D691*'94A'!$D$19</f>
        <v>0</v>
      </c>
      <c r="E290" s="227">
        <f>E691*'94A'!$E$19</f>
        <v>0</v>
      </c>
      <c r="F290" s="227">
        <v>0</v>
      </c>
      <c r="G290" s="227">
        <v>0</v>
      </c>
      <c r="H290" s="231">
        <f>SUM(B290:G290)</f>
        <v>0</v>
      </c>
    </row>
    <row r="291" spans="1:8">
      <c r="A291" s="10" t="s">
        <v>35</v>
      </c>
      <c r="B291" s="227">
        <f>B692*'94A'!$B$20</f>
        <v>0</v>
      </c>
      <c r="C291" s="227">
        <f>C692*'94A'!$C$20</f>
        <v>0</v>
      </c>
      <c r="D291" s="227">
        <f>D692*'94A'!$D$20</f>
        <v>0</v>
      </c>
      <c r="E291" s="227">
        <f>E692*'94A'!$E$20</f>
        <v>0</v>
      </c>
      <c r="F291" s="227">
        <v>0</v>
      </c>
      <c r="G291" s="227">
        <v>0</v>
      </c>
      <c r="H291" s="231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259">
        <f t="shared" ref="B293:H293" si="15">SUM(B278:B292)</f>
        <v>0</v>
      </c>
      <c r="C293" s="259">
        <f t="shared" si="15"/>
        <v>0</v>
      </c>
      <c r="D293" s="259">
        <f t="shared" si="15"/>
        <v>0</v>
      </c>
      <c r="E293" s="259">
        <f t="shared" si="15"/>
        <v>0</v>
      </c>
      <c r="F293" s="259">
        <f t="shared" si="15"/>
        <v>0</v>
      </c>
      <c r="G293" s="259">
        <f t="shared" si="15"/>
        <v>0</v>
      </c>
      <c r="H293" s="259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227">
        <f>B697*'94A'!$B$7</f>
        <v>532015</v>
      </c>
      <c r="C296" s="227">
        <f>C697*'94A'!$C$7</f>
        <v>0</v>
      </c>
      <c r="D296" s="227">
        <f>D697*'94A'!$D$7</f>
        <v>0</v>
      </c>
      <c r="E296" s="227">
        <f>E697*'94A'!$E$7</f>
        <v>0</v>
      </c>
      <c r="F296" s="227">
        <v>0</v>
      </c>
      <c r="G296" s="227">
        <v>0</v>
      </c>
      <c r="H296" s="231">
        <f>SUM(B296:G296)</f>
        <v>532015</v>
      </c>
    </row>
    <row r="297" spans="1:8">
      <c r="A297" s="10" t="s">
        <v>99</v>
      </c>
      <c r="B297" s="227">
        <f>B698*'94A'!$B$8</f>
        <v>102609</v>
      </c>
      <c r="C297" s="227">
        <f>C698*'94A'!$C$8</f>
        <v>0</v>
      </c>
      <c r="D297" s="227">
        <f>D698*'94A'!$D$8</f>
        <v>0</v>
      </c>
      <c r="E297" s="227">
        <f>E698*'94A'!$E$8</f>
        <v>0</v>
      </c>
      <c r="F297" s="227">
        <v>0</v>
      </c>
      <c r="G297" s="227">
        <v>0</v>
      </c>
      <c r="H297" s="231">
        <f>SUM(B297:G297)</f>
        <v>102609</v>
      </c>
    </row>
    <row r="298" spans="1:8">
      <c r="A298" s="10" t="s">
        <v>98</v>
      </c>
      <c r="B298" s="227">
        <f>B699*'94A'!$B$9</f>
        <v>96409</v>
      </c>
      <c r="C298" s="227">
        <f>C699*'94A'!$C$9</f>
        <v>0</v>
      </c>
      <c r="D298" s="227">
        <f>D699*'94A'!$D$9</f>
        <v>0</v>
      </c>
      <c r="E298" s="227">
        <f>E699*'94A'!$E$9</f>
        <v>0</v>
      </c>
      <c r="F298" s="227">
        <v>0</v>
      </c>
      <c r="G298" s="227">
        <v>0</v>
      </c>
      <c r="H298" s="231">
        <f>SUM(B298:G298)</f>
        <v>96409</v>
      </c>
    </row>
    <row r="299" spans="1:8">
      <c r="A299" s="10" t="s">
        <v>97</v>
      </c>
      <c r="B299" s="227">
        <f>B700*'94A'!$B$10</f>
        <v>0</v>
      </c>
      <c r="C299" s="227">
        <f>C700*'94A'!$C$10</f>
        <v>3795</v>
      </c>
      <c r="D299" s="227">
        <f>D700*'94A'!$D$10</f>
        <v>7516</v>
      </c>
      <c r="E299" s="227">
        <f>E700*'94A'!$E$10</f>
        <v>0</v>
      </c>
      <c r="F299" s="227">
        <v>0</v>
      </c>
      <c r="G299" s="227">
        <v>0</v>
      </c>
      <c r="H299" s="231">
        <f>SUM(B299:G299)</f>
        <v>11311</v>
      </c>
    </row>
    <row r="300" spans="1:8">
      <c r="A300" s="10" t="s">
        <v>96</v>
      </c>
      <c r="B300" s="227">
        <f>B701*'94A'!$B$11</f>
        <v>0</v>
      </c>
      <c r="C300" s="227">
        <f>C701*'94A'!$C$11</f>
        <v>53679</v>
      </c>
      <c r="D300" s="227">
        <f>D701*'94A'!$D$11</f>
        <v>0</v>
      </c>
      <c r="E300" s="227">
        <f>E701*'94A'!$E$11</f>
        <v>0</v>
      </c>
      <c r="F300" s="227">
        <v>0</v>
      </c>
      <c r="G300" s="227">
        <v>0</v>
      </c>
      <c r="H300" s="231">
        <f>SUM(B300:G300)</f>
        <v>53679</v>
      </c>
    </row>
    <row r="301" spans="1:8">
      <c r="A301" s="10" t="s">
        <v>95</v>
      </c>
      <c r="B301" s="227">
        <f>B702*'94A'!$B$12</f>
        <v>0</v>
      </c>
      <c r="C301" s="227">
        <f>C702*'94A'!$C$12</f>
        <v>23500</v>
      </c>
      <c r="D301" s="227">
        <f>D702*'94A'!$D$12</f>
        <v>0</v>
      </c>
      <c r="E301" s="227">
        <f>E702*'94A'!$E$12</f>
        <v>0</v>
      </c>
      <c r="F301" s="227">
        <v>0</v>
      </c>
      <c r="G301" s="227">
        <v>0</v>
      </c>
      <c r="H301" s="231">
        <f>SUM(B301:G301)</f>
        <v>23500</v>
      </c>
    </row>
    <row r="302" spans="1:8">
      <c r="A302" s="10" t="s">
        <v>94</v>
      </c>
      <c r="B302" s="227">
        <f>B703*'94A'!$B$13</f>
        <v>0</v>
      </c>
      <c r="C302" s="227">
        <f>C703*'94A'!$C$13</f>
        <v>534</v>
      </c>
      <c r="D302" s="227">
        <f>D703*'94A'!$D$13</f>
        <v>570.00000000000011</v>
      </c>
      <c r="E302" s="227">
        <f>E703*'94A'!$E$13</f>
        <v>0</v>
      </c>
      <c r="F302" s="227">
        <v>0</v>
      </c>
      <c r="G302" s="227">
        <v>0</v>
      </c>
      <c r="H302" s="231">
        <f>SUM(B302:G302)</f>
        <v>1104</v>
      </c>
    </row>
    <row r="303" spans="1:8">
      <c r="A303" s="10" t="s">
        <v>93</v>
      </c>
      <c r="B303" s="227">
        <f>B704*'94A'!$B$14</f>
        <v>0</v>
      </c>
      <c r="C303" s="227">
        <f>C704*'94A'!$C$14</f>
        <v>3426</v>
      </c>
      <c r="D303" s="227">
        <f>D704*'94A'!$D$14</f>
        <v>3654.0000000000005</v>
      </c>
      <c r="E303" s="227">
        <f>E704*'94A'!$E$14</f>
        <v>0</v>
      </c>
      <c r="F303" s="227">
        <v>0</v>
      </c>
      <c r="G303" s="227">
        <v>0</v>
      </c>
      <c r="H303" s="231">
        <f>SUM(B303:G303)</f>
        <v>7080</v>
      </c>
    </row>
    <row r="304" spans="1:8">
      <c r="A304" s="10" t="s">
        <v>92</v>
      </c>
      <c r="B304" s="227">
        <f>B705*'94A'!$B$15</f>
        <v>106477</v>
      </c>
      <c r="C304" s="227">
        <f>C705*'94A'!$C$15</f>
        <v>0</v>
      </c>
      <c r="D304" s="227">
        <f>D705*'94A'!$D$15</f>
        <v>0</v>
      </c>
      <c r="E304" s="227">
        <f>E705*'94A'!$E$15</f>
        <v>0</v>
      </c>
      <c r="F304" s="227">
        <v>0</v>
      </c>
      <c r="G304" s="227">
        <v>0</v>
      </c>
      <c r="H304" s="231">
        <f>SUM(B304:G304)</f>
        <v>106477</v>
      </c>
    </row>
    <row r="305" spans="1:8">
      <c r="A305" s="10" t="s">
        <v>91</v>
      </c>
      <c r="B305" s="227">
        <f>B706*'94A'!$B$16</f>
        <v>0</v>
      </c>
      <c r="C305" s="227">
        <f>C706*'94A'!$C$16</f>
        <v>47682</v>
      </c>
      <c r="D305" s="227">
        <f>D706*'94A'!$D$16</f>
        <v>50853</v>
      </c>
      <c r="E305" s="227">
        <f>E706*'94A'!$E$16</f>
        <v>0</v>
      </c>
      <c r="F305" s="227">
        <v>0</v>
      </c>
      <c r="G305" s="227">
        <v>0</v>
      </c>
      <c r="H305" s="231">
        <f>SUM(B305:G305)</f>
        <v>98535</v>
      </c>
    </row>
    <row r="306" spans="1:8">
      <c r="A306" s="10" t="s">
        <v>90</v>
      </c>
      <c r="B306" s="227">
        <f>B707*'94A'!$B$17</f>
        <v>1492</v>
      </c>
      <c r="C306" s="227">
        <f>C707*'94A'!$C$17</f>
        <v>0</v>
      </c>
      <c r="D306" s="227">
        <f>D707*'94A'!$D$17</f>
        <v>0</v>
      </c>
      <c r="E306" s="227">
        <f>E707*'94A'!$E$17</f>
        <v>0</v>
      </c>
      <c r="F306" s="227">
        <v>0</v>
      </c>
      <c r="G306" s="227">
        <v>0</v>
      </c>
      <c r="H306" s="231">
        <f>SUM(B306:G306)</f>
        <v>1492</v>
      </c>
    </row>
    <row r="307" spans="1:8">
      <c r="A307" s="10" t="s">
        <v>89</v>
      </c>
      <c r="B307" s="227">
        <f>B708*'94A'!$B$18</f>
        <v>29282</v>
      </c>
      <c r="C307" s="227">
        <f>C708*'94A'!$C$18</f>
        <v>0</v>
      </c>
      <c r="D307" s="227">
        <f>D708*'94A'!$D$18</f>
        <v>0</v>
      </c>
      <c r="E307" s="227">
        <f>E708*'94A'!$E$18</f>
        <v>0</v>
      </c>
      <c r="F307" s="227">
        <v>0</v>
      </c>
      <c r="G307" s="227">
        <v>0</v>
      </c>
      <c r="H307" s="231">
        <f>SUM(B307:G307)</f>
        <v>29282</v>
      </c>
    </row>
    <row r="308" spans="1:8">
      <c r="A308" s="10" t="s">
        <v>88</v>
      </c>
      <c r="B308" s="227">
        <f>B709*'94A'!$B$19</f>
        <v>0</v>
      </c>
      <c r="C308" s="227">
        <f>C709*'94A'!$C$19</f>
        <v>0</v>
      </c>
      <c r="D308" s="227">
        <f>D709*'94A'!$D$19</f>
        <v>0</v>
      </c>
      <c r="E308" s="227">
        <f>E709*'94A'!$E$19</f>
        <v>139</v>
      </c>
      <c r="F308" s="227">
        <v>0</v>
      </c>
      <c r="G308" s="227">
        <v>0</v>
      </c>
      <c r="H308" s="231">
        <f>SUM(B308:G308)</f>
        <v>139</v>
      </c>
    </row>
    <row r="309" spans="1:8">
      <c r="A309" s="10" t="s">
        <v>87</v>
      </c>
      <c r="B309" s="227">
        <f>B710*'94A'!$B$20</f>
        <v>0</v>
      </c>
      <c r="C309" s="227">
        <f>C710*'94A'!$C$20</f>
        <v>0</v>
      </c>
      <c r="D309" s="227">
        <f>D710*'94A'!$D$20</f>
        <v>0</v>
      </c>
      <c r="E309" s="227">
        <f>E710*'94A'!$E$20</f>
        <v>0</v>
      </c>
      <c r="F309" s="227">
        <v>0</v>
      </c>
      <c r="G309" s="227">
        <v>0</v>
      </c>
      <c r="H309" s="231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259">
        <f t="shared" ref="B311:H311" si="16">SUM(B296:B310)</f>
        <v>868284</v>
      </c>
      <c r="C311" s="259">
        <f t="shared" si="16"/>
        <v>132616</v>
      </c>
      <c r="D311" s="259">
        <f t="shared" si="16"/>
        <v>62593</v>
      </c>
      <c r="E311" s="259">
        <f t="shared" si="16"/>
        <v>139</v>
      </c>
      <c r="F311" s="259">
        <f t="shared" si="16"/>
        <v>0</v>
      </c>
      <c r="G311" s="259">
        <f t="shared" si="16"/>
        <v>0</v>
      </c>
      <c r="H311" s="259">
        <f t="shared" si="16"/>
        <v>1063632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227">
        <f>B715*'94A'!$B$7</f>
        <v>1729050</v>
      </c>
      <c r="C314" s="227">
        <f>C715*'94A'!$C$7</f>
        <v>0</v>
      </c>
      <c r="D314" s="227">
        <f>D715*'94A'!$D$7</f>
        <v>0</v>
      </c>
      <c r="E314" s="227">
        <f>E715*'94A'!$E$7</f>
        <v>0</v>
      </c>
      <c r="F314" s="227">
        <v>0</v>
      </c>
      <c r="G314" s="227">
        <v>0</v>
      </c>
      <c r="H314" s="231">
        <f>SUM(B314:G314)</f>
        <v>1729050</v>
      </c>
    </row>
    <row r="315" spans="1:8">
      <c r="A315" s="10" t="s">
        <v>99</v>
      </c>
      <c r="B315" s="227">
        <f>B716*'94A'!$B$8</f>
        <v>333479</v>
      </c>
      <c r="C315" s="227">
        <f>C716*'94A'!$C$8</f>
        <v>0</v>
      </c>
      <c r="D315" s="227">
        <f>D716*'94A'!$D$8</f>
        <v>0</v>
      </c>
      <c r="E315" s="227">
        <f>E716*'94A'!$E$8</f>
        <v>0</v>
      </c>
      <c r="F315" s="227">
        <v>0</v>
      </c>
      <c r="G315" s="227">
        <v>0</v>
      </c>
      <c r="H315" s="231">
        <f>SUM(B315:G315)</f>
        <v>333479</v>
      </c>
    </row>
    <row r="316" spans="1:8">
      <c r="A316" s="10" t="s">
        <v>98</v>
      </c>
      <c r="B316" s="227">
        <f>B717*'94A'!$B$9</f>
        <v>313330</v>
      </c>
      <c r="C316" s="227">
        <f>C717*'94A'!$C$9</f>
        <v>0</v>
      </c>
      <c r="D316" s="227">
        <f>D717*'94A'!$D$9</f>
        <v>0</v>
      </c>
      <c r="E316" s="227">
        <f>E717*'94A'!$E$9</f>
        <v>0</v>
      </c>
      <c r="F316" s="227">
        <v>0</v>
      </c>
      <c r="G316" s="227">
        <v>0</v>
      </c>
      <c r="H316" s="231">
        <f>SUM(B316:G316)</f>
        <v>313330</v>
      </c>
    </row>
    <row r="317" spans="1:8">
      <c r="A317" s="10" t="s">
        <v>97</v>
      </c>
      <c r="B317" s="227">
        <f>B718*'94A'!$B$10</f>
        <v>0</v>
      </c>
      <c r="C317" s="227">
        <f>C718*'94A'!$C$10</f>
        <v>6014</v>
      </c>
      <c r="D317" s="227">
        <f>D718*'94A'!$D$10</f>
        <v>9585</v>
      </c>
      <c r="E317" s="227">
        <f>E718*'94A'!$E$10</f>
        <v>0</v>
      </c>
      <c r="F317" s="227">
        <v>0</v>
      </c>
      <c r="G317" s="227">
        <v>0</v>
      </c>
      <c r="H317" s="231">
        <f>SUM(B317:G317)</f>
        <v>15599</v>
      </c>
    </row>
    <row r="318" spans="1:8">
      <c r="A318" s="10" t="s">
        <v>96</v>
      </c>
      <c r="B318" s="227">
        <f>B719*'94A'!$B$11</f>
        <v>0</v>
      </c>
      <c r="C318" s="227">
        <f>C719*'94A'!$C$11</f>
        <v>85070</v>
      </c>
      <c r="D318" s="227">
        <f>D719*'94A'!$D$11</f>
        <v>0</v>
      </c>
      <c r="E318" s="227">
        <f>E719*'94A'!$E$11</f>
        <v>0</v>
      </c>
      <c r="F318" s="227">
        <v>0</v>
      </c>
      <c r="G318" s="227">
        <v>0</v>
      </c>
      <c r="H318" s="231">
        <f>SUM(B318:G318)</f>
        <v>85070</v>
      </c>
    </row>
    <row r="319" spans="1:8">
      <c r="A319" s="10" t="s">
        <v>95</v>
      </c>
      <c r="B319" s="227">
        <f>B720*'94A'!$B$12</f>
        <v>0</v>
      </c>
      <c r="C319" s="227">
        <f>C720*'94A'!$C$12</f>
        <v>37244</v>
      </c>
      <c r="D319" s="227">
        <f>D720*'94A'!$D$12</f>
        <v>0</v>
      </c>
      <c r="E319" s="227">
        <f>E720*'94A'!$E$12</f>
        <v>0</v>
      </c>
      <c r="F319" s="227">
        <v>0</v>
      </c>
      <c r="G319" s="227">
        <v>0</v>
      </c>
      <c r="H319" s="231">
        <f>SUM(B319:G319)</f>
        <v>37244</v>
      </c>
    </row>
    <row r="320" spans="1:8">
      <c r="A320" s="10" t="s">
        <v>94</v>
      </c>
      <c r="B320" s="227">
        <f>B721*'94A'!$B$13</f>
        <v>0</v>
      </c>
      <c r="C320" s="227">
        <f>C721*'94A'!$C$13</f>
        <v>846</v>
      </c>
      <c r="D320" s="227">
        <f>D721*'94A'!$D$13</f>
        <v>726</v>
      </c>
      <c r="E320" s="227">
        <f>E721*'94A'!$E$13</f>
        <v>0</v>
      </c>
      <c r="F320" s="227">
        <v>0</v>
      </c>
      <c r="G320" s="227">
        <v>0</v>
      </c>
      <c r="H320" s="231">
        <f>SUM(B320:G320)</f>
        <v>1572</v>
      </c>
    </row>
    <row r="321" spans="1:8">
      <c r="A321" s="10" t="s">
        <v>93</v>
      </c>
      <c r="B321" s="227">
        <f>B722*'94A'!$B$14</f>
        <v>0</v>
      </c>
      <c r="C321" s="227">
        <f>C722*'94A'!$C$14</f>
        <v>5430</v>
      </c>
      <c r="D321" s="227">
        <f>D722*'94A'!$D$14</f>
        <v>4660</v>
      </c>
      <c r="E321" s="227">
        <f>E722*'94A'!$E$14</f>
        <v>0</v>
      </c>
      <c r="F321" s="227">
        <v>0</v>
      </c>
      <c r="G321" s="227">
        <v>0</v>
      </c>
      <c r="H321" s="231">
        <f>SUM(B321:G321)</f>
        <v>10090</v>
      </c>
    </row>
    <row r="322" spans="1:8">
      <c r="A322" s="10" t="s">
        <v>92</v>
      </c>
      <c r="B322" s="227">
        <f>B723*'94A'!$B$15</f>
        <v>346051</v>
      </c>
      <c r="C322" s="227">
        <f>C723*'94A'!$C$15</f>
        <v>0</v>
      </c>
      <c r="D322" s="227">
        <f>D723*'94A'!$D$15</f>
        <v>0</v>
      </c>
      <c r="E322" s="227">
        <f>E723*'94A'!$E$15</f>
        <v>0</v>
      </c>
      <c r="F322" s="227">
        <v>0</v>
      </c>
      <c r="G322" s="227">
        <v>0</v>
      </c>
      <c r="H322" s="231">
        <f>SUM(B322:G322)</f>
        <v>346051</v>
      </c>
    </row>
    <row r="323" spans="1:8">
      <c r="A323" s="10" t="s">
        <v>91</v>
      </c>
      <c r="B323" s="227">
        <f>B724*'94A'!$B$16</f>
        <v>0</v>
      </c>
      <c r="C323" s="227">
        <f>C724*'94A'!$C$16</f>
        <v>75567</v>
      </c>
      <c r="D323" s="227">
        <f>D724*'94A'!$D$16</f>
        <v>64850</v>
      </c>
      <c r="E323" s="227">
        <f>E724*'94A'!$E$16</f>
        <v>0</v>
      </c>
      <c r="F323" s="227">
        <v>0</v>
      </c>
      <c r="G323" s="227">
        <v>0</v>
      </c>
      <c r="H323" s="231">
        <f>SUM(B323:G323)</f>
        <v>140417</v>
      </c>
    </row>
    <row r="324" spans="1:8">
      <c r="A324" s="10" t="s">
        <v>90</v>
      </c>
      <c r="B324" s="227">
        <f>B725*'94A'!$B$17</f>
        <v>4851</v>
      </c>
      <c r="C324" s="227">
        <f>C725*'94A'!$C$17</f>
        <v>0</v>
      </c>
      <c r="D324" s="227">
        <f>D725*'94A'!$D$17</f>
        <v>0</v>
      </c>
      <c r="E324" s="227">
        <f>E725*'94A'!$E$17</f>
        <v>0</v>
      </c>
      <c r="F324" s="227">
        <v>0</v>
      </c>
      <c r="G324" s="227">
        <v>0</v>
      </c>
      <c r="H324" s="231">
        <f>SUM(B324:G324)</f>
        <v>4851</v>
      </c>
    </row>
    <row r="325" spans="1:8">
      <c r="A325" s="10" t="s">
        <v>89</v>
      </c>
      <c r="B325" s="227">
        <f>B726*'94A'!$B$18</f>
        <v>95166</v>
      </c>
      <c r="C325" s="227">
        <f>C726*'94A'!$C$18</f>
        <v>0</v>
      </c>
      <c r="D325" s="227">
        <f>D726*'94A'!$D$18</f>
        <v>0</v>
      </c>
      <c r="E325" s="227">
        <f>E726*'94A'!$E$18</f>
        <v>0</v>
      </c>
      <c r="F325" s="227">
        <v>0</v>
      </c>
      <c r="G325" s="227">
        <v>0</v>
      </c>
      <c r="H325" s="231">
        <f>SUM(B325:G325)</f>
        <v>95166</v>
      </c>
    </row>
    <row r="326" spans="1:8">
      <c r="A326" s="10" t="s">
        <v>88</v>
      </c>
      <c r="B326" s="227">
        <f>B727*'94A'!$B$19</f>
        <v>0</v>
      </c>
      <c r="C326" s="227">
        <f>C727*'94A'!$C$19</f>
        <v>0</v>
      </c>
      <c r="D326" s="227">
        <f>D727*'94A'!$D$19</f>
        <v>0</v>
      </c>
      <c r="E326" s="227">
        <f>E727*'94A'!$E$19</f>
        <v>46</v>
      </c>
      <c r="F326" s="227">
        <v>0</v>
      </c>
      <c r="G326" s="227">
        <v>0</v>
      </c>
      <c r="H326" s="231">
        <f>SUM(B326:G326)</f>
        <v>46</v>
      </c>
    </row>
    <row r="327" spans="1:8">
      <c r="A327" s="10" t="s">
        <v>87</v>
      </c>
      <c r="B327" s="227">
        <f>B728*'94A'!$B$20</f>
        <v>0</v>
      </c>
      <c r="C327" s="227">
        <f>C728*'94A'!$C$20</f>
        <v>0</v>
      </c>
      <c r="D327" s="227">
        <f>D728*'94A'!$D$20</f>
        <v>0</v>
      </c>
      <c r="E327" s="227">
        <f>E728*'94A'!$E$20</f>
        <v>0</v>
      </c>
      <c r="F327" s="227">
        <v>0</v>
      </c>
      <c r="G327" s="227">
        <v>0</v>
      </c>
      <c r="H327" s="231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259">
        <f t="shared" ref="B329:H329" si="17">SUM(B314:B328)</f>
        <v>2821927</v>
      </c>
      <c r="C329" s="259">
        <f t="shared" si="17"/>
        <v>210171</v>
      </c>
      <c r="D329" s="259">
        <f t="shared" si="17"/>
        <v>79821</v>
      </c>
      <c r="E329" s="259">
        <f t="shared" si="17"/>
        <v>46</v>
      </c>
      <c r="F329" s="259">
        <f t="shared" si="17"/>
        <v>0</v>
      </c>
      <c r="G329" s="259">
        <f t="shared" si="17"/>
        <v>0</v>
      </c>
      <c r="H329" s="259">
        <f t="shared" si="17"/>
        <v>3111965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227">
        <f>B733*'94A'!$B$7</f>
        <v>66502</v>
      </c>
      <c r="C332" s="227">
        <f>C733*'94A'!$C$7</f>
        <v>0</v>
      </c>
      <c r="D332" s="227">
        <f>D733*'94A'!$D$7</f>
        <v>0</v>
      </c>
      <c r="E332" s="227">
        <f>E733*'94A'!$E$7</f>
        <v>0</v>
      </c>
      <c r="F332" s="227">
        <v>0</v>
      </c>
      <c r="G332" s="227">
        <v>0</v>
      </c>
      <c r="H332" s="231">
        <f>SUM(B332:G332)</f>
        <v>66502</v>
      </c>
    </row>
    <row r="333" spans="1:8">
      <c r="A333" s="10" t="s">
        <v>99</v>
      </c>
      <c r="B333" s="227">
        <f>B734*'94A'!$B$8</f>
        <v>12826</v>
      </c>
      <c r="C333" s="227">
        <f>C734*'94A'!$C$8</f>
        <v>0</v>
      </c>
      <c r="D333" s="227">
        <f>D734*'94A'!$D$8</f>
        <v>0</v>
      </c>
      <c r="E333" s="227">
        <f>E734*'94A'!$E$8</f>
        <v>0</v>
      </c>
      <c r="F333" s="227">
        <v>0</v>
      </c>
      <c r="G333" s="227">
        <v>0</v>
      </c>
      <c r="H333" s="231">
        <f>SUM(B333:G333)</f>
        <v>12826</v>
      </c>
    </row>
    <row r="334" spans="1:8">
      <c r="A334" s="10" t="s">
        <v>98</v>
      </c>
      <c r="B334" s="227">
        <f>B735*'94A'!$B$9</f>
        <v>12051</v>
      </c>
      <c r="C334" s="227">
        <f>C735*'94A'!$C$9</f>
        <v>0</v>
      </c>
      <c r="D334" s="227">
        <f>D735*'94A'!$D$9</f>
        <v>0</v>
      </c>
      <c r="E334" s="227">
        <f>E735*'94A'!$E$9</f>
        <v>0</v>
      </c>
      <c r="F334" s="227">
        <v>0</v>
      </c>
      <c r="G334" s="227">
        <v>0</v>
      </c>
      <c r="H334" s="231">
        <f>SUM(B334:G334)</f>
        <v>12051</v>
      </c>
    </row>
    <row r="335" spans="1:8">
      <c r="A335" s="10" t="s">
        <v>97</v>
      </c>
      <c r="B335" s="227">
        <f>B736*'94A'!$B$10</f>
        <v>0</v>
      </c>
      <c r="C335" s="227">
        <f>C736*'94A'!$C$10</f>
        <v>386</v>
      </c>
      <c r="D335" s="227">
        <f>D736*'94A'!$D$10</f>
        <v>1027</v>
      </c>
      <c r="E335" s="227">
        <f>E736*'94A'!$E$10</f>
        <v>0</v>
      </c>
      <c r="F335" s="227">
        <v>0</v>
      </c>
      <c r="G335" s="227">
        <v>0</v>
      </c>
      <c r="H335" s="231">
        <f>SUM(B335:G335)</f>
        <v>1413</v>
      </c>
    </row>
    <row r="336" spans="1:8">
      <c r="A336" s="10" t="s">
        <v>96</v>
      </c>
      <c r="B336" s="227">
        <f>B737*'94A'!$B$11</f>
        <v>0</v>
      </c>
      <c r="C336" s="227">
        <f>C737*'94A'!$C$11</f>
        <v>5465</v>
      </c>
      <c r="D336" s="227">
        <f>D737*'94A'!$D$11</f>
        <v>0</v>
      </c>
      <c r="E336" s="227">
        <f>E737*'94A'!$E$11</f>
        <v>0</v>
      </c>
      <c r="F336" s="227">
        <v>0</v>
      </c>
      <c r="G336" s="227">
        <v>0</v>
      </c>
      <c r="H336" s="231">
        <f>SUM(B336:G336)</f>
        <v>5465</v>
      </c>
    </row>
    <row r="337" spans="1:8">
      <c r="A337" s="10" t="s">
        <v>95</v>
      </c>
      <c r="B337" s="227">
        <f>B738*'94A'!$B$12</f>
        <v>0</v>
      </c>
      <c r="C337" s="227">
        <f>C738*'94A'!$C$12</f>
        <v>2393</v>
      </c>
      <c r="D337" s="227">
        <f>D738*'94A'!$D$12</f>
        <v>0</v>
      </c>
      <c r="E337" s="227">
        <f>E738*'94A'!$E$12</f>
        <v>0</v>
      </c>
      <c r="F337" s="227">
        <v>0</v>
      </c>
      <c r="G337" s="227">
        <v>0</v>
      </c>
      <c r="H337" s="231">
        <f>SUM(B337:G337)</f>
        <v>2393</v>
      </c>
    </row>
    <row r="338" spans="1:8">
      <c r="A338" s="10" t="s">
        <v>94</v>
      </c>
      <c r="B338" s="227">
        <f>B739*'94A'!$B$13</f>
        <v>0</v>
      </c>
      <c r="C338" s="227">
        <f>C739*'94A'!$C$13</f>
        <v>54</v>
      </c>
      <c r="D338" s="227">
        <f>D739*'94A'!$D$13</f>
        <v>78</v>
      </c>
      <c r="E338" s="227">
        <f>E739*'94A'!$E$13</f>
        <v>0</v>
      </c>
      <c r="F338" s="227">
        <v>0</v>
      </c>
      <c r="G338" s="227">
        <v>0</v>
      </c>
      <c r="H338" s="231">
        <f>SUM(B338:G338)</f>
        <v>132</v>
      </c>
    </row>
    <row r="339" spans="1:8">
      <c r="A339" s="10" t="s">
        <v>93</v>
      </c>
      <c r="B339" s="227">
        <f>B740*'94A'!$B$14</f>
        <v>0</v>
      </c>
      <c r="C339" s="227">
        <f>C740*'94A'!$C$14</f>
        <v>349</v>
      </c>
      <c r="D339" s="227">
        <f>D740*'94A'!$D$14</f>
        <v>499</v>
      </c>
      <c r="E339" s="227">
        <f>E740*'94A'!$E$14</f>
        <v>0</v>
      </c>
      <c r="F339" s="227">
        <v>0</v>
      </c>
      <c r="G339" s="227">
        <v>0</v>
      </c>
      <c r="H339" s="231">
        <f>SUM(B339:G339)</f>
        <v>848</v>
      </c>
    </row>
    <row r="340" spans="1:8">
      <c r="A340" s="10" t="s">
        <v>92</v>
      </c>
      <c r="B340" s="227">
        <f>B741*'94A'!$B$15</f>
        <v>13310</v>
      </c>
      <c r="C340" s="227">
        <f>C741*'94A'!$C$15</f>
        <v>0</v>
      </c>
      <c r="D340" s="227">
        <f>D741*'94A'!$D$15</f>
        <v>0</v>
      </c>
      <c r="E340" s="227">
        <f>E741*'94A'!$E$15</f>
        <v>0</v>
      </c>
      <c r="F340" s="227">
        <v>0</v>
      </c>
      <c r="G340" s="227">
        <v>0</v>
      </c>
      <c r="H340" s="231">
        <f>SUM(B340:G340)</f>
        <v>13310</v>
      </c>
    </row>
    <row r="341" spans="1:8">
      <c r="A341" s="10" t="s">
        <v>91</v>
      </c>
      <c r="B341" s="227">
        <f>B742*'94A'!$B$16</f>
        <v>0</v>
      </c>
      <c r="C341" s="227">
        <f>C742*'94A'!$C$16</f>
        <v>4855</v>
      </c>
      <c r="D341" s="227">
        <f>D742*'94A'!$D$16</f>
        <v>6951</v>
      </c>
      <c r="E341" s="227">
        <f>E742*'94A'!$E$16</f>
        <v>0</v>
      </c>
      <c r="F341" s="227">
        <v>0</v>
      </c>
      <c r="G341" s="227">
        <v>0</v>
      </c>
      <c r="H341" s="231">
        <f>SUM(B341:G341)</f>
        <v>11806</v>
      </c>
    </row>
    <row r="342" spans="1:8">
      <c r="A342" s="10" t="s">
        <v>90</v>
      </c>
      <c r="B342" s="227">
        <f>B743*'94A'!$B$17</f>
        <v>187</v>
      </c>
      <c r="C342" s="227">
        <f>C743*'94A'!$C$17</f>
        <v>0</v>
      </c>
      <c r="D342" s="227">
        <f>D743*'94A'!$D$17</f>
        <v>0</v>
      </c>
      <c r="E342" s="227">
        <f>E743*'94A'!$E$17</f>
        <v>0</v>
      </c>
      <c r="F342" s="227">
        <v>0</v>
      </c>
      <c r="G342" s="227">
        <v>0</v>
      </c>
      <c r="H342" s="231">
        <f>SUM(B342:G342)</f>
        <v>187</v>
      </c>
    </row>
    <row r="343" spans="1:8">
      <c r="A343" s="10" t="s">
        <v>89</v>
      </c>
      <c r="B343" s="227">
        <f>B744*'94A'!$B$18</f>
        <v>3660</v>
      </c>
      <c r="C343" s="227">
        <f>C744*'94A'!$C$18</f>
        <v>0</v>
      </c>
      <c r="D343" s="227">
        <f>D744*'94A'!$D$18</f>
        <v>0</v>
      </c>
      <c r="E343" s="227">
        <f>E744*'94A'!$E$18</f>
        <v>0</v>
      </c>
      <c r="F343" s="227">
        <v>0</v>
      </c>
      <c r="G343" s="227">
        <v>0</v>
      </c>
      <c r="H343" s="231">
        <f>SUM(B343:G343)</f>
        <v>3660</v>
      </c>
    </row>
    <row r="344" spans="1:8">
      <c r="A344" s="10" t="s">
        <v>88</v>
      </c>
      <c r="B344" s="227">
        <f>B745*'94A'!$B$19</f>
        <v>0</v>
      </c>
      <c r="C344" s="227">
        <f>C745*'94A'!$C$19</f>
        <v>0</v>
      </c>
      <c r="D344" s="227">
        <f>D745*'94A'!$D$19</f>
        <v>0</v>
      </c>
      <c r="E344" s="227">
        <f>E745*'94A'!$E$19</f>
        <v>46</v>
      </c>
      <c r="F344" s="227">
        <v>0</v>
      </c>
      <c r="G344" s="227">
        <v>0</v>
      </c>
      <c r="H344" s="231">
        <f>SUM(B344:G344)</f>
        <v>46</v>
      </c>
    </row>
    <row r="345" spans="1:8">
      <c r="A345" s="10" t="s">
        <v>87</v>
      </c>
      <c r="B345" s="227">
        <f>B746*'94A'!$B$20</f>
        <v>0</v>
      </c>
      <c r="C345" s="227">
        <f>C746*'94A'!$C$20</f>
        <v>0</v>
      </c>
      <c r="D345" s="227">
        <f>D746*'94A'!$D$20</f>
        <v>0</v>
      </c>
      <c r="E345" s="227">
        <f>E746*'94A'!$E$20</f>
        <v>0</v>
      </c>
      <c r="F345" s="227">
        <v>0</v>
      </c>
      <c r="G345" s="227">
        <v>0</v>
      </c>
      <c r="H345" s="231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259">
        <f t="shared" ref="B347:H347" si="18">SUM(B332:B346)</f>
        <v>108536</v>
      </c>
      <c r="C347" s="259">
        <f t="shared" si="18"/>
        <v>13502</v>
      </c>
      <c r="D347" s="259">
        <f t="shared" si="18"/>
        <v>8555</v>
      </c>
      <c r="E347" s="259">
        <f t="shared" si="18"/>
        <v>46</v>
      </c>
      <c r="F347" s="259">
        <f t="shared" si="18"/>
        <v>0</v>
      </c>
      <c r="G347" s="259">
        <f t="shared" si="18"/>
        <v>0</v>
      </c>
      <c r="H347" s="259">
        <f t="shared" si="18"/>
        <v>130639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227">
        <f>B751*'94A'!$B$7</f>
        <v>332510</v>
      </c>
      <c r="C350" s="227">
        <f>C751*'94A'!$C$7</f>
        <v>0</v>
      </c>
      <c r="D350" s="227">
        <f>D751*'94A'!$D$7</f>
        <v>0</v>
      </c>
      <c r="E350" s="227">
        <f>E751*'94A'!$E$7</f>
        <v>0</v>
      </c>
      <c r="F350" s="227">
        <v>0</v>
      </c>
      <c r="G350" s="227">
        <v>0</v>
      </c>
      <c r="H350" s="231">
        <f>SUM(B350:G350)</f>
        <v>332510</v>
      </c>
    </row>
    <row r="351" spans="1:8">
      <c r="A351" s="10" t="s">
        <v>99</v>
      </c>
      <c r="B351" s="227">
        <f>B752*'94A'!$B$8</f>
        <v>64131</v>
      </c>
      <c r="C351" s="227">
        <f>C752*'94A'!$C$8</f>
        <v>0</v>
      </c>
      <c r="D351" s="227">
        <f>D752*'94A'!$D$8</f>
        <v>0</v>
      </c>
      <c r="E351" s="227">
        <f>E752*'94A'!$E$8</f>
        <v>0</v>
      </c>
      <c r="F351" s="227">
        <v>0</v>
      </c>
      <c r="G351" s="227">
        <v>0</v>
      </c>
      <c r="H351" s="231">
        <f>SUM(B351:G351)</f>
        <v>64131</v>
      </c>
    </row>
    <row r="352" spans="1:8">
      <c r="A352" s="10" t="s">
        <v>98</v>
      </c>
      <c r="B352" s="227">
        <f>B753*'94A'!$B$9</f>
        <v>60255.999999999993</v>
      </c>
      <c r="C352" s="227">
        <f>C753*'94A'!$C$9</f>
        <v>0</v>
      </c>
      <c r="D352" s="227">
        <f>D753*'94A'!$D$9</f>
        <v>0</v>
      </c>
      <c r="E352" s="227">
        <f>E753*'94A'!$E$9</f>
        <v>0</v>
      </c>
      <c r="F352" s="227">
        <v>0</v>
      </c>
      <c r="G352" s="227">
        <v>0</v>
      </c>
      <c r="H352" s="231">
        <f>SUM(B352:G352)</f>
        <v>60255.999999999993</v>
      </c>
    </row>
    <row r="353" spans="1:8">
      <c r="A353" s="10" t="s">
        <v>97</v>
      </c>
      <c r="B353" s="227">
        <f>B754*'94A'!$B$10</f>
        <v>0</v>
      </c>
      <c r="C353" s="227">
        <f>C754*'94A'!$C$10</f>
        <v>3901</v>
      </c>
      <c r="D353" s="227">
        <f>D754*'94A'!$D$10</f>
        <v>8693</v>
      </c>
      <c r="E353" s="227">
        <f>E754*'94A'!$E$10</f>
        <v>0</v>
      </c>
      <c r="F353" s="227">
        <v>0</v>
      </c>
      <c r="G353" s="227">
        <v>0</v>
      </c>
      <c r="H353" s="231">
        <f>SUM(B353:G353)</f>
        <v>12594</v>
      </c>
    </row>
    <row r="354" spans="1:8">
      <c r="A354" s="10" t="s">
        <v>96</v>
      </c>
      <c r="B354" s="227">
        <f>B755*'94A'!$B$11</f>
        <v>0</v>
      </c>
      <c r="C354" s="227">
        <f>C755*'94A'!$C$11</f>
        <v>55184</v>
      </c>
      <c r="D354" s="227">
        <f>D755*'94A'!$D$11</f>
        <v>0</v>
      </c>
      <c r="E354" s="227">
        <f>E755*'94A'!$E$11</f>
        <v>0</v>
      </c>
      <c r="F354" s="227">
        <v>0</v>
      </c>
      <c r="G354" s="227">
        <v>0</v>
      </c>
      <c r="H354" s="231">
        <f>SUM(B354:G354)</f>
        <v>55184</v>
      </c>
    </row>
    <row r="355" spans="1:8">
      <c r="A355" s="10" t="s">
        <v>95</v>
      </c>
      <c r="B355" s="227">
        <f>B756*'94A'!$B$12</f>
        <v>0</v>
      </c>
      <c r="C355" s="227">
        <f>C756*'94A'!$C$12</f>
        <v>24160</v>
      </c>
      <c r="D355" s="227">
        <f>D756*'94A'!$D$12</f>
        <v>0</v>
      </c>
      <c r="E355" s="227">
        <f>E756*'94A'!$E$12</f>
        <v>0</v>
      </c>
      <c r="F355" s="227">
        <v>0</v>
      </c>
      <c r="G355" s="227">
        <v>0</v>
      </c>
      <c r="H355" s="231">
        <f>SUM(B355:G355)</f>
        <v>24160</v>
      </c>
    </row>
    <row r="356" spans="1:8">
      <c r="A356" s="10" t="s">
        <v>94</v>
      </c>
      <c r="B356" s="227">
        <f>B757*'94A'!$B$13</f>
        <v>0</v>
      </c>
      <c r="C356" s="227">
        <f>C757*'94A'!$C$13</f>
        <v>549</v>
      </c>
      <c r="D356" s="227">
        <f>D757*'94A'!$D$13</f>
        <v>659</v>
      </c>
      <c r="E356" s="227">
        <f>E757*'94A'!$E$13</f>
        <v>0</v>
      </c>
      <c r="F356" s="227">
        <v>0</v>
      </c>
      <c r="G356" s="227">
        <v>0</v>
      </c>
      <c r="H356" s="231">
        <f>SUM(B356:G356)</f>
        <v>1208</v>
      </c>
    </row>
    <row r="357" spans="1:8">
      <c r="A357" s="10" t="s">
        <v>93</v>
      </c>
      <c r="B357" s="227">
        <f>B758*'94A'!$B$14</f>
        <v>0</v>
      </c>
      <c r="C357" s="227">
        <f>C758*'94A'!$C$14</f>
        <v>3522</v>
      </c>
      <c r="D357" s="227">
        <f>D758*'94A'!$D$14</f>
        <v>4227</v>
      </c>
      <c r="E357" s="227">
        <f>E758*'94A'!$E$14</f>
        <v>0</v>
      </c>
      <c r="F357" s="227">
        <v>0</v>
      </c>
      <c r="G357" s="227">
        <v>0</v>
      </c>
      <c r="H357" s="231">
        <f>SUM(B357:G357)</f>
        <v>7749</v>
      </c>
    </row>
    <row r="358" spans="1:8">
      <c r="A358" s="10" t="s">
        <v>92</v>
      </c>
      <c r="B358" s="227">
        <f>B759*'94A'!$B$15</f>
        <v>66548</v>
      </c>
      <c r="C358" s="227">
        <f>C759*'94A'!$C$15</f>
        <v>0</v>
      </c>
      <c r="D358" s="227">
        <f>D759*'94A'!$D$15</f>
        <v>0</v>
      </c>
      <c r="E358" s="227">
        <f>E759*'94A'!$E$15</f>
        <v>0</v>
      </c>
      <c r="F358" s="227">
        <v>0</v>
      </c>
      <c r="G358" s="227">
        <v>0</v>
      </c>
      <c r="H358" s="231">
        <f>SUM(B358:G358)</f>
        <v>66548</v>
      </c>
    </row>
    <row r="359" spans="1:8">
      <c r="A359" s="10" t="s">
        <v>91</v>
      </c>
      <c r="B359" s="227">
        <f>B760*'94A'!$B$16</f>
        <v>0</v>
      </c>
      <c r="C359" s="227">
        <f>C760*'94A'!$C$16</f>
        <v>49020</v>
      </c>
      <c r="D359" s="227">
        <f>D760*'94A'!$D$16</f>
        <v>58820.000000000007</v>
      </c>
      <c r="E359" s="227">
        <f>E760*'94A'!$E$16</f>
        <v>0</v>
      </c>
      <c r="F359" s="227">
        <v>0</v>
      </c>
      <c r="G359" s="227">
        <v>0</v>
      </c>
      <c r="H359" s="231">
        <f>SUM(B359:G359)</f>
        <v>107840</v>
      </c>
    </row>
    <row r="360" spans="1:8">
      <c r="A360" s="10" t="s">
        <v>90</v>
      </c>
      <c r="B360" s="227">
        <f>B761*'94A'!$B$17</f>
        <v>933</v>
      </c>
      <c r="C360" s="227">
        <f>C761*'94A'!$C$17</f>
        <v>0</v>
      </c>
      <c r="D360" s="227">
        <f>D761*'94A'!$D$17</f>
        <v>0</v>
      </c>
      <c r="E360" s="227">
        <f>E761*'94A'!$E$17</f>
        <v>0</v>
      </c>
      <c r="F360" s="227">
        <v>0</v>
      </c>
      <c r="G360" s="227">
        <v>0</v>
      </c>
      <c r="H360" s="231">
        <f>SUM(B360:G360)</f>
        <v>933</v>
      </c>
    </row>
    <row r="361" spans="1:8">
      <c r="A361" s="10" t="s">
        <v>89</v>
      </c>
      <c r="B361" s="227">
        <f>B762*'94A'!$B$18</f>
        <v>18301</v>
      </c>
      <c r="C361" s="227">
        <f>C762*'94A'!$C$18</f>
        <v>0</v>
      </c>
      <c r="D361" s="227">
        <f>D762*'94A'!$D$18</f>
        <v>0</v>
      </c>
      <c r="E361" s="227">
        <f>E762*'94A'!$E$18</f>
        <v>0</v>
      </c>
      <c r="F361" s="227">
        <v>0</v>
      </c>
      <c r="G361" s="227">
        <v>0</v>
      </c>
      <c r="H361" s="231">
        <f>SUM(B361:G361)</f>
        <v>18301</v>
      </c>
    </row>
    <row r="362" spans="1:8">
      <c r="A362" s="10" t="s">
        <v>88</v>
      </c>
      <c r="B362" s="227">
        <f>B763*'94A'!$B$19</f>
        <v>0</v>
      </c>
      <c r="C362" s="227">
        <f>C763*'94A'!$C$19</f>
        <v>0</v>
      </c>
      <c r="D362" s="227">
        <f>D763*'94A'!$D$19</f>
        <v>0</v>
      </c>
      <c r="E362" s="227">
        <f>E763*'94A'!$E$19</f>
        <v>646</v>
      </c>
      <c r="F362" s="227">
        <v>0</v>
      </c>
      <c r="G362" s="227">
        <v>0</v>
      </c>
      <c r="H362" s="231">
        <f>SUM(B362:G362)</f>
        <v>646</v>
      </c>
    </row>
    <row r="363" spans="1:8">
      <c r="A363" s="10" t="s">
        <v>101</v>
      </c>
      <c r="B363" s="227">
        <f>B764*'94A'!$B$20</f>
        <v>0</v>
      </c>
      <c r="C363" s="227">
        <f>C764*'94A'!$C$20</f>
        <v>0</v>
      </c>
      <c r="D363" s="227">
        <f>D764*'94A'!$D$20</f>
        <v>0</v>
      </c>
      <c r="E363" s="227">
        <f>E764*'94A'!$E$20</f>
        <v>0</v>
      </c>
      <c r="F363" s="227">
        <v>0</v>
      </c>
      <c r="G363" s="227">
        <v>0</v>
      </c>
      <c r="H363" s="231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259">
        <f t="shared" ref="B365:H365" si="19">SUM(B350:B364)</f>
        <v>542679</v>
      </c>
      <c r="C365" s="259">
        <f t="shared" si="19"/>
        <v>136336</v>
      </c>
      <c r="D365" s="259">
        <f t="shared" si="19"/>
        <v>72399</v>
      </c>
      <c r="E365" s="259">
        <f t="shared" si="19"/>
        <v>646</v>
      </c>
      <c r="F365" s="259">
        <f t="shared" si="19"/>
        <v>0</v>
      </c>
      <c r="G365" s="259">
        <f t="shared" si="19"/>
        <v>0</v>
      </c>
      <c r="H365" s="259">
        <f t="shared" si="19"/>
        <v>752060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227">
        <f>B769*'94A'!$B$7</f>
        <v>0</v>
      </c>
      <c r="C368" s="227">
        <f>C769*'94A'!$C$7</f>
        <v>0</v>
      </c>
      <c r="D368" s="227">
        <f>D769*'94A'!$D$7</f>
        <v>0</v>
      </c>
      <c r="E368" s="227">
        <f>E769*'94A'!$E$7</f>
        <v>0</v>
      </c>
      <c r="F368" s="227">
        <v>0</v>
      </c>
      <c r="G368" s="227">
        <v>0</v>
      </c>
      <c r="H368" s="231">
        <f>SUM(B368:G368)</f>
        <v>0</v>
      </c>
    </row>
    <row r="369" spans="1:8">
      <c r="A369" s="10" t="s">
        <v>99</v>
      </c>
      <c r="B369" s="227">
        <f>B770*'94A'!$B$8</f>
        <v>0</v>
      </c>
      <c r="C369" s="227">
        <f>C770*'94A'!$C$8</f>
        <v>0</v>
      </c>
      <c r="D369" s="227">
        <f>D770*'94A'!$D$8</f>
        <v>0</v>
      </c>
      <c r="E369" s="227">
        <f>E770*'94A'!$E$8</f>
        <v>0</v>
      </c>
      <c r="F369" s="227">
        <v>0</v>
      </c>
      <c r="G369" s="227">
        <v>0</v>
      </c>
      <c r="H369" s="231">
        <f>SUM(B369:G369)</f>
        <v>0</v>
      </c>
    </row>
    <row r="370" spans="1:8">
      <c r="A370" s="10" t="s">
        <v>98</v>
      </c>
      <c r="B370" s="227">
        <f>B771*'94A'!$B$9</f>
        <v>0</v>
      </c>
      <c r="C370" s="227">
        <f>C771*'94A'!$C$9</f>
        <v>0</v>
      </c>
      <c r="D370" s="227">
        <f>D771*'94A'!$D$9</f>
        <v>0</v>
      </c>
      <c r="E370" s="227">
        <f>E771*'94A'!$E$9</f>
        <v>0</v>
      </c>
      <c r="F370" s="227">
        <v>0</v>
      </c>
      <c r="G370" s="227">
        <v>0</v>
      </c>
      <c r="H370" s="231">
        <f>SUM(B370:G370)</f>
        <v>0</v>
      </c>
    </row>
    <row r="371" spans="1:8">
      <c r="A371" s="10" t="s">
        <v>97</v>
      </c>
      <c r="B371" s="227">
        <f>B772*'94A'!$B$10</f>
        <v>0</v>
      </c>
      <c r="C371" s="227">
        <f>C772*'94A'!$C$10</f>
        <v>67699</v>
      </c>
      <c r="D371" s="227">
        <f>D772*'94A'!$D$10</f>
        <v>763</v>
      </c>
      <c r="E371" s="227">
        <f>E772*'94A'!$E$10</f>
        <v>0</v>
      </c>
      <c r="F371" s="227">
        <v>0</v>
      </c>
      <c r="G371" s="227">
        <v>0</v>
      </c>
      <c r="H371" s="231">
        <f>SUM(B371:G371)</f>
        <v>68462</v>
      </c>
    </row>
    <row r="372" spans="1:8">
      <c r="A372" s="10" t="s">
        <v>96</v>
      </c>
      <c r="B372" s="227">
        <f>B773*'94A'!$B$11</f>
        <v>0</v>
      </c>
      <c r="C372" s="227">
        <f>C773*'94A'!$C$11</f>
        <v>957653</v>
      </c>
      <c r="D372" s="227">
        <f>D773*'94A'!$D$11</f>
        <v>0</v>
      </c>
      <c r="E372" s="227">
        <f>E773*'94A'!$E$11</f>
        <v>0</v>
      </c>
      <c r="F372" s="227">
        <v>0</v>
      </c>
      <c r="G372" s="227">
        <v>0</v>
      </c>
      <c r="H372" s="231">
        <f>SUM(B372:G372)</f>
        <v>957653</v>
      </c>
    </row>
    <row r="373" spans="1:8">
      <c r="A373" s="10" t="s">
        <v>95</v>
      </c>
      <c r="B373" s="227">
        <f>B774*'94A'!$B$12</f>
        <v>0</v>
      </c>
      <c r="C373" s="227">
        <f>C774*'94A'!$C$12</f>
        <v>419259.00000000006</v>
      </c>
      <c r="D373" s="227">
        <f>D774*'94A'!$D$12</f>
        <v>0</v>
      </c>
      <c r="E373" s="227">
        <f>E774*'94A'!$E$12</f>
        <v>0</v>
      </c>
      <c r="F373" s="227">
        <v>0</v>
      </c>
      <c r="G373" s="227">
        <v>0</v>
      </c>
      <c r="H373" s="231">
        <f>SUM(B373:G373)</f>
        <v>419259.00000000006</v>
      </c>
    </row>
    <row r="374" spans="1:8">
      <c r="A374" s="10" t="s">
        <v>94</v>
      </c>
      <c r="B374" s="227">
        <f>B775*'94A'!$B$13</f>
        <v>0</v>
      </c>
      <c r="C374" s="227">
        <f>C775*'94A'!$C$13</f>
        <v>9529</v>
      </c>
      <c r="D374" s="227">
        <f>D775*'94A'!$D$13</f>
        <v>57.999999999999993</v>
      </c>
      <c r="E374" s="227">
        <f>E775*'94A'!$E$13</f>
        <v>0</v>
      </c>
      <c r="F374" s="227">
        <v>0</v>
      </c>
      <c r="G374" s="227">
        <v>0</v>
      </c>
      <c r="H374" s="231">
        <f>SUM(B374:G374)</f>
        <v>9587</v>
      </c>
    </row>
    <row r="375" spans="1:8">
      <c r="A375" s="10" t="s">
        <v>93</v>
      </c>
      <c r="B375" s="227">
        <f>B776*'94A'!$B$14</f>
        <v>0</v>
      </c>
      <c r="C375" s="227">
        <f>C776*'94A'!$C$14</f>
        <v>61125</v>
      </c>
      <c r="D375" s="227">
        <f>D776*'94A'!$D$14</f>
        <v>371</v>
      </c>
      <c r="E375" s="227">
        <f>E776*'94A'!$E$14</f>
        <v>0</v>
      </c>
      <c r="F375" s="227">
        <v>0</v>
      </c>
      <c r="G375" s="227">
        <v>0</v>
      </c>
      <c r="H375" s="231">
        <f>SUM(B375:G375)</f>
        <v>61496</v>
      </c>
    </row>
    <row r="376" spans="1:8">
      <c r="A376" s="10" t="s">
        <v>92</v>
      </c>
      <c r="B376" s="227">
        <f>B777*'94A'!$B$15</f>
        <v>0</v>
      </c>
      <c r="C376" s="227">
        <f>C777*'94A'!$C$15</f>
        <v>0</v>
      </c>
      <c r="D376" s="227">
        <f>D777*'94A'!$D$15</f>
        <v>0</v>
      </c>
      <c r="E376" s="227">
        <f>E777*'94A'!$E$15</f>
        <v>0</v>
      </c>
      <c r="F376" s="227">
        <v>0</v>
      </c>
      <c r="G376" s="227">
        <v>0</v>
      </c>
      <c r="H376" s="231">
        <f>SUM(B376:G376)</f>
        <v>0</v>
      </c>
    </row>
    <row r="377" spans="1:8">
      <c r="A377" s="10" t="s">
        <v>91</v>
      </c>
      <c r="B377" s="227">
        <f>B778*'94A'!$B$16</f>
        <v>0</v>
      </c>
      <c r="C377" s="227">
        <f>C778*'94A'!$C$16</f>
        <v>850675</v>
      </c>
      <c r="D377" s="227">
        <f>D778*'94A'!$D$16</f>
        <v>5165</v>
      </c>
      <c r="E377" s="227">
        <f>E778*'94A'!$E$16</f>
        <v>0</v>
      </c>
      <c r="F377" s="227">
        <v>0</v>
      </c>
      <c r="G377" s="227">
        <v>0</v>
      </c>
      <c r="H377" s="231">
        <f>SUM(B377:G377)</f>
        <v>855840</v>
      </c>
    </row>
    <row r="378" spans="1:8">
      <c r="A378" s="10" t="s">
        <v>90</v>
      </c>
      <c r="B378" s="227">
        <f>B779*'94A'!$B$17</f>
        <v>0</v>
      </c>
      <c r="C378" s="227">
        <f>C779*'94A'!$C$17</f>
        <v>0</v>
      </c>
      <c r="D378" s="227">
        <f>D779*'94A'!$D$17</f>
        <v>0</v>
      </c>
      <c r="E378" s="227">
        <f>E779*'94A'!$E$17</f>
        <v>0</v>
      </c>
      <c r="F378" s="227">
        <v>0</v>
      </c>
      <c r="G378" s="227">
        <v>0</v>
      </c>
      <c r="H378" s="231">
        <f>SUM(B378:G378)</f>
        <v>0</v>
      </c>
    </row>
    <row r="379" spans="1:8">
      <c r="A379" s="10" t="s">
        <v>89</v>
      </c>
      <c r="B379" s="227">
        <f>B780*'94A'!$B$18</f>
        <v>0</v>
      </c>
      <c r="C379" s="227">
        <f>C780*'94A'!$C$18*2</f>
        <v>997928</v>
      </c>
      <c r="D379" s="227">
        <f>D780*'94A'!$D$18*2</f>
        <v>5369</v>
      </c>
      <c r="E379" s="227">
        <f>E780*'94A'!$E$18</f>
        <v>0</v>
      </c>
      <c r="F379" s="227">
        <v>0</v>
      </c>
      <c r="G379" s="227">
        <v>0</v>
      </c>
      <c r="H379" s="231">
        <f>SUM(B379:G379)</f>
        <v>1003297</v>
      </c>
    </row>
    <row r="380" spans="1:8">
      <c r="A380" s="10" t="s">
        <v>88</v>
      </c>
      <c r="B380" s="227">
        <f>B781*'94A'!$B$19</f>
        <v>0</v>
      </c>
      <c r="C380" s="227">
        <f>C781*'94A'!$C$19</f>
        <v>0</v>
      </c>
      <c r="D380" s="227">
        <f>D781*'94A'!$D$19</f>
        <v>0</v>
      </c>
      <c r="E380" s="227">
        <f>E781*'94A'!$E$19</f>
        <v>0</v>
      </c>
      <c r="F380" s="227">
        <v>0</v>
      </c>
      <c r="G380" s="227">
        <v>0</v>
      </c>
      <c r="H380" s="231">
        <f>SUM(B380:G380)</f>
        <v>0</v>
      </c>
    </row>
    <row r="381" spans="1:8">
      <c r="A381" s="10" t="s">
        <v>87</v>
      </c>
      <c r="B381" s="227">
        <f>B782*'94A'!$B$20</f>
        <v>0</v>
      </c>
      <c r="C381" s="227">
        <f>C782*'94A'!$C$20</f>
        <v>0</v>
      </c>
      <c r="D381" s="227">
        <f>D782*'94A'!$D$20</f>
        <v>0</v>
      </c>
      <c r="E381" s="227">
        <f>E782*'94A'!$E$20</f>
        <v>0</v>
      </c>
      <c r="F381" s="227">
        <v>0</v>
      </c>
      <c r="G381" s="227">
        <v>0</v>
      </c>
      <c r="H381" s="231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259">
        <f t="shared" ref="B383:H383" si="20">SUM(B368:B382)</f>
        <v>0</v>
      </c>
      <c r="C383" s="259">
        <f t="shared" si="20"/>
        <v>3363868</v>
      </c>
      <c r="D383" s="259">
        <f t="shared" si="20"/>
        <v>11726</v>
      </c>
      <c r="E383" s="259">
        <f t="shared" si="20"/>
        <v>0</v>
      </c>
      <c r="F383" s="259">
        <f t="shared" si="20"/>
        <v>0</v>
      </c>
      <c r="G383" s="259">
        <f t="shared" si="20"/>
        <v>0</v>
      </c>
      <c r="H383" s="259">
        <f t="shared" si="20"/>
        <v>3375594</v>
      </c>
    </row>
    <row r="385" spans="1:16">
      <c r="A385" s="9" t="s">
        <v>85</v>
      </c>
      <c r="B385" s="260">
        <f>+B23+B41+B59+B77+B95+B113+B131+B149+B167+B185+B203+B221+B239+B257+B275+B293+B311+B329+B347+B365+B383</f>
        <v>57000850</v>
      </c>
      <c r="C385" s="11">
        <f t="shared" ref="C385:H385" si="21">+C23+C41+C59+C77+C95+C113+C131+C149+C167+C185+C203+C221+C239+C257+C275+C293+C311+C329+C347+C365+C383</f>
        <v>18703524.064377233</v>
      </c>
      <c r="D385" s="11">
        <f t="shared" si="21"/>
        <v>7841046.0009409236</v>
      </c>
      <c r="E385" s="11">
        <f t="shared" si="21"/>
        <v>9400687</v>
      </c>
      <c r="F385" s="11">
        <f t="shared" si="21"/>
        <v>0</v>
      </c>
      <c r="G385" s="11">
        <f t="shared" si="21"/>
        <v>0</v>
      </c>
      <c r="H385" s="11">
        <f t="shared" si="21"/>
        <v>92948674.065318167</v>
      </c>
    </row>
    <row r="386" spans="1:16">
      <c r="A386" s="13"/>
      <c r="B386" s="13"/>
      <c r="C386" s="13"/>
      <c r="D386" s="13"/>
      <c r="E386" s="13"/>
      <c r="F386" s="13"/>
      <c r="G386" s="13"/>
      <c r="H386" s="13"/>
    </row>
    <row r="387" spans="1:16">
      <c r="A387" s="13"/>
      <c r="B387" s="13"/>
      <c r="C387" s="13"/>
      <c r="D387" s="13"/>
      <c r="E387" s="13"/>
      <c r="F387" s="13"/>
      <c r="G387" s="13"/>
      <c r="H387" s="13"/>
    </row>
    <row r="388" spans="1:16">
      <c r="A388" s="13"/>
      <c r="B388" s="13"/>
      <c r="C388" s="13"/>
      <c r="D388" s="13"/>
      <c r="E388" s="13"/>
      <c r="F388" s="13"/>
      <c r="G388" s="13"/>
      <c r="H388" s="13"/>
    </row>
    <row r="389" spans="1:16">
      <c r="A389" s="13"/>
      <c r="B389" s="13"/>
      <c r="C389" s="13"/>
      <c r="D389" s="13"/>
      <c r="E389" s="13"/>
      <c r="F389" s="13"/>
      <c r="G389" s="13"/>
      <c r="H389" s="13"/>
    </row>
    <row r="390" spans="1:16">
      <c r="A390" s="10" t="s">
        <v>100</v>
      </c>
      <c r="B390" s="228">
        <f t="shared" ref="B390:H404" si="22">+B8+B26+B44+B62+B80+B98+B116+B134+B152+B170+B188+B206+B224+B242+B260+B278+B296+B314+B332+B350+B368</f>
        <v>35026926</v>
      </c>
      <c r="C390" s="228">
        <f t="shared" si="22"/>
        <v>0</v>
      </c>
      <c r="D390" s="228">
        <f t="shared" si="22"/>
        <v>0</v>
      </c>
      <c r="E390" s="228">
        <f t="shared" si="22"/>
        <v>0</v>
      </c>
      <c r="F390" s="228">
        <f t="shared" si="22"/>
        <v>0</v>
      </c>
      <c r="G390" s="228">
        <f t="shared" si="22"/>
        <v>0</v>
      </c>
      <c r="H390" s="228">
        <f t="shared" si="22"/>
        <v>35026926</v>
      </c>
      <c r="J390" s="231">
        <f>B390-'94A'!B7</f>
        <v>1.7282375395298004</v>
      </c>
      <c r="K390" s="231">
        <f>C390-'94A'!C7</f>
        <v>0</v>
      </c>
      <c r="L390" s="231">
        <f>D390-'94A'!D7</f>
        <v>0</v>
      </c>
      <c r="M390" s="231">
        <f>E390-'94A'!E7</f>
        <v>0</v>
      </c>
      <c r="N390" s="231">
        <f>F390-'94A'!F7</f>
        <v>0</v>
      </c>
      <c r="O390" s="231">
        <f>G390-'94A'!G7</f>
        <v>0</v>
      </c>
      <c r="P390" s="231">
        <f>H390-'94A'!H7</f>
        <v>1.7282375395298004</v>
      </c>
    </row>
    <row r="391" spans="1:16">
      <c r="A391" s="10" t="s">
        <v>99</v>
      </c>
      <c r="B391" s="228">
        <f t="shared" si="22"/>
        <v>6957677.0000000009</v>
      </c>
      <c r="C391" s="228">
        <f t="shared" si="22"/>
        <v>0</v>
      </c>
      <c r="D391" s="228">
        <f t="shared" si="22"/>
        <v>0</v>
      </c>
      <c r="E391" s="228">
        <f t="shared" si="22"/>
        <v>0</v>
      </c>
      <c r="F391" s="228">
        <f t="shared" si="22"/>
        <v>0</v>
      </c>
      <c r="G391" s="228">
        <f t="shared" si="22"/>
        <v>0</v>
      </c>
      <c r="H391" s="228">
        <f t="shared" si="22"/>
        <v>6957677.0000000009</v>
      </c>
      <c r="J391" s="231">
        <f>B391-'94A'!B8</f>
        <v>-0.37658876087516546</v>
      </c>
      <c r="K391" s="231">
        <f>C391-'94A'!C8</f>
        <v>0</v>
      </c>
      <c r="L391" s="231">
        <f>D391-'94A'!D8</f>
        <v>0</v>
      </c>
      <c r="M391" s="231">
        <f>E391-'94A'!E8</f>
        <v>0</v>
      </c>
      <c r="N391" s="231">
        <f>F391-'94A'!F8</f>
        <v>0</v>
      </c>
      <c r="O391" s="231">
        <f>G391-'94A'!G8</f>
        <v>0</v>
      </c>
      <c r="P391" s="231">
        <f>H391-'94A'!H8</f>
        <v>-0.37658876087516546</v>
      </c>
    </row>
    <row r="392" spans="1:16">
      <c r="A392" s="10" t="s">
        <v>98</v>
      </c>
      <c r="B392" s="228">
        <f t="shared" si="22"/>
        <v>6537283</v>
      </c>
      <c r="C392" s="228">
        <f t="shared" si="22"/>
        <v>0</v>
      </c>
      <c r="D392" s="228">
        <f t="shared" si="22"/>
        <v>0</v>
      </c>
      <c r="E392" s="228">
        <f t="shared" si="22"/>
        <v>0</v>
      </c>
      <c r="F392" s="228">
        <f t="shared" si="22"/>
        <v>0</v>
      </c>
      <c r="G392" s="228">
        <f t="shared" si="22"/>
        <v>0</v>
      </c>
      <c r="H392" s="228">
        <f t="shared" si="22"/>
        <v>6537283</v>
      </c>
      <c r="J392" s="231">
        <f>B392-'94A'!B9</f>
        <v>0.95748076774179935</v>
      </c>
      <c r="K392" s="231">
        <f>C392-'94A'!C9</f>
        <v>0</v>
      </c>
      <c r="L392" s="231">
        <f>D392-'94A'!D9</f>
        <v>0</v>
      </c>
      <c r="M392" s="231">
        <f>E392-'94A'!E9</f>
        <v>0</v>
      </c>
      <c r="N392" s="231">
        <f>F392-'94A'!F9</f>
        <v>0</v>
      </c>
      <c r="O392" s="231">
        <f>G392-'94A'!G9</f>
        <v>0</v>
      </c>
      <c r="P392" s="231">
        <f>H392-'94A'!H9</f>
        <v>0.95748076774179935</v>
      </c>
    </row>
    <row r="393" spans="1:16">
      <c r="A393" s="10" t="s">
        <v>97</v>
      </c>
      <c r="B393" s="228">
        <f t="shared" si="22"/>
        <v>0</v>
      </c>
      <c r="C393" s="228">
        <f t="shared" si="22"/>
        <v>506627</v>
      </c>
      <c r="D393" s="228">
        <f t="shared" si="22"/>
        <v>940879.00094087759</v>
      </c>
      <c r="E393" s="228">
        <f t="shared" si="22"/>
        <v>0</v>
      </c>
      <c r="F393" s="228">
        <f t="shared" si="22"/>
        <v>0</v>
      </c>
      <c r="G393" s="228">
        <f t="shared" si="22"/>
        <v>0</v>
      </c>
      <c r="H393" s="228">
        <f t="shared" si="22"/>
        <v>1447506.0009408775</v>
      </c>
      <c r="J393" s="231">
        <f>B393-'94A'!B10</f>
        <v>0</v>
      </c>
      <c r="K393" s="231">
        <f>C393-'94A'!C10</f>
        <v>0.61673354636877775</v>
      </c>
      <c r="L393" s="231">
        <f>D393-'94A'!D10</f>
        <v>1.4320174636086449</v>
      </c>
      <c r="M393" s="231">
        <f>E393-'94A'!E10</f>
        <v>0</v>
      </c>
      <c r="N393" s="231">
        <f>F393-'94A'!F10</f>
        <v>0</v>
      </c>
      <c r="O393" s="231">
        <f>G393-'94A'!G10</f>
        <v>0</v>
      </c>
      <c r="P393" s="231">
        <f>H393-'94A'!H10</f>
        <v>2.0487510098610073</v>
      </c>
    </row>
    <row r="394" spans="1:16">
      <c r="A394" s="10" t="s">
        <v>96</v>
      </c>
      <c r="B394" s="228">
        <f t="shared" si="22"/>
        <v>0</v>
      </c>
      <c r="C394" s="228">
        <f t="shared" si="22"/>
        <v>7166631.000716663</v>
      </c>
      <c r="D394" s="228">
        <f t="shared" si="22"/>
        <v>0</v>
      </c>
      <c r="E394" s="228">
        <f t="shared" si="22"/>
        <v>0</v>
      </c>
      <c r="F394" s="228">
        <f t="shared" si="22"/>
        <v>0</v>
      </c>
      <c r="G394" s="228">
        <f t="shared" si="22"/>
        <v>0</v>
      </c>
      <c r="H394" s="228">
        <f t="shared" si="22"/>
        <v>7166631.000716663</v>
      </c>
      <c r="J394" s="231">
        <f>B394-'94A'!B11</f>
        <v>0</v>
      </c>
      <c r="K394" s="231">
        <f>C394-'94A'!C11</f>
        <v>-2.8422435792163014</v>
      </c>
      <c r="L394" s="231">
        <f>D394-'94A'!D11</f>
        <v>0</v>
      </c>
      <c r="M394" s="231">
        <f>E394-'94A'!E11</f>
        <v>0</v>
      </c>
      <c r="N394" s="231">
        <f>F394-'94A'!F11</f>
        <v>0</v>
      </c>
      <c r="O394" s="231">
        <f>G394-'94A'!G11</f>
        <v>0</v>
      </c>
      <c r="P394" s="231">
        <f>H394-'94A'!H11</f>
        <v>-2.8422435792163014</v>
      </c>
    </row>
    <row r="395" spans="1:16">
      <c r="A395" s="10" t="s">
        <v>95</v>
      </c>
      <c r="B395" s="228">
        <f t="shared" si="22"/>
        <v>0</v>
      </c>
      <c r="C395" s="228">
        <f t="shared" si="22"/>
        <v>3137539</v>
      </c>
      <c r="D395" s="228">
        <f t="shared" si="22"/>
        <v>0</v>
      </c>
      <c r="E395" s="228">
        <f t="shared" si="22"/>
        <v>0</v>
      </c>
      <c r="F395" s="228">
        <f t="shared" si="22"/>
        <v>0</v>
      </c>
      <c r="G395" s="228">
        <f t="shared" si="22"/>
        <v>0</v>
      </c>
      <c r="H395" s="228">
        <f t="shared" si="22"/>
        <v>3137539</v>
      </c>
      <c r="J395" s="231">
        <f>B395-'94A'!B12</f>
        <v>0</v>
      </c>
      <c r="K395" s="231">
        <f>C395-'94A'!C12</f>
        <v>2.5936363753862679</v>
      </c>
      <c r="L395" s="231">
        <f>D395-'94A'!D12</f>
        <v>0</v>
      </c>
      <c r="M395" s="231">
        <f>E395-'94A'!E12</f>
        <v>0</v>
      </c>
      <c r="N395" s="231">
        <f>F395-'94A'!F12</f>
        <v>0</v>
      </c>
      <c r="O395" s="231">
        <f>G395-'94A'!G12</f>
        <v>0</v>
      </c>
      <c r="P395" s="231">
        <f>H395-'94A'!H12</f>
        <v>2.5936363753862679</v>
      </c>
    </row>
    <row r="396" spans="1:16">
      <c r="A396" s="10" t="s">
        <v>94</v>
      </c>
      <c r="B396" s="228">
        <f t="shared" ref="B396:H396" si="23">+B14+B32+B50+B68+B86+B104+B122+B140+B158+B176+B194+B212+B230+B249+B266+B284+B302+B320+B338+B356+B374</f>
        <v>0</v>
      </c>
      <c r="C396" s="228">
        <f t="shared" si="23"/>
        <v>72940</v>
      </c>
      <c r="D396" s="228">
        <f t="shared" si="23"/>
        <v>72247</v>
      </c>
      <c r="E396" s="228">
        <f t="shared" si="23"/>
        <v>0</v>
      </c>
      <c r="F396" s="228">
        <f t="shared" si="23"/>
        <v>0</v>
      </c>
      <c r="G396" s="228">
        <f t="shared" si="23"/>
        <v>0</v>
      </c>
      <c r="H396" s="228">
        <f t="shared" si="23"/>
        <v>145187</v>
      </c>
      <c r="J396" s="231">
        <f>B396-'94A'!B13</f>
        <v>0</v>
      </c>
      <c r="K396" s="231">
        <f>C396-'94A'!C13</f>
        <v>1627.9589398514072</v>
      </c>
      <c r="L396" s="231">
        <f>D396-'94A'!D13</f>
        <v>934.95893985140719</v>
      </c>
      <c r="M396" s="231">
        <f>E396-'94A'!E13</f>
        <v>0</v>
      </c>
      <c r="N396" s="231">
        <f>F396-'94A'!F13</f>
        <v>0</v>
      </c>
      <c r="O396" s="231">
        <f>G396-'94A'!G13</f>
        <v>0</v>
      </c>
      <c r="P396" s="231">
        <f>H396-'94A'!H13</f>
        <v>2562.9178797028144</v>
      </c>
    </row>
    <row r="397" spans="1:16">
      <c r="A397" s="10" t="s">
        <v>93</v>
      </c>
      <c r="B397" s="228">
        <f t="shared" si="22"/>
        <v>0</v>
      </c>
      <c r="C397" s="228">
        <f t="shared" si="22"/>
        <v>457432</v>
      </c>
      <c r="D397" s="228">
        <f t="shared" si="22"/>
        <v>457433.00000004575</v>
      </c>
      <c r="E397" s="228">
        <f t="shared" si="22"/>
        <v>0</v>
      </c>
      <c r="F397" s="228">
        <f t="shared" si="22"/>
        <v>0</v>
      </c>
      <c r="G397" s="228">
        <f t="shared" si="22"/>
        <v>0</v>
      </c>
      <c r="H397" s="228">
        <f t="shared" si="22"/>
        <v>914865.00000004575</v>
      </c>
      <c r="J397" s="231">
        <f>B397-'94A'!B14</f>
        <v>0</v>
      </c>
      <c r="K397" s="231">
        <f>C397-'94A'!C14</f>
        <v>0.11737021629232913</v>
      </c>
      <c r="L397" s="231">
        <f>D397-'94A'!D14</f>
        <v>1.1173702620435506</v>
      </c>
      <c r="M397" s="231">
        <f>E397-'94A'!E14</f>
        <v>0</v>
      </c>
      <c r="N397" s="231">
        <f>F397-'94A'!F14</f>
        <v>0</v>
      </c>
      <c r="O397" s="231">
        <f>G397-'94A'!G14</f>
        <v>0</v>
      </c>
      <c r="P397" s="231">
        <f>H397-'94A'!H14</f>
        <v>1.2347404783358797</v>
      </c>
    </row>
    <row r="398" spans="1:16">
      <c r="A398" s="10" t="s">
        <v>92</v>
      </c>
      <c r="B398" s="228">
        <f t="shared" si="22"/>
        <v>7219974</v>
      </c>
      <c r="C398" s="228">
        <f t="shared" si="22"/>
        <v>0</v>
      </c>
      <c r="D398" s="228">
        <f t="shared" si="22"/>
        <v>0</v>
      </c>
      <c r="E398" s="228">
        <f t="shared" si="22"/>
        <v>0</v>
      </c>
      <c r="F398" s="228">
        <f t="shared" si="22"/>
        <v>0</v>
      </c>
      <c r="G398" s="228">
        <f t="shared" si="22"/>
        <v>0</v>
      </c>
      <c r="H398" s="228">
        <f t="shared" si="22"/>
        <v>7219974</v>
      </c>
      <c r="J398" s="231">
        <f>B398-'94A'!B15</f>
        <v>-0.57070870883762836</v>
      </c>
      <c r="K398" s="231">
        <f>C398-'94A'!C15</f>
        <v>0</v>
      </c>
      <c r="L398" s="231">
        <f>D398-'94A'!D15</f>
        <v>0</v>
      </c>
      <c r="M398" s="231">
        <f>E398-'94A'!E15</f>
        <v>0</v>
      </c>
      <c r="N398" s="231">
        <f>F398-'94A'!F15</f>
        <v>0</v>
      </c>
      <c r="O398" s="231">
        <f>G398-'94A'!G15</f>
        <v>0</v>
      </c>
      <c r="P398" s="231">
        <f>H398-'94A'!H15</f>
        <v>-0.57070870883762836</v>
      </c>
    </row>
    <row r="399" spans="1:16">
      <c r="A399" s="10" t="s">
        <v>91</v>
      </c>
      <c r="B399" s="228">
        <f t="shared" si="22"/>
        <v>0</v>
      </c>
      <c r="C399" s="228">
        <f t="shared" si="22"/>
        <v>6366057.0636605704</v>
      </c>
      <c r="D399" s="228">
        <f t="shared" si="22"/>
        <v>6366055</v>
      </c>
      <c r="E399" s="228">
        <f t="shared" si="22"/>
        <v>0</v>
      </c>
      <c r="F399" s="228">
        <f t="shared" si="22"/>
        <v>0</v>
      </c>
      <c r="G399" s="228">
        <f t="shared" si="22"/>
        <v>0</v>
      </c>
      <c r="H399" s="228">
        <f t="shared" si="22"/>
        <v>12732112.063660569</v>
      </c>
      <c r="J399" s="231">
        <f>B399-'94A'!B16</f>
        <v>0</v>
      </c>
      <c r="K399" s="231">
        <f>C399-'94A'!C16</f>
        <v>5.985928513109684E-2</v>
      </c>
      <c r="L399" s="231">
        <f>D399-'94A'!D16</f>
        <v>-2.003801285289228</v>
      </c>
      <c r="M399" s="231">
        <f>E399-'94A'!E16</f>
        <v>0</v>
      </c>
      <c r="N399" s="231">
        <f>F399-'94A'!F16</f>
        <v>0</v>
      </c>
      <c r="O399" s="231">
        <f>G399-'94A'!G16</f>
        <v>0</v>
      </c>
      <c r="P399" s="231">
        <f>H399-'94A'!H16</f>
        <v>-1.9439420010894537</v>
      </c>
    </row>
    <row r="400" spans="1:16">
      <c r="A400" s="10" t="s">
        <v>90</v>
      </c>
      <c r="B400" s="228">
        <f t="shared" si="22"/>
        <v>255692</v>
      </c>
      <c r="C400" s="228">
        <f t="shared" si="22"/>
        <v>0</v>
      </c>
      <c r="D400" s="228">
        <f t="shared" si="22"/>
        <v>0</v>
      </c>
      <c r="E400" s="228">
        <f t="shared" si="22"/>
        <v>0</v>
      </c>
      <c r="F400" s="228">
        <f t="shared" si="22"/>
        <v>0</v>
      </c>
      <c r="G400" s="228">
        <f t="shared" si="22"/>
        <v>0</v>
      </c>
      <c r="H400" s="228">
        <f t="shared" si="22"/>
        <v>255692</v>
      </c>
      <c r="J400" s="231">
        <f>B400-'94A'!B17</f>
        <v>-6.2038964941166341E-2</v>
      </c>
      <c r="K400" s="231">
        <f>C400-'94A'!C17</f>
        <v>0</v>
      </c>
      <c r="L400" s="231">
        <f>D400-'94A'!D17</f>
        <v>0</v>
      </c>
      <c r="M400" s="231">
        <f>E400-'94A'!E17</f>
        <v>0</v>
      </c>
      <c r="N400" s="231">
        <f>F400-'94A'!F17</f>
        <v>0</v>
      </c>
      <c r="O400" s="231">
        <f>G400-'94A'!G17</f>
        <v>0</v>
      </c>
      <c r="P400" s="231">
        <f>H400-'94A'!H17</f>
        <v>-6.2038964941166341E-2</v>
      </c>
    </row>
    <row r="401" spans="1:16">
      <c r="A401" s="10" t="s">
        <v>89</v>
      </c>
      <c r="B401" s="228">
        <f t="shared" si="22"/>
        <v>1003298</v>
      </c>
      <c r="C401" s="228">
        <f t="shared" si="22"/>
        <v>997928</v>
      </c>
      <c r="D401" s="228">
        <f t="shared" si="22"/>
        <v>5369</v>
      </c>
      <c r="E401" s="228">
        <f t="shared" si="22"/>
        <v>0</v>
      </c>
      <c r="F401" s="228">
        <f t="shared" si="22"/>
        <v>0</v>
      </c>
      <c r="G401" s="228">
        <f t="shared" si="22"/>
        <v>0</v>
      </c>
      <c r="H401" s="228">
        <f t="shared" si="22"/>
        <v>2006595</v>
      </c>
      <c r="J401" s="231">
        <f>B401-'94A'!B18</f>
        <v>-0.253468087175861</v>
      </c>
      <c r="K401" s="231">
        <f>C401-'94A'!C18</f>
        <v>-353.76220074668527</v>
      </c>
      <c r="L401" s="231">
        <f>D401-'94A'!D18</f>
        <v>352.50873265956398</v>
      </c>
      <c r="M401" s="231">
        <f>E401-'94A'!E18</f>
        <v>0</v>
      </c>
      <c r="N401" s="231">
        <f>F401-'94A'!F18</f>
        <v>0</v>
      </c>
      <c r="O401" s="231">
        <f>G401-'94A'!G18</f>
        <v>0</v>
      </c>
      <c r="P401" s="231">
        <f>H401-'94A'!H18</f>
        <v>-1.506936174351722</v>
      </c>
    </row>
    <row r="402" spans="1:16">
      <c r="A402" s="10" t="s">
        <v>88</v>
      </c>
      <c r="B402" s="228">
        <f t="shared" si="22"/>
        <v>0</v>
      </c>
      <c r="C402" s="228">
        <f t="shared" si="22"/>
        <v>0</v>
      </c>
      <c r="D402" s="228">
        <f t="shared" si="22"/>
        <v>0</v>
      </c>
      <c r="E402" s="228">
        <f t="shared" si="22"/>
        <v>9400687</v>
      </c>
      <c r="F402" s="228">
        <f t="shared" si="22"/>
        <v>0</v>
      </c>
      <c r="G402" s="228">
        <f t="shared" si="22"/>
        <v>0</v>
      </c>
      <c r="H402" s="228">
        <f t="shared" si="22"/>
        <v>9400687</v>
      </c>
      <c r="J402" s="231">
        <f>B402-'94A'!B19</f>
        <v>0</v>
      </c>
      <c r="K402" s="231">
        <f>C402-'94A'!C19</f>
        <v>0</v>
      </c>
      <c r="L402" s="231">
        <f>D402-'94A'!D19</f>
        <v>0</v>
      </c>
      <c r="M402" s="231">
        <f>E402-'94A'!E19</f>
        <v>-2.2685372680425644</v>
      </c>
      <c r="N402" s="231">
        <f>F402-'94A'!F19</f>
        <v>0</v>
      </c>
      <c r="O402" s="231">
        <f>G402-'94A'!G19</f>
        <v>0</v>
      </c>
      <c r="P402" s="231">
        <f>H402-'94A'!H19</f>
        <v>-2.2685372680425644</v>
      </c>
    </row>
    <row r="403" spans="1:16">
      <c r="A403" s="10" t="s">
        <v>87</v>
      </c>
      <c r="B403" s="228">
        <f t="shared" si="22"/>
        <v>0</v>
      </c>
      <c r="C403" s="228">
        <f t="shared" si="22"/>
        <v>0</v>
      </c>
      <c r="D403" s="228">
        <f t="shared" si="22"/>
        <v>0</v>
      </c>
      <c r="E403" s="228">
        <f t="shared" si="22"/>
        <v>0</v>
      </c>
      <c r="F403" s="228">
        <f t="shared" si="22"/>
        <v>0</v>
      </c>
      <c r="G403" s="228">
        <f t="shared" si="22"/>
        <v>0</v>
      </c>
      <c r="H403" s="228">
        <f t="shared" si="22"/>
        <v>0</v>
      </c>
      <c r="J403" s="231">
        <f>B403-'94A'!B20</f>
        <v>0</v>
      </c>
      <c r="K403" s="231">
        <f>C403-'94A'!C20</f>
        <v>0</v>
      </c>
      <c r="L403" s="231">
        <f>D403-'94A'!D20</f>
        <v>0</v>
      </c>
      <c r="M403" s="231">
        <f>E403-'94A'!E20</f>
        <v>0</v>
      </c>
      <c r="N403" s="231">
        <f>F403-'94A'!F20</f>
        <v>0</v>
      </c>
      <c r="O403" s="231">
        <f>G403-'94A'!G20</f>
        <v>0</v>
      </c>
      <c r="P403" s="231">
        <f>H403-'94A'!H20</f>
        <v>0</v>
      </c>
    </row>
    <row r="404" spans="1:16">
      <c r="A404" s="13"/>
      <c r="B404" s="228">
        <f t="shared" si="22"/>
        <v>0</v>
      </c>
      <c r="C404" s="228">
        <f t="shared" si="22"/>
        <v>0</v>
      </c>
      <c r="D404" s="228">
        <f t="shared" si="22"/>
        <v>0</v>
      </c>
      <c r="E404" s="228">
        <f t="shared" si="22"/>
        <v>0</v>
      </c>
      <c r="F404" s="228">
        <f t="shared" si="22"/>
        <v>0</v>
      </c>
      <c r="G404" s="228">
        <f t="shared" si="22"/>
        <v>0</v>
      </c>
      <c r="H404" s="228">
        <f t="shared" si="22"/>
        <v>0</v>
      </c>
      <c r="J404" s="231">
        <f>B404-'94A'!B21</f>
        <v>0</v>
      </c>
      <c r="K404" s="231">
        <f>C404-'94A'!C21</f>
        <v>0</v>
      </c>
      <c r="L404" s="231">
        <f>D404-'94A'!D21</f>
        <v>0</v>
      </c>
      <c r="M404" s="231">
        <f>E404-'94A'!E21</f>
        <v>0</v>
      </c>
      <c r="N404" s="231">
        <f>F404-'94A'!F21</f>
        <v>0</v>
      </c>
      <c r="O404" s="231">
        <f>G404-'94A'!G21</f>
        <v>0</v>
      </c>
      <c r="P404" s="231">
        <f>H404-'94A'!H21</f>
        <v>0</v>
      </c>
    </row>
    <row r="405" spans="1:16">
      <c r="A405" s="13"/>
      <c r="B405" s="228">
        <f>+B23+B41+B59+B77+B95+B113+B131+B149+B167+B185+B203+B221+B239+B257+B275+B293+B311+B329+B347+B365+B383</f>
        <v>57000850</v>
      </c>
      <c r="C405" s="228">
        <f t="shared" ref="C405:H405" si="24">+C23+C41+C59+C77+C95+C113+C131+C149+C167+C185+C203+C221+C239+C257+C275+C293+C311+C329+C347+C365+C383</f>
        <v>18703524.064377233</v>
      </c>
      <c r="D405" s="228">
        <f t="shared" si="24"/>
        <v>7841046.0009409236</v>
      </c>
      <c r="E405" s="228">
        <f t="shared" si="24"/>
        <v>9400687</v>
      </c>
      <c r="F405" s="228">
        <f t="shared" si="24"/>
        <v>0</v>
      </c>
      <c r="G405" s="228">
        <f t="shared" si="24"/>
        <v>0</v>
      </c>
      <c r="H405" s="228">
        <f t="shared" si="24"/>
        <v>92948674.065318167</v>
      </c>
      <c r="J405" s="231">
        <f>B405-'94A'!B22</f>
        <v>1.4229137822985649</v>
      </c>
      <c r="K405" s="231">
        <f>C405-'94A'!C22</f>
        <v>-355.25790505111217</v>
      </c>
      <c r="L405" s="231">
        <f>D405-'94A'!D22</f>
        <v>351.01325895171613</v>
      </c>
      <c r="M405" s="231">
        <f>E405-'94A'!E22</f>
        <v>-2.2685372680425644</v>
      </c>
      <c r="N405" s="231">
        <f>F405-'94A'!F22</f>
        <v>0</v>
      </c>
      <c r="O405" s="231">
        <f>G405-'94A'!G22</f>
        <v>0</v>
      </c>
      <c r="P405" s="231">
        <f>H405-'94A'!H22</f>
        <v>2561.9097304344177</v>
      </c>
    </row>
    <row r="406" spans="1:16">
      <c r="A406" s="13"/>
      <c r="B406" s="13"/>
      <c r="C406" s="13"/>
      <c r="D406" s="13"/>
      <c r="E406" s="13"/>
      <c r="F406" s="13"/>
      <c r="G406" s="13"/>
      <c r="H406" s="13"/>
    </row>
    <row r="407" spans="1:16">
      <c r="A407" s="9" t="s">
        <v>48</v>
      </c>
      <c r="B407" s="13"/>
      <c r="C407" s="13"/>
      <c r="D407" s="13"/>
      <c r="E407" s="13"/>
      <c r="F407" s="13"/>
      <c r="G407" s="13"/>
      <c r="H407" s="13"/>
    </row>
    <row r="408" spans="1:16">
      <c r="A408" s="8" t="s">
        <v>20</v>
      </c>
    </row>
    <row r="409" spans="1:16">
      <c r="A409" s="10" t="s">
        <v>100</v>
      </c>
      <c r="B409" s="240">
        <v>0.38890894028573991</v>
      </c>
      <c r="C409" s="240">
        <v>0</v>
      </c>
      <c r="D409" s="240">
        <v>0</v>
      </c>
      <c r="E409" s="240">
        <v>0</v>
      </c>
      <c r="F409" s="8">
        <v>0</v>
      </c>
      <c r="G409" s="8">
        <v>0</v>
      </c>
    </row>
    <row r="410" spans="1:16">
      <c r="A410" s="10" t="s">
        <v>99</v>
      </c>
      <c r="B410" s="240">
        <v>0.37761293859936457</v>
      </c>
      <c r="C410" s="240">
        <v>0</v>
      </c>
      <c r="D410" s="240">
        <v>0</v>
      </c>
      <c r="E410" s="240">
        <v>0</v>
      </c>
      <c r="F410" s="8">
        <v>0</v>
      </c>
      <c r="G410" s="8">
        <v>0</v>
      </c>
    </row>
    <row r="411" spans="1:16">
      <c r="A411" s="10" t="s">
        <v>98</v>
      </c>
      <c r="B411" s="240">
        <v>0.37761304835009152</v>
      </c>
      <c r="C411" s="240">
        <v>0</v>
      </c>
      <c r="D411" s="240">
        <v>0</v>
      </c>
      <c r="E411" s="240">
        <v>0</v>
      </c>
      <c r="F411" s="8">
        <v>0</v>
      </c>
      <c r="G411" s="8">
        <v>0</v>
      </c>
    </row>
    <row r="412" spans="1:16">
      <c r="A412" s="10" t="s">
        <v>97</v>
      </c>
      <c r="B412" s="240">
        <v>0</v>
      </c>
      <c r="C412" s="240">
        <v>0.34595711117519606</v>
      </c>
      <c r="D412" s="240">
        <v>0.4014762520401286</v>
      </c>
      <c r="E412" s="240">
        <v>0</v>
      </c>
      <c r="F412" s="8">
        <v>0</v>
      </c>
      <c r="G412" s="8">
        <v>0</v>
      </c>
    </row>
    <row r="413" spans="1:16">
      <c r="A413" s="10" t="s">
        <v>96</v>
      </c>
      <c r="B413" s="240">
        <v>0</v>
      </c>
      <c r="C413" s="240">
        <v>0.34595684031429236</v>
      </c>
      <c r="D413" s="240">
        <v>0</v>
      </c>
      <c r="E413" s="240">
        <v>0</v>
      </c>
      <c r="F413" s="8">
        <v>0</v>
      </c>
      <c r="G413" s="8">
        <v>0</v>
      </c>
    </row>
    <row r="414" spans="1:16">
      <c r="A414" s="10" t="s">
        <v>95</v>
      </c>
      <c r="B414" s="240">
        <v>0</v>
      </c>
      <c r="C414" s="240">
        <v>0.34595710118246242</v>
      </c>
      <c r="D414" s="240">
        <v>0</v>
      </c>
      <c r="E414" s="240">
        <v>0</v>
      </c>
      <c r="F414" s="8">
        <v>0</v>
      </c>
      <c r="G414" s="8">
        <v>0</v>
      </c>
    </row>
    <row r="415" spans="1:16">
      <c r="A415" s="10" t="s">
        <v>94</v>
      </c>
      <c r="B415" s="240">
        <v>0</v>
      </c>
      <c r="C415" s="240">
        <v>0.34595840524591198</v>
      </c>
      <c r="D415" s="240">
        <v>0.40147497637673624</v>
      </c>
      <c r="E415" s="240">
        <v>0</v>
      </c>
      <c r="F415" s="8">
        <v>0</v>
      </c>
      <c r="G415" s="8">
        <v>0</v>
      </c>
    </row>
    <row r="416" spans="1:16">
      <c r="A416" s="10" t="s">
        <v>93</v>
      </c>
      <c r="B416" s="240">
        <v>0</v>
      </c>
      <c r="C416" s="240">
        <v>0.34595752069183844</v>
      </c>
      <c r="D416" s="240">
        <v>0.40147616940079583</v>
      </c>
      <c r="E416" s="240">
        <v>0</v>
      </c>
      <c r="F416" s="8">
        <v>0</v>
      </c>
      <c r="G416" s="8">
        <v>0</v>
      </c>
    </row>
    <row r="417" spans="1:8">
      <c r="A417" s="10" t="s">
        <v>92</v>
      </c>
      <c r="B417" s="240">
        <v>0.37761296432549379</v>
      </c>
      <c r="C417" s="240">
        <v>0</v>
      </c>
      <c r="D417" s="240">
        <v>0</v>
      </c>
      <c r="E417" s="240">
        <v>0</v>
      </c>
      <c r="F417" s="8">
        <v>0</v>
      </c>
      <c r="G417" s="8">
        <v>0</v>
      </c>
    </row>
    <row r="418" spans="1:8">
      <c r="A418" s="10" t="s">
        <v>91</v>
      </c>
      <c r="B418" s="240">
        <v>0</v>
      </c>
      <c r="C418" s="240">
        <v>0.34595684560865841</v>
      </c>
      <c r="D418" s="240">
        <v>0.40147551278191146</v>
      </c>
      <c r="E418" s="240">
        <v>0</v>
      </c>
      <c r="F418" s="8">
        <v>0</v>
      </c>
      <c r="G418" s="8">
        <v>0</v>
      </c>
    </row>
    <row r="419" spans="1:8">
      <c r="A419" s="10" t="s">
        <v>90</v>
      </c>
      <c r="B419" s="240">
        <v>0</v>
      </c>
      <c r="C419" s="240">
        <v>0</v>
      </c>
      <c r="D419" s="240">
        <v>0</v>
      </c>
      <c r="E419" s="240">
        <v>0</v>
      </c>
      <c r="F419" s="8">
        <v>0</v>
      </c>
      <c r="G419" s="8">
        <v>0</v>
      </c>
    </row>
    <row r="420" spans="1:8">
      <c r="A420" s="10" t="s">
        <v>89</v>
      </c>
      <c r="B420" s="240">
        <f>'[1]101'!B19/'94A'!$B$18</f>
        <v>0</v>
      </c>
      <c r="C420" s="240">
        <v>0</v>
      </c>
      <c r="D420" s="240">
        <v>0</v>
      </c>
      <c r="E420" s="240">
        <v>0</v>
      </c>
      <c r="F420" s="8">
        <v>0</v>
      </c>
      <c r="G420" s="8">
        <v>0</v>
      </c>
    </row>
    <row r="421" spans="1:8">
      <c r="A421" s="10" t="s">
        <v>88</v>
      </c>
      <c r="B421" s="240">
        <v>0</v>
      </c>
      <c r="C421" s="240">
        <v>0</v>
      </c>
      <c r="D421" s="240">
        <v>0</v>
      </c>
      <c r="E421" s="240">
        <v>0.91714423843960713</v>
      </c>
      <c r="F421" s="8">
        <v>0</v>
      </c>
      <c r="G421" s="8">
        <v>0</v>
      </c>
    </row>
    <row r="422" spans="1:8">
      <c r="A422" s="10" t="s">
        <v>101</v>
      </c>
      <c r="B422" s="240">
        <v>0</v>
      </c>
      <c r="C422" s="240">
        <v>0</v>
      </c>
      <c r="D422" s="240">
        <v>0</v>
      </c>
      <c r="E422" s="240">
        <v>0</v>
      </c>
      <c r="F422" s="8">
        <v>0</v>
      </c>
      <c r="G422" s="8">
        <v>0</v>
      </c>
    </row>
    <row r="423" spans="1:8">
      <c r="A423" s="8" t="s">
        <v>20</v>
      </c>
    </row>
    <row r="424" spans="1:8">
      <c r="A424" s="9" t="s">
        <v>86</v>
      </c>
      <c r="B424" s="11">
        <v>1.5217478915606897</v>
      </c>
      <c r="C424" s="11">
        <v>2.0757438242183595</v>
      </c>
      <c r="D424" s="11">
        <v>1.6059029105995721</v>
      </c>
      <c r="E424" s="11">
        <v>0.91714423843960713</v>
      </c>
      <c r="F424" s="11">
        <f t="shared" ref="F424:H424" si="25">SUM(F409:F423)</f>
        <v>0</v>
      </c>
      <c r="G424" s="11">
        <f t="shared" si="25"/>
        <v>0</v>
      </c>
      <c r="H424" s="11">
        <f t="shared" si="25"/>
        <v>0</v>
      </c>
    </row>
    <row r="425" spans="1:8">
      <c r="A425" s="8" t="s">
        <v>20</v>
      </c>
    </row>
    <row r="426" spans="1:8">
      <c r="A426" s="8" t="s">
        <v>21</v>
      </c>
    </row>
    <row r="427" spans="1:8">
      <c r="A427" s="10" t="s">
        <v>100</v>
      </c>
      <c r="B427" s="240">
        <v>0.25940527719486256</v>
      </c>
      <c r="C427" s="240">
        <v>0</v>
      </c>
      <c r="D427" s="240">
        <v>0</v>
      </c>
      <c r="E427" s="240">
        <v>0</v>
      </c>
      <c r="F427" s="8">
        <v>0</v>
      </c>
      <c r="G427" s="8">
        <v>0</v>
      </c>
    </row>
    <row r="428" spans="1:8">
      <c r="A428" s="10" t="s">
        <v>99</v>
      </c>
      <c r="B428" s="240">
        <v>0.25187083349058526</v>
      </c>
      <c r="C428" s="240">
        <v>0</v>
      </c>
      <c r="D428" s="240">
        <v>0</v>
      </c>
      <c r="E428" s="240">
        <v>0</v>
      </c>
      <c r="F428" s="8">
        <v>0</v>
      </c>
      <c r="G428" s="8">
        <v>0</v>
      </c>
    </row>
    <row r="429" spans="1:8">
      <c r="A429" s="10" t="s">
        <v>98</v>
      </c>
      <c r="B429" s="240">
        <v>0.2518708829282022</v>
      </c>
      <c r="C429" s="240">
        <v>0</v>
      </c>
      <c r="D429" s="240">
        <v>0</v>
      </c>
      <c r="E429" s="240">
        <v>0</v>
      </c>
      <c r="F429" s="8">
        <v>0</v>
      </c>
      <c r="G429" s="8">
        <v>0</v>
      </c>
    </row>
    <row r="430" spans="1:8">
      <c r="A430" s="10" t="s">
        <v>97</v>
      </c>
      <c r="B430" s="240">
        <v>0</v>
      </c>
      <c r="C430" s="240">
        <v>0.23075584663839796</v>
      </c>
      <c r="D430" s="240">
        <v>0.26778723217761052</v>
      </c>
      <c r="E430" s="240">
        <v>0</v>
      </c>
      <c r="F430" s="8">
        <v>0</v>
      </c>
      <c r="G430" s="8">
        <v>0</v>
      </c>
    </row>
    <row r="431" spans="1:8">
      <c r="A431" s="10" t="s">
        <v>96</v>
      </c>
      <c r="B431" s="240">
        <v>0</v>
      </c>
      <c r="C431" s="240">
        <v>0.23075589408331021</v>
      </c>
      <c r="D431" s="240">
        <v>0</v>
      </c>
      <c r="E431" s="240">
        <v>0</v>
      </c>
      <c r="F431" s="8">
        <v>0</v>
      </c>
      <c r="G431" s="8">
        <v>0</v>
      </c>
    </row>
    <row r="432" spans="1:8">
      <c r="A432" s="10" t="s">
        <v>95</v>
      </c>
      <c r="B432" s="240">
        <v>0</v>
      </c>
      <c r="C432" s="240">
        <v>0.23075588813298106</v>
      </c>
      <c r="D432" s="240">
        <v>0</v>
      </c>
      <c r="E432" s="240">
        <v>0</v>
      </c>
      <c r="F432" s="8">
        <v>0</v>
      </c>
      <c r="G432" s="8">
        <v>0</v>
      </c>
    </row>
    <row r="433" spans="1:8">
      <c r="A433" s="10" t="s">
        <v>94</v>
      </c>
      <c r="B433" s="240">
        <v>0</v>
      </c>
      <c r="C433" s="240">
        <v>0.23074644555638124</v>
      </c>
      <c r="D433" s="240">
        <v>0.26778086443905535</v>
      </c>
      <c r="E433" s="240">
        <v>0</v>
      </c>
      <c r="F433" s="8">
        <v>0</v>
      </c>
      <c r="G433" s="8">
        <v>0</v>
      </c>
    </row>
    <row r="434" spans="1:8">
      <c r="A434" s="10" t="s">
        <v>93</v>
      </c>
      <c r="B434" s="240">
        <v>0</v>
      </c>
      <c r="C434" s="240">
        <v>0.23075566878539927</v>
      </c>
      <c r="D434" s="240">
        <v>0.26778631890671872</v>
      </c>
      <c r="E434" s="240">
        <v>0</v>
      </c>
      <c r="F434" s="8">
        <v>0</v>
      </c>
      <c r="G434" s="8">
        <v>0</v>
      </c>
    </row>
    <row r="435" spans="1:8">
      <c r="A435" s="10" t="s">
        <v>92</v>
      </c>
      <c r="B435" s="240">
        <v>0.25187083170315056</v>
      </c>
      <c r="C435" s="240">
        <v>0</v>
      </c>
      <c r="D435" s="240">
        <v>0</v>
      </c>
      <c r="E435" s="240">
        <v>0</v>
      </c>
      <c r="F435" s="8">
        <v>0</v>
      </c>
      <c r="G435" s="8">
        <v>0</v>
      </c>
    </row>
    <row r="436" spans="1:8">
      <c r="A436" s="10" t="s">
        <v>91</v>
      </c>
      <c r="B436" s="240">
        <v>0</v>
      </c>
      <c r="C436" s="240">
        <v>0.2307560235673087</v>
      </c>
      <c r="D436" s="240">
        <v>0.26778726596102803</v>
      </c>
      <c r="E436" s="240">
        <v>0</v>
      </c>
      <c r="F436" s="8">
        <v>0</v>
      </c>
      <c r="G436" s="8">
        <v>0</v>
      </c>
    </row>
    <row r="437" spans="1:8">
      <c r="A437" s="10" t="s">
        <v>90</v>
      </c>
      <c r="B437" s="240">
        <v>0</v>
      </c>
      <c r="C437" s="240">
        <v>0</v>
      </c>
      <c r="D437" s="240">
        <v>0</v>
      </c>
      <c r="E437" s="240">
        <v>0</v>
      </c>
      <c r="F437" s="8">
        <v>0</v>
      </c>
      <c r="G437" s="8">
        <v>0</v>
      </c>
    </row>
    <row r="438" spans="1:8">
      <c r="A438" s="10" t="s">
        <v>89</v>
      </c>
      <c r="B438" s="240">
        <f>'[1]101'!B37/'94A'!$B$18</f>
        <v>0</v>
      </c>
      <c r="C438" s="240">
        <v>0</v>
      </c>
      <c r="D438" s="240">
        <v>0</v>
      </c>
      <c r="E438" s="240">
        <v>0</v>
      </c>
      <c r="F438" s="8">
        <v>0</v>
      </c>
      <c r="G438" s="8">
        <v>0</v>
      </c>
    </row>
    <row r="439" spans="1:8">
      <c r="A439" s="10" t="s">
        <v>88</v>
      </c>
      <c r="B439" s="240">
        <v>0</v>
      </c>
      <c r="C439" s="240">
        <v>0</v>
      </c>
      <c r="D439" s="240">
        <v>0</v>
      </c>
      <c r="E439" s="240">
        <v>2.51006062704076E-2</v>
      </c>
      <c r="F439" s="8">
        <v>0</v>
      </c>
      <c r="G439" s="8">
        <v>0</v>
      </c>
    </row>
    <row r="440" spans="1:8">
      <c r="A440" s="10" t="s">
        <v>87</v>
      </c>
      <c r="B440" s="240">
        <v>0</v>
      </c>
      <c r="C440" s="240">
        <v>0</v>
      </c>
      <c r="D440" s="240">
        <v>0</v>
      </c>
      <c r="E440" s="240">
        <v>0</v>
      </c>
      <c r="F440" s="8">
        <v>0</v>
      </c>
      <c r="G440" s="8">
        <v>0</v>
      </c>
    </row>
    <row r="441" spans="1:8">
      <c r="A441" s="8" t="s">
        <v>21</v>
      </c>
    </row>
    <row r="442" spans="1:8">
      <c r="A442" s="9" t="s">
        <v>86</v>
      </c>
      <c r="B442" s="11">
        <v>1.0150178253168005</v>
      </c>
      <c r="C442" s="11">
        <v>1.3845257667637785</v>
      </c>
      <c r="D442" s="11">
        <v>1.0711416814844126</v>
      </c>
      <c r="E442" s="11">
        <v>2.51006062704076E-2</v>
      </c>
      <c r="F442" s="11">
        <f t="shared" ref="F442:H442" si="26">SUM(F427:F441)</f>
        <v>0</v>
      </c>
      <c r="G442" s="11">
        <f t="shared" si="26"/>
        <v>0</v>
      </c>
      <c r="H442" s="11">
        <f t="shared" si="26"/>
        <v>0</v>
      </c>
    </row>
    <row r="443" spans="1:8">
      <c r="A443" s="8" t="s">
        <v>21</v>
      </c>
    </row>
    <row r="444" spans="1:8">
      <c r="A444" s="8" t="s">
        <v>22</v>
      </c>
    </row>
    <row r="445" spans="1:8">
      <c r="A445" s="10" t="s">
        <v>100</v>
      </c>
      <c r="B445" s="240">
        <v>0.24321518880456766</v>
      </c>
      <c r="C445" s="240">
        <v>0</v>
      </c>
      <c r="D445" s="240">
        <v>0</v>
      </c>
      <c r="E445" s="240">
        <v>0</v>
      </c>
      <c r="F445" s="8">
        <v>0</v>
      </c>
      <c r="G445" s="8">
        <v>0</v>
      </c>
      <c r="H445" s="8">
        <f>SUM(B445:G445)</f>
        <v>0.24321518880456766</v>
      </c>
    </row>
    <row r="446" spans="1:8">
      <c r="A446" s="10" t="s">
        <v>99</v>
      </c>
      <c r="B446" s="240">
        <v>0.23615093242589627</v>
      </c>
      <c r="C446" s="240">
        <v>0</v>
      </c>
      <c r="D446" s="240">
        <v>0</v>
      </c>
      <c r="E446" s="240">
        <v>0</v>
      </c>
      <c r="F446" s="8">
        <v>0</v>
      </c>
      <c r="G446" s="8">
        <v>0</v>
      </c>
      <c r="H446" s="8">
        <f>SUM(B446:G446)</f>
        <v>0.23615093242589627</v>
      </c>
    </row>
    <row r="447" spans="1:8">
      <c r="A447" s="10" t="s">
        <v>98</v>
      </c>
      <c r="B447" s="240">
        <v>0.23615104717205695</v>
      </c>
      <c r="C447" s="240">
        <v>0</v>
      </c>
      <c r="D447" s="240">
        <v>0</v>
      </c>
      <c r="E447" s="240">
        <v>0</v>
      </c>
      <c r="F447" s="8">
        <v>0</v>
      </c>
      <c r="G447" s="8">
        <v>0</v>
      </c>
      <c r="H447" s="8">
        <f>SUM(B447:G447)</f>
        <v>0.23615104717205695</v>
      </c>
    </row>
    <row r="448" spans="1:8">
      <c r="A448" s="10" t="s">
        <v>97</v>
      </c>
      <c r="B448" s="240">
        <v>0</v>
      </c>
      <c r="C448" s="240">
        <v>0.21635470165072612</v>
      </c>
      <c r="D448" s="240">
        <v>0.25107411187440987</v>
      </c>
      <c r="E448" s="240">
        <v>0</v>
      </c>
      <c r="F448" s="8">
        <v>0</v>
      </c>
      <c r="G448" s="8">
        <v>0</v>
      </c>
      <c r="H448" s="8">
        <f>SUM(B448:G448)</f>
        <v>0.46742881352513599</v>
      </c>
    </row>
    <row r="449" spans="1:8">
      <c r="A449" s="10" t="s">
        <v>96</v>
      </c>
      <c r="B449" s="240">
        <v>0</v>
      </c>
      <c r="C449" s="240">
        <v>0.21635387463293926</v>
      </c>
      <c r="D449" s="240">
        <v>0</v>
      </c>
      <c r="E449" s="240">
        <v>0</v>
      </c>
      <c r="F449" s="8">
        <v>0</v>
      </c>
      <c r="G449" s="8">
        <v>0</v>
      </c>
      <c r="H449" s="8">
        <f>SUM(B449:G449)</f>
        <v>0.21635387463293926</v>
      </c>
    </row>
    <row r="450" spans="1:8">
      <c r="A450" s="10" t="s">
        <v>95</v>
      </c>
      <c r="B450" s="240">
        <v>0</v>
      </c>
      <c r="C450" s="240">
        <v>0.21635414289478952</v>
      </c>
      <c r="D450" s="240">
        <v>0</v>
      </c>
      <c r="E450" s="240">
        <v>0</v>
      </c>
      <c r="F450" s="8">
        <v>0</v>
      </c>
      <c r="G450" s="8">
        <v>0</v>
      </c>
      <c r="H450" s="8">
        <f>SUM(B450:G450)</f>
        <v>0.21635414289478952</v>
      </c>
    </row>
    <row r="451" spans="1:8">
      <c r="A451" s="10" t="s">
        <v>94</v>
      </c>
      <c r="B451" s="240">
        <v>0</v>
      </c>
      <c r="C451" s="240">
        <v>0.21634495059518988</v>
      </c>
      <c r="D451" s="240">
        <v>0.25106559472752654</v>
      </c>
      <c r="E451" s="240">
        <v>0</v>
      </c>
      <c r="F451" s="8">
        <v>0</v>
      </c>
      <c r="G451" s="8">
        <v>0</v>
      </c>
      <c r="H451" s="8">
        <f>SUM(B451:G451)</f>
        <v>0.46741054532271642</v>
      </c>
    </row>
    <row r="452" spans="1:8">
      <c r="A452" s="10" t="s">
        <v>93</v>
      </c>
      <c r="B452" s="240">
        <v>0</v>
      </c>
      <c r="C452" s="240">
        <v>0.21635352444398284</v>
      </c>
      <c r="D452" s="240">
        <v>0.25107344800657783</v>
      </c>
      <c r="E452" s="240">
        <v>0</v>
      </c>
      <c r="F452" s="8">
        <v>0</v>
      </c>
      <c r="G452" s="8">
        <v>0</v>
      </c>
      <c r="H452" s="8">
        <f>SUM(B452:G452)</f>
        <v>0.46742697245056064</v>
      </c>
    </row>
    <row r="453" spans="1:8">
      <c r="A453" s="10" t="s">
        <v>92</v>
      </c>
      <c r="B453" s="240">
        <v>0.2361509702426331</v>
      </c>
      <c r="C453" s="240">
        <v>0</v>
      </c>
      <c r="D453" s="240">
        <v>0</v>
      </c>
      <c r="E453" s="240">
        <v>0</v>
      </c>
      <c r="F453" s="8">
        <v>0</v>
      </c>
      <c r="G453" s="8">
        <v>0</v>
      </c>
      <c r="H453" s="8">
        <f>SUM(B453:G453)</f>
        <v>0.2361509702426331</v>
      </c>
    </row>
    <row r="454" spans="1:8">
      <c r="A454" s="10" t="s">
        <v>91</v>
      </c>
      <c r="B454" s="240">
        <v>0</v>
      </c>
      <c r="C454" s="240">
        <v>0.21635385909638843</v>
      </c>
      <c r="D454" s="240">
        <v>0.25107409485111359</v>
      </c>
      <c r="E454" s="240">
        <v>0</v>
      </c>
      <c r="F454" s="8">
        <v>0</v>
      </c>
      <c r="G454" s="8">
        <v>0</v>
      </c>
      <c r="H454" s="8">
        <f>SUM(B454:G454)</f>
        <v>0.46742795394750203</v>
      </c>
    </row>
    <row r="455" spans="1:8">
      <c r="A455" s="10" t="s">
        <v>90</v>
      </c>
      <c r="B455" s="240">
        <v>0.16446736619297764</v>
      </c>
      <c r="C455" s="240">
        <v>0</v>
      </c>
      <c r="D455" s="240">
        <v>0</v>
      </c>
      <c r="E455" s="240">
        <v>0</v>
      </c>
      <c r="F455" s="8">
        <v>0</v>
      </c>
      <c r="G455" s="8">
        <v>0</v>
      </c>
      <c r="H455" s="8">
        <f>SUM(B455:G455)</f>
        <v>0.16446736619297764</v>
      </c>
    </row>
    <row r="456" spans="1:8">
      <c r="A456" s="10" t="s">
        <v>89</v>
      </c>
      <c r="B456" s="240">
        <f>'[1]101'!B55/'94A'!$B$18</f>
        <v>0.82233273819432895</v>
      </c>
      <c r="C456" s="240">
        <v>0</v>
      </c>
      <c r="D456" s="240">
        <v>0</v>
      </c>
      <c r="E456" s="240">
        <v>0</v>
      </c>
      <c r="F456" s="8">
        <v>0</v>
      </c>
      <c r="G456" s="8">
        <v>0</v>
      </c>
      <c r="H456" s="8">
        <f>SUM(B456:G456)</f>
        <v>0.82233273819432895</v>
      </c>
    </row>
    <row r="457" spans="1:8">
      <c r="A457" s="10" t="s">
        <v>88</v>
      </c>
      <c r="B457" s="240">
        <v>0</v>
      </c>
      <c r="C457" s="240">
        <v>0</v>
      </c>
      <c r="D457" s="240">
        <v>0</v>
      </c>
      <c r="E457" s="240">
        <v>5.7602903843694174E-2</v>
      </c>
      <c r="F457" s="8">
        <v>0</v>
      </c>
      <c r="G457" s="8">
        <v>0</v>
      </c>
      <c r="H457" s="8">
        <f>SUM(B457:G457)</f>
        <v>5.7602903843694174E-2</v>
      </c>
    </row>
    <row r="458" spans="1:8">
      <c r="A458" s="10" t="s">
        <v>87</v>
      </c>
      <c r="B458" s="240">
        <v>0</v>
      </c>
      <c r="C458" s="240">
        <v>0</v>
      </c>
      <c r="D458" s="240">
        <v>0</v>
      </c>
      <c r="E458" s="240">
        <v>0</v>
      </c>
      <c r="F458" s="8">
        <v>0</v>
      </c>
      <c r="G458" s="8">
        <v>0</v>
      </c>
      <c r="H458" s="8">
        <f>SUM(B458:G458)</f>
        <v>0</v>
      </c>
    </row>
    <row r="459" spans="1:8">
      <c r="A459" s="8" t="s">
        <v>22</v>
      </c>
    </row>
    <row r="460" spans="1:8">
      <c r="A460" s="9" t="s">
        <v>86</v>
      </c>
      <c r="B460" s="11">
        <v>1.1161355048381316</v>
      </c>
      <c r="C460" s="11">
        <v>1.2981150533140162</v>
      </c>
      <c r="D460" s="11">
        <v>1.0042872494596278</v>
      </c>
      <c r="E460" s="11">
        <v>5.7602903843694174E-2</v>
      </c>
      <c r="F460" s="11">
        <f t="shared" ref="F460:H460" si="27">SUM(F445:F459)</f>
        <v>0</v>
      </c>
      <c r="G460" s="11">
        <f t="shared" si="27"/>
        <v>0</v>
      </c>
      <c r="H460" s="11">
        <f t="shared" si="27"/>
        <v>4.2984734496497987</v>
      </c>
    </row>
    <row r="461" spans="1:8">
      <c r="A461" s="8" t="s">
        <v>22</v>
      </c>
    </row>
    <row r="462" spans="1:8">
      <c r="A462" s="8" t="s">
        <v>23</v>
      </c>
    </row>
    <row r="463" spans="1:8">
      <c r="A463" s="10" t="s">
        <v>100</v>
      </c>
      <c r="B463" s="240">
        <v>7.1487864037740853E-5</v>
      </c>
      <c r="C463" s="240">
        <v>0</v>
      </c>
      <c r="D463" s="240">
        <v>0</v>
      </c>
      <c r="E463" s="240">
        <v>0</v>
      </c>
      <c r="F463" s="8">
        <v>0</v>
      </c>
      <c r="G463" s="8">
        <v>0</v>
      </c>
      <c r="H463" s="8">
        <f>SUM(B463:G463)</f>
        <v>7.1487864037740853E-5</v>
      </c>
    </row>
    <row r="464" spans="1:8">
      <c r="A464" s="10" t="s">
        <v>99</v>
      </c>
      <c r="B464" s="240">
        <v>1.9906068146537765E-4</v>
      </c>
      <c r="C464" s="240">
        <v>0</v>
      </c>
      <c r="D464" s="240">
        <v>0</v>
      </c>
      <c r="E464" s="240">
        <v>0</v>
      </c>
      <c r="F464" s="8">
        <v>0</v>
      </c>
      <c r="G464" s="8">
        <v>0</v>
      </c>
      <c r="H464" s="8">
        <f>SUM(B464:G464)</f>
        <v>1.9906068146537765E-4</v>
      </c>
    </row>
    <row r="465" spans="1:8">
      <c r="A465" s="10" t="s">
        <v>98</v>
      </c>
      <c r="B465" s="240">
        <v>1.9916533989686275E-4</v>
      </c>
      <c r="C465" s="240">
        <v>0</v>
      </c>
      <c r="D465" s="240">
        <v>0</v>
      </c>
      <c r="E465" s="240">
        <v>0</v>
      </c>
      <c r="F465" s="8">
        <v>0</v>
      </c>
      <c r="G465" s="8">
        <v>0</v>
      </c>
      <c r="H465" s="8">
        <f>SUM(B465:G465)</f>
        <v>1.9916533989686275E-4</v>
      </c>
    </row>
    <row r="466" spans="1:8">
      <c r="A466" s="10" t="s">
        <v>97</v>
      </c>
      <c r="B466" s="240">
        <v>0</v>
      </c>
      <c r="C466" s="240">
        <v>7.8953645765744722E-6</v>
      </c>
      <c r="D466" s="240">
        <v>1.5942563087313838E-5</v>
      </c>
      <c r="E466" s="240">
        <v>0</v>
      </c>
      <c r="F466" s="8">
        <v>0</v>
      </c>
      <c r="G466" s="8">
        <v>0</v>
      </c>
      <c r="H466" s="8">
        <f>SUM(B466:G466)</f>
        <v>2.3837927663888308E-5</v>
      </c>
    </row>
    <row r="467" spans="1:8">
      <c r="A467" s="10" t="s">
        <v>96</v>
      </c>
      <c r="B467" s="240">
        <v>0</v>
      </c>
      <c r="C467" s="240">
        <v>7.2558471856462163E-6</v>
      </c>
      <c r="D467" s="240">
        <v>0</v>
      </c>
      <c r="E467" s="240">
        <v>0</v>
      </c>
      <c r="F467" s="8">
        <v>0</v>
      </c>
      <c r="G467" s="8">
        <v>0</v>
      </c>
      <c r="H467" s="8">
        <f>SUM(B467:G467)</f>
        <v>7.2558471856462163E-6</v>
      </c>
    </row>
    <row r="468" spans="1:8">
      <c r="A468" s="10" t="s">
        <v>95</v>
      </c>
      <c r="B468" s="240">
        <v>0</v>
      </c>
      <c r="C468" s="240">
        <v>7.3305922294163229E-6</v>
      </c>
      <c r="D468" s="240">
        <v>0</v>
      </c>
      <c r="E468" s="240">
        <v>0</v>
      </c>
      <c r="F468" s="8">
        <v>0</v>
      </c>
      <c r="G468" s="8">
        <v>0</v>
      </c>
      <c r="H468" s="8">
        <f>SUM(B468:G468)</f>
        <v>7.3305922294163229E-6</v>
      </c>
    </row>
    <row r="469" spans="1:8">
      <c r="A469" s="10" t="s">
        <v>94</v>
      </c>
      <c r="B469" s="240">
        <v>0</v>
      </c>
      <c r="C469" s="240">
        <v>1.4022877274772485E-5</v>
      </c>
      <c r="D469" s="240">
        <v>1.4022877274772485E-5</v>
      </c>
      <c r="E469" s="240">
        <v>0</v>
      </c>
      <c r="F469" s="8">
        <v>0</v>
      </c>
      <c r="G469" s="8">
        <v>0</v>
      </c>
      <c r="H469" s="8">
        <f>SUM(B469:G469)</f>
        <v>2.804575454954497E-5</v>
      </c>
    </row>
    <row r="470" spans="1:8">
      <c r="A470" s="10" t="s">
        <v>93</v>
      </c>
      <c r="B470" s="240">
        <v>0</v>
      </c>
      <c r="C470" s="240">
        <v>6.5583535252351648E-6</v>
      </c>
      <c r="D470" s="240">
        <v>1.5302824992215402E-5</v>
      </c>
      <c r="E470" s="240">
        <v>0</v>
      </c>
      <c r="F470" s="8">
        <v>0</v>
      </c>
      <c r="G470" s="8">
        <v>0</v>
      </c>
      <c r="H470" s="8">
        <f>SUM(B470:G470)</f>
        <v>2.1861178517450567E-5</v>
      </c>
    </row>
    <row r="471" spans="1:8">
      <c r="A471" s="10" t="s">
        <v>92</v>
      </c>
      <c r="B471" s="240">
        <v>1.9903117191435549E-4</v>
      </c>
      <c r="C471" s="240">
        <v>0</v>
      </c>
      <c r="D471" s="240">
        <v>0</v>
      </c>
      <c r="E471" s="240">
        <v>0</v>
      </c>
      <c r="F471" s="8">
        <v>0</v>
      </c>
      <c r="G471" s="8">
        <v>0</v>
      </c>
      <c r="H471" s="8">
        <f>SUM(B471:G471)</f>
        <v>1.9903117191435549E-4</v>
      </c>
    </row>
    <row r="472" spans="1:8">
      <c r="A472" s="10" t="s">
        <v>91</v>
      </c>
      <c r="B472" s="240">
        <v>0</v>
      </c>
      <c r="C472" s="240">
        <v>7.3829059293587014E-6</v>
      </c>
      <c r="D472" s="240">
        <v>1.6179559802637153E-5</v>
      </c>
      <c r="E472" s="240">
        <v>0</v>
      </c>
      <c r="F472" s="8">
        <v>0</v>
      </c>
      <c r="G472" s="8">
        <v>0</v>
      </c>
      <c r="H472" s="8">
        <f>SUM(B472:G472)</f>
        <v>2.3562465731995855E-5</v>
      </c>
    </row>
    <row r="473" spans="1:8">
      <c r="A473" s="10" t="s">
        <v>90</v>
      </c>
      <c r="B473" s="240">
        <v>3.5707013847808377E-3</v>
      </c>
      <c r="C473" s="240">
        <v>0</v>
      </c>
      <c r="D473" s="240">
        <v>0</v>
      </c>
      <c r="E473" s="240">
        <v>0</v>
      </c>
      <c r="F473" s="8">
        <v>0</v>
      </c>
      <c r="G473" s="8">
        <v>0</v>
      </c>
      <c r="H473" s="8">
        <f>SUM(B473:G473)</f>
        <v>3.5707013847808377E-3</v>
      </c>
    </row>
    <row r="474" spans="1:8">
      <c r="A474" s="10" t="s">
        <v>89</v>
      </c>
      <c r="B474" s="240">
        <f>'[1]101'!B73/'94A'!$B$18</f>
        <v>0</v>
      </c>
      <c r="C474" s="240">
        <v>0</v>
      </c>
      <c r="D474" s="240">
        <v>0</v>
      </c>
      <c r="E474" s="240">
        <v>0</v>
      </c>
      <c r="F474" s="8">
        <v>0</v>
      </c>
      <c r="G474" s="8">
        <v>0</v>
      </c>
      <c r="H474" s="8">
        <f>SUM(B474:G474)</f>
        <v>0</v>
      </c>
    </row>
    <row r="475" spans="1:8">
      <c r="A475" s="10" t="s">
        <v>88</v>
      </c>
      <c r="B475" s="240">
        <v>0</v>
      </c>
      <c r="C475" s="240">
        <v>0</v>
      </c>
      <c r="D475" s="240">
        <v>0</v>
      </c>
      <c r="E475" s="240">
        <v>4.8932582160709503E-6</v>
      </c>
      <c r="F475" s="8">
        <v>0</v>
      </c>
      <c r="G475" s="8">
        <v>0</v>
      </c>
      <c r="H475" s="8">
        <f>SUM(B475:G475)</f>
        <v>4.8932582160709503E-6</v>
      </c>
    </row>
    <row r="476" spans="1:8">
      <c r="A476" s="10" t="s">
        <v>87</v>
      </c>
      <c r="B476" s="240">
        <v>0</v>
      </c>
      <c r="C476" s="240">
        <v>0</v>
      </c>
      <c r="D476" s="240">
        <v>0</v>
      </c>
      <c r="E476" s="240">
        <v>0</v>
      </c>
      <c r="F476" s="8">
        <v>0</v>
      </c>
      <c r="G476" s="8">
        <v>0</v>
      </c>
      <c r="H476" s="8">
        <f>SUM(B476:G476)</f>
        <v>0</v>
      </c>
    </row>
    <row r="477" spans="1:8">
      <c r="A477" s="8" t="s">
        <v>23</v>
      </c>
    </row>
    <row r="478" spans="1:8">
      <c r="A478" s="9" t="s">
        <v>86</v>
      </c>
      <c r="B478" s="11">
        <v>4.2394464420951747E-3</v>
      </c>
      <c r="C478" s="11">
        <v>5.0445940721003363E-5</v>
      </c>
      <c r="D478" s="11">
        <v>6.1447825056938862E-5</v>
      </c>
      <c r="E478" s="11">
        <v>4.8932582160709503E-6</v>
      </c>
      <c r="F478" s="11">
        <f t="shared" ref="F478:H478" si="28">SUM(F463:F477)</f>
        <v>0</v>
      </c>
      <c r="G478" s="11">
        <f t="shared" si="28"/>
        <v>0</v>
      </c>
      <c r="H478" s="11">
        <f t="shared" si="28"/>
        <v>4.3562334661891872E-3</v>
      </c>
    </row>
    <row r="479" spans="1:8">
      <c r="A479" s="8" t="s">
        <v>23</v>
      </c>
    </row>
    <row r="480" spans="1:8">
      <c r="A480" s="8" t="s">
        <v>24</v>
      </c>
    </row>
    <row r="481" spans="1:8">
      <c r="A481" s="10" t="s">
        <v>100</v>
      </c>
      <c r="B481" s="240">
        <v>8.4717686799357919E-4</v>
      </c>
      <c r="C481" s="240">
        <v>0</v>
      </c>
      <c r="D481" s="240">
        <v>0</v>
      </c>
      <c r="E481" s="240">
        <v>0</v>
      </c>
      <c r="F481" s="8">
        <v>0</v>
      </c>
      <c r="G481" s="8">
        <v>0</v>
      </c>
      <c r="H481" s="8">
        <f>SUM(B481:G481)</f>
        <v>8.4717686799357919E-4</v>
      </c>
    </row>
    <row r="482" spans="1:8">
      <c r="A482" s="10" t="s">
        <v>99</v>
      </c>
      <c r="B482" s="240">
        <v>2.3595517744527832E-3</v>
      </c>
      <c r="C482" s="240">
        <v>0</v>
      </c>
      <c r="D482" s="240">
        <v>0</v>
      </c>
      <c r="E482" s="240">
        <v>0</v>
      </c>
      <c r="F482" s="8">
        <v>0</v>
      </c>
      <c r="G482" s="8">
        <v>0</v>
      </c>
      <c r="H482" s="8">
        <f>SUM(B482:G482)</f>
        <v>2.3595517744527832E-3</v>
      </c>
    </row>
    <row r="483" spans="1:8">
      <c r="A483" s="10" t="s">
        <v>98</v>
      </c>
      <c r="B483" s="240">
        <v>2.3595432933249676E-3</v>
      </c>
      <c r="C483" s="240">
        <v>0</v>
      </c>
      <c r="D483" s="240">
        <v>0</v>
      </c>
      <c r="E483" s="240">
        <v>0</v>
      </c>
      <c r="F483" s="8">
        <v>0</v>
      </c>
      <c r="G483" s="8">
        <v>0</v>
      </c>
      <c r="H483" s="8">
        <f>SUM(B483:G483)</f>
        <v>2.3595432933249676E-3</v>
      </c>
    </row>
    <row r="484" spans="1:8">
      <c r="A484" s="10" t="s">
        <v>97</v>
      </c>
      <c r="B484" s="240">
        <v>0</v>
      </c>
      <c r="C484" s="240">
        <v>2.1613560528372616E-3</v>
      </c>
      <c r="D484" s="240">
        <v>2.5082965924040435E-3</v>
      </c>
      <c r="E484" s="240">
        <v>0</v>
      </c>
      <c r="F484" s="8">
        <v>0</v>
      </c>
      <c r="G484" s="8">
        <v>0</v>
      </c>
      <c r="H484" s="8">
        <f>SUM(B484:G484)</f>
        <v>4.6696526452413047E-3</v>
      </c>
    </row>
    <row r="485" spans="1:8">
      <c r="A485" s="10" t="s">
        <v>96</v>
      </c>
      <c r="B485" s="240">
        <v>0</v>
      </c>
      <c r="C485" s="240">
        <v>2.1618238547541696E-3</v>
      </c>
      <c r="D485" s="240">
        <v>0</v>
      </c>
      <c r="E485" s="240">
        <v>0</v>
      </c>
      <c r="F485" s="8">
        <v>0</v>
      </c>
      <c r="G485" s="8">
        <v>0</v>
      </c>
      <c r="H485" s="8">
        <f>SUM(B485:G485)</f>
        <v>2.1618238547541696E-3</v>
      </c>
    </row>
    <row r="486" spans="1:8">
      <c r="A486" s="10" t="s">
        <v>95</v>
      </c>
      <c r="B486" s="240">
        <v>0</v>
      </c>
      <c r="C486" s="240">
        <v>2.1618872648752571E-3</v>
      </c>
      <c r="D486" s="240">
        <v>0</v>
      </c>
      <c r="E486" s="240">
        <v>0</v>
      </c>
      <c r="F486" s="8">
        <v>0</v>
      </c>
      <c r="G486" s="8">
        <v>0</v>
      </c>
      <c r="H486" s="8">
        <f>SUM(B486:G486)</f>
        <v>2.1618872648752571E-3</v>
      </c>
    </row>
    <row r="487" spans="1:8">
      <c r="A487" s="10" t="s">
        <v>94</v>
      </c>
      <c r="B487" s="240">
        <v>0</v>
      </c>
      <c r="C487" s="240">
        <v>2.1595231003149625E-3</v>
      </c>
      <c r="D487" s="240">
        <v>2.5100950321842747E-3</v>
      </c>
      <c r="E487" s="240">
        <v>0</v>
      </c>
      <c r="F487" s="8">
        <v>0</v>
      </c>
      <c r="G487" s="8">
        <v>0</v>
      </c>
      <c r="H487" s="8">
        <f>SUM(B487:G487)</f>
        <v>4.6696181324992377E-3</v>
      </c>
    </row>
    <row r="488" spans="1:8">
      <c r="A488" s="10" t="s">
        <v>93</v>
      </c>
      <c r="B488" s="240">
        <v>0</v>
      </c>
      <c r="C488" s="240">
        <v>2.1620705454858591E-3</v>
      </c>
      <c r="D488" s="240">
        <v>2.5096632823233228E-3</v>
      </c>
      <c r="E488" s="240">
        <v>0</v>
      </c>
      <c r="F488" s="8">
        <v>0</v>
      </c>
      <c r="G488" s="8">
        <v>0</v>
      </c>
      <c r="H488" s="8">
        <f>SUM(B488:G488)</f>
        <v>4.6717338278091814E-3</v>
      </c>
    </row>
    <row r="489" spans="1:8">
      <c r="A489" s="10" t="s">
        <v>92</v>
      </c>
      <c r="B489" s="240">
        <v>2.3595650972393599E-3</v>
      </c>
      <c r="C489" s="240">
        <v>0</v>
      </c>
      <c r="D489" s="240">
        <v>0</v>
      </c>
      <c r="E489" s="240">
        <v>0</v>
      </c>
      <c r="F489" s="8">
        <v>0</v>
      </c>
      <c r="G489" s="8">
        <v>0</v>
      </c>
      <c r="H489" s="8">
        <f>SUM(B489:G489)</f>
        <v>2.3595650972393599E-3</v>
      </c>
    </row>
    <row r="490" spans="1:8">
      <c r="A490" s="10" t="s">
        <v>91</v>
      </c>
      <c r="B490" s="240">
        <v>0</v>
      </c>
      <c r="C490" s="240">
        <v>2.1617776893581796E-3</v>
      </c>
      <c r="D490" s="240">
        <v>2.5087742680380389E-3</v>
      </c>
      <c r="E490" s="240">
        <v>0</v>
      </c>
      <c r="F490" s="8">
        <v>0</v>
      </c>
      <c r="G490" s="8">
        <v>0</v>
      </c>
      <c r="H490" s="8">
        <f>SUM(B490:G490)</f>
        <v>4.6705519573962181E-3</v>
      </c>
    </row>
    <row r="491" spans="1:8">
      <c r="A491" s="10" t="s">
        <v>90</v>
      </c>
      <c r="B491" s="240">
        <v>4.2336081588447504E-2</v>
      </c>
      <c r="C491" s="240">
        <v>0</v>
      </c>
      <c r="D491" s="240">
        <v>0</v>
      </c>
      <c r="E491" s="240">
        <v>0</v>
      </c>
      <c r="F491" s="8">
        <v>0</v>
      </c>
      <c r="G491" s="8">
        <v>0</v>
      </c>
      <c r="H491" s="8">
        <f>SUM(B491:G491)</f>
        <v>4.2336081588447504E-2</v>
      </c>
    </row>
    <row r="492" spans="1:8">
      <c r="A492" s="10" t="s">
        <v>89</v>
      </c>
      <c r="B492" s="240">
        <f>'[1]101'!B91/'94A'!$B$18</f>
        <v>0</v>
      </c>
      <c r="C492" s="240">
        <v>0</v>
      </c>
      <c r="D492" s="240">
        <v>0</v>
      </c>
      <c r="E492" s="240">
        <v>0</v>
      </c>
      <c r="F492" s="8">
        <v>0</v>
      </c>
      <c r="G492" s="8">
        <v>0</v>
      </c>
      <c r="H492" s="8">
        <f>SUM(B492:G492)</f>
        <v>0</v>
      </c>
    </row>
    <row r="493" spans="1:8">
      <c r="A493" s="10" t="s">
        <v>88</v>
      </c>
      <c r="B493" s="240">
        <v>0</v>
      </c>
      <c r="C493" s="240">
        <v>0</v>
      </c>
      <c r="D493" s="240">
        <v>0</v>
      </c>
      <c r="E493" s="240">
        <v>4.8932582160709503E-6</v>
      </c>
      <c r="F493" s="8">
        <v>0</v>
      </c>
      <c r="G493" s="8">
        <v>0</v>
      </c>
      <c r="H493" s="8">
        <f>SUM(B493:G493)</f>
        <v>4.8932582160709503E-6</v>
      </c>
    </row>
    <row r="494" spans="1:8">
      <c r="A494" s="10" t="s">
        <v>87</v>
      </c>
      <c r="B494" s="240">
        <v>0</v>
      </c>
      <c r="C494" s="240">
        <v>0</v>
      </c>
      <c r="D494" s="240">
        <v>0</v>
      </c>
      <c r="E494" s="240">
        <v>0</v>
      </c>
      <c r="F494" s="8">
        <v>0</v>
      </c>
      <c r="G494" s="8">
        <v>0</v>
      </c>
      <c r="H494" s="8">
        <f>SUM(B494:G494)</f>
        <v>0</v>
      </c>
    </row>
    <row r="495" spans="1:8">
      <c r="A495" s="8" t="s">
        <v>24</v>
      </c>
    </row>
    <row r="496" spans="1:8">
      <c r="A496" s="9" t="s">
        <v>86</v>
      </c>
      <c r="B496" s="11">
        <v>5.0261918621458193E-2</v>
      </c>
      <c r="C496" s="11">
        <v>1.2968438507625689E-2</v>
      </c>
      <c r="D496" s="11">
        <v>1.003682917494968E-2</v>
      </c>
      <c r="E496" s="11">
        <v>4.8932582160709503E-6</v>
      </c>
      <c r="F496" s="11">
        <f t="shared" ref="F496:H496" si="29">SUM(F481:F495)</f>
        <v>0</v>
      </c>
      <c r="G496" s="11">
        <f t="shared" si="29"/>
        <v>0</v>
      </c>
      <c r="H496" s="11">
        <f t="shared" si="29"/>
        <v>7.3272079562249626E-2</v>
      </c>
    </row>
    <row r="497" spans="1:8">
      <c r="A497" s="8" t="s">
        <v>24</v>
      </c>
    </row>
    <row r="498" spans="1:8">
      <c r="A498" s="8" t="s">
        <v>25</v>
      </c>
    </row>
    <row r="499" spans="1:8">
      <c r="A499" s="10" t="s">
        <v>100</v>
      </c>
      <c r="B499" s="240">
        <v>3.7196528872800241E-3</v>
      </c>
      <c r="C499" s="240">
        <v>0</v>
      </c>
      <c r="D499" s="240">
        <v>0</v>
      </c>
      <c r="E499" s="240">
        <v>0</v>
      </c>
      <c r="F499" s="8">
        <v>0</v>
      </c>
      <c r="G499" s="8">
        <v>0</v>
      </c>
      <c r="H499" s="8">
        <f>SUM(B499:G499)</f>
        <v>3.7196528872800241E-3</v>
      </c>
    </row>
    <row r="500" spans="1:8">
      <c r="A500" s="10" t="s">
        <v>99</v>
      </c>
      <c r="B500" s="240">
        <v>1.0360210181999147E-2</v>
      </c>
      <c r="C500" s="240">
        <v>0</v>
      </c>
      <c r="D500" s="240">
        <v>0</v>
      </c>
      <c r="E500" s="240">
        <v>0</v>
      </c>
      <c r="F500" s="8">
        <v>0</v>
      </c>
      <c r="G500" s="8">
        <v>0</v>
      </c>
      <c r="H500" s="8">
        <f>SUM(B500:G500)</f>
        <v>1.0360210181999147E-2</v>
      </c>
    </row>
    <row r="501" spans="1:8">
      <c r="A501" s="10" t="s">
        <v>98</v>
      </c>
      <c r="B501" s="240">
        <v>1.0360115956370831E-2</v>
      </c>
      <c r="C501" s="240">
        <v>0</v>
      </c>
      <c r="D501" s="240">
        <v>0</v>
      </c>
      <c r="E501" s="240">
        <v>0</v>
      </c>
      <c r="F501" s="8">
        <v>0</v>
      </c>
      <c r="G501" s="8">
        <v>0</v>
      </c>
      <c r="H501" s="8">
        <f>SUM(B501:G501)</f>
        <v>1.0360115956370831E-2</v>
      </c>
    </row>
    <row r="502" spans="1:8">
      <c r="A502" s="10" t="s">
        <v>97</v>
      </c>
      <c r="B502" s="240">
        <v>0</v>
      </c>
      <c r="C502" s="240">
        <v>9.4922020621866585E-3</v>
      </c>
      <c r="D502" s="240">
        <v>1.1015249255794699E-2</v>
      </c>
      <c r="E502" s="240">
        <v>0</v>
      </c>
      <c r="F502" s="8">
        <v>0</v>
      </c>
      <c r="G502" s="8">
        <v>0</v>
      </c>
      <c r="H502" s="8">
        <f>SUM(B502:G502)</f>
        <v>2.0507451317981359E-2</v>
      </c>
    </row>
    <row r="503" spans="1:8">
      <c r="A503" s="10" t="s">
        <v>96</v>
      </c>
      <c r="B503" s="240">
        <v>0</v>
      </c>
      <c r="C503" s="240">
        <v>9.4916249674848602E-3</v>
      </c>
      <c r="D503" s="240">
        <v>0</v>
      </c>
      <c r="E503" s="240">
        <v>0</v>
      </c>
      <c r="F503" s="8">
        <v>0</v>
      </c>
      <c r="G503" s="8">
        <v>0</v>
      </c>
      <c r="H503" s="8">
        <f>SUM(B503:G503)</f>
        <v>9.4916249674848602E-3</v>
      </c>
    </row>
    <row r="504" spans="1:8">
      <c r="A504" s="10" t="s">
        <v>95</v>
      </c>
      <c r="B504" s="240">
        <v>0</v>
      </c>
      <c r="C504" s="240">
        <v>9.4915233300877436E-3</v>
      </c>
      <c r="D504" s="240">
        <v>0</v>
      </c>
      <c r="E504" s="240">
        <v>0</v>
      </c>
      <c r="F504" s="8">
        <v>0</v>
      </c>
      <c r="G504" s="8">
        <v>0</v>
      </c>
      <c r="H504" s="8">
        <f>SUM(B504:G504)</f>
        <v>9.4915233300877436E-3</v>
      </c>
    </row>
    <row r="505" spans="1:8">
      <c r="A505" s="10" t="s">
        <v>94</v>
      </c>
      <c r="B505" s="240">
        <v>0</v>
      </c>
      <c r="C505" s="240">
        <v>9.4934879150209723E-3</v>
      </c>
      <c r="D505" s="240">
        <v>1.10079586606964E-2</v>
      </c>
      <c r="E505" s="240">
        <v>0</v>
      </c>
      <c r="F505" s="8">
        <v>0</v>
      </c>
      <c r="G505" s="8">
        <v>0</v>
      </c>
      <c r="H505" s="8">
        <f>SUM(B505:G505)</f>
        <v>2.0501446575717373E-2</v>
      </c>
    </row>
    <row r="506" spans="1:8">
      <c r="A506" s="10" t="s">
        <v>93</v>
      </c>
      <c r="B506" s="240">
        <v>0</v>
      </c>
      <c r="C506" s="240">
        <v>9.4921236688570287E-3</v>
      </c>
      <c r="D506" s="240">
        <v>1.1015847804553331E-2</v>
      </c>
      <c r="E506" s="240">
        <v>0</v>
      </c>
      <c r="F506" s="8">
        <v>0</v>
      </c>
      <c r="G506" s="8">
        <v>0</v>
      </c>
      <c r="H506" s="8">
        <f>SUM(B506:G506)</f>
        <v>2.0507971473410359E-2</v>
      </c>
    </row>
    <row r="507" spans="1:8">
      <c r="A507" s="10" t="s">
        <v>92</v>
      </c>
      <c r="B507" s="240">
        <v>1.0360147292410431E-2</v>
      </c>
      <c r="C507" s="240">
        <v>0</v>
      </c>
      <c r="D507" s="240">
        <v>0</v>
      </c>
      <c r="E507" s="240">
        <v>0</v>
      </c>
      <c r="F507" s="8">
        <v>0</v>
      </c>
      <c r="G507" s="8">
        <v>0</v>
      </c>
      <c r="H507" s="8">
        <f>SUM(B507:G507)</f>
        <v>1.0360147292410431E-2</v>
      </c>
    </row>
    <row r="508" spans="1:8">
      <c r="A508" s="10" t="s">
        <v>91</v>
      </c>
      <c r="B508" s="240">
        <v>0</v>
      </c>
      <c r="C508" s="240">
        <v>9.491589529267451E-3</v>
      </c>
      <c r="D508" s="240">
        <v>1.1014824397288544E-2</v>
      </c>
      <c r="E508" s="240">
        <v>0</v>
      </c>
      <c r="F508" s="8">
        <v>0</v>
      </c>
      <c r="G508" s="8">
        <v>0</v>
      </c>
      <c r="H508" s="8">
        <f>SUM(B508:G508)</f>
        <v>2.0506413926555993E-2</v>
      </c>
    </row>
    <row r="509" spans="1:8">
      <c r="A509" s="10" t="s">
        <v>90</v>
      </c>
      <c r="B509" s="240">
        <v>0.18587593068398564</v>
      </c>
      <c r="C509" s="240">
        <v>0</v>
      </c>
      <c r="D509" s="240">
        <v>0</v>
      </c>
      <c r="E509" s="240">
        <v>0</v>
      </c>
      <c r="F509" s="8">
        <v>0</v>
      </c>
      <c r="G509" s="8">
        <v>0</v>
      </c>
      <c r="H509" s="8">
        <f>SUM(B509:G509)</f>
        <v>0.18587593068398564</v>
      </c>
    </row>
    <row r="510" spans="1:8">
      <c r="A510" s="10" t="s">
        <v>89</v>
      </c>
      <c r="B510" s="240">
        <f>'[1]101'!B109/'94A'!$B$18</f>
        <v>0</v>
      </c>
      <c r="C510" s="240">
        <v>0</v>
      </c>
      <c r="D510" s="240">
        <v>0</v>
      </c>
      <c r="E510" s="240">
        <v>0</v>
      </c>
      <c r="F510" s="8">
        <v>0</v>
      </c>
      <c r="G510" s="8">
        <v>0</v>
      </c>
      <c r="H510" s="8">
        <f>SUM(B510:G510)</f>
        <v>0</v>
      </c>
    </row>
    <row r="511" spans="1:8">
      <c r="A511" s="10" t="s">
        <v>88</v>
      </c>
      <c r="B511" s="240">
        <v>0</v>
      </c>
      <c r="C511" s="240">
        <v>0</v>
      </c>
      <c r="D511" s="240">
        <v>0</v>
      </c>
      <c r="E511" s="240">
        <v>4.8932582160709503E-6</v>
      </c>
      <c r="F511" s="8">
        <v>0</v>
      </c>
      <c r="G511" s="8">
        <v>0</v>
      </c>
      <c r="H511" s="8">
        <f>SUM(B511:G511)</f>
        <v>4.8932582160709503E-6</v>
      </c>
    </row>
    <row r="512" spans="1:8">
      <c r="A512" s="10" t="s">
        <v>87</v>
      </c>
      <c r="B512" s="240">
        <v>0</v>
      </c>
      <c r="C512" s="240">
        <v>0</v>
      </c>
      <c r="D512" s="240">
        <v>0</v>
      </c>
      <c r="E512" s="240">
        <v>0</v>
      </c>
      <c r="F512" s="8">
        <v>0</v>
      </c>
      <c r="G512" s="8">
        <v>0</v>
      </c>
      <c r="H512" s="8">
        <f>SUM(B512:G512)</f>
        <v>0</v>
      </c>
    </row>
    <row r="513" spans="1:8">
      <c r="A513" s="8" t="s">
        <v>25</v>
      </c>
    </row>
    <row r="514" spans="1:8">
      <c r="A514" s="9" t="s">
        <v>86</v>
      </c>
      <c r="B514" s="11">
        <v>0.22067605700204607</v>
      </c>
      <c r="C514" s="11">
        <v>5.6952551372904711E-2</v>
      </c>
      <c r="D514" s="11">
        <v>4.4053879118332979E-2</v>
      </c>
      <c r="E514" s="11">
        <v>4.8932582160709503E-6</v>
      </c>
      <c r="F514" s="11">
        <f t="shared" ref="F514:H514" si="30">SUM(F499:F513)</f>
        <v>0</v>
      </c>
      <c r="G514" s="11">
        <f t="shared" si="30"/>
        <v>0</v>
      </c>
      <c r="H514" s="11">
        <f t="shared" si="30"/>
        <v>0.32168738185149981</v>
      </c>
    </row>
    <row r="515" spans="1:8">
      <c r="A515" s="8" t="s">
        <v>25</v>
      </c>
    </row>
    <row r="516" spans="1:8">
      <c r="A516" s="8" t="s">
        <v>26</v>
      </c>
    </row>
    <row r="517" spans="1:8">
      <c r="A517" s="10" t="s">
        <v>100</v>
      </c>
      <c r="B517" s="240">
        <v>3.0577906061350778E-3</v>
      </c>
      <c r="C517" s="240">
        <v>0</v>
      </c>
      <c r="D517" s="240">
        <v>0</v>
      </c>
      <c r="E517" s="240">
        <v>0</v>
      </c>
      <c r="F517" s="8">
        <v>0</v>
      </c>
      <c r="G517" s="8">
        <v>0</v>
      </c>
      <c r="H517" s="8">
        <f>SUM(B517:G517)</f>
        <v>3.0577906061350778E-3</v>
      </c>
    </row>
    <row r="518" spans="1:8">
      <c r="A518" s="10" t="s">
        <v>99</v>
      </c>
      <c r="B518" s="240">
        <v>8.516778918118327E-3</v>
      </c>
      <c r="C518" s="240">
        <v>0</v>
      </c>
      <c r="D518" s="240">
        <v>0</v>
      </c>
      <c r="E518" s="240">
        <v>0</v>
      </c>
      <c r="F518" s="8">
        <v>0</v>
      </c>
      <c r="G518" s="8">
        <v>0</v>
      </c>
      <c r="H518" s="8">
        <f>SUM(B518:G518)</f>
        <v>8.516778918118327E-3</v>
      </c>
    </row>
    <row r="519" spans="1:8">
      <c r="A519" s="10" t="s">
        <v>98</v>
      </c>
      <c r="B519" s="240">
        <v>8.5166892965420349E-3</v>
      </c>
      <c r="C519" s="240">
        <v>0</v>
      </c>
      <c r="D519" s="240">
        <v>0</v>
      </c>
      <c r="E519" s="240">
        <v>0</v>
      </c>
      <c r="F519" s="8">
        <v>0</v>
      </c>
      <c r="G519" s="8">
        <v>0</v>
      </c>
      <c r="H519" s="8">
        <f>SUM(B519:G519)</f>
        <v>8.5166892965420349E-3</v>
      </c>
    </row>
    <row r="520" spans="1:8">
      <c r="A520" s="10" t="s">
        <v>97</v>
      </c>
      <c r="B520" s="240">
        <v>0</v>
      </c>
      <c r="C520" s="240">
        <v>7.8025940427997225E-3</v>
      </c>
      <c r="D520" s="240">
        <v>9.0553758335942588E-3</v>
      </c>
      <c r="E520" s="240">
        <v>0</v>
      </c>
      <c r="F520" s="8">
        <v>0</v>
      </c>
      <c r="G520" s="8">
        <v>0</v>
      </c>
      <c r="H520" s="8">
        <f>SUM(B520:G520)</f>
        <v>1.6857969876393982E-2</v>
      </c>
    </row>
    <row r="521" spans="1:8">
      <c r="A521" s="10" t="s">
        <v>96</v>
      </c>
      <c r="B521" s="240">
        <v>0</v>
      </c>
      <c r="C521" s="240">
        <v>7.8028264350257E-3</v>
      </c>
      <c r="D521" s="240">
        <v>0</v>
      </c>
      <c r="E521" s="240">
        <v>0</v>
      </c>
      <c r="F521" s="8">
        <v>0</v>
      </c>
      <c r="G521" s="8">
        <v>0</v>
      </c>
      <c r="H521" s="8">
        <f>SUM(B521:G521)</f>
        <v>7.8028264350257E-3</v>
      </c>
    </row>
    <row r="522" spans="1:8">
      <c r="A522" s="10" t="s">
        <v>95</v>
      </c>
      <c r="B522" s="240">
        <v>0</v>
      </c>
      <c r="C522" s="240">
        <v>7.8026186247104777E-3</v>
      </c>
      <c r="D522" s="240">
        <v>0</v>
      </c>
      <c r="E522" s="240">
        <v>0</v>
      </c>
      <c r="F522" s="8">
        <v>0</v>
      </c>
      <c r="G522" s="8">
        <v>0</v>
      </c>
      <c r="H522" s="8">
        <f>SUM(B522:G522)</f>
        <v>7.8026186247104777E-3</v>
      </c>
    </row>
    <row r="523" spans="1:8">
      <c r="A523" s="10" t="s">
        <v>94</v>
      </c>
      <c r="B523" s="240">
        <v>0</v>
      </c>
      <c r="C523" s="240">
        <v>7.7967197647735012E-3</v>
      </c>
      <c r="D523" s="240">
        <v>9.0587787195030248E-3</v>
      </c>
      <c r="E523" s="240">
        <v>0</v>
      </c>
      <c r="F523" s="8">
        <v>0</v>
      </c>
      <c r="G523" s="8">
        <v>0</v>
      </c>
      <c r="H523" s="8">
        <f>SUM(B523:G523)</f>
        <v>1.6855498484276525E-2</v>
      </c>
    </row>
    <row r="524" spans="1:8">
      <c r="A524" s="10" t="s">
        <v>93</v>
      </c>
      <c r="B524" s="240">
        <v>0</v>
      </c>
      <c r="C524" s="240">
        <v>7.8022545771881009E-3</v>
      </c>
      <c r="D524" s="240">
        <v>9.054900100508018E-3</v>
      </c>
      <c r="E524" s="240">
        <v>0</v>
      </c>
      <c r="F524" s="8">
        <v>0</v>
      </c>
      <c r="G524" s="8">
        <v>0</v>
      </c>
      <c r="H524" s="8">
        <f>SUM(B524:G524)</f>
        <v>1.6857154677696121E-2</v>
      </c>
    </row>
    <row r="525" spans="1:8">
      <c r="A525" s="10" t="s">
        <v>92</v>
      </c>
      <c r="B525" s="240">
        <v>8.516788999433287E-3</v>
      </c>
      <c r="C525" s="240">
        <v>0</v>
      </c>
      <c r="D525" s="240">
        <v>0</v>
      </c>
      <c r="E525" s="240">
        <v>0</v>
      </c>
      <c r="F525" s="8">
        <v>0</v>
      </c>
      <c r="G525" s="8">
        <v>0</v>
      </c>
      <c r="H525" s="8">
        <f>SUM(B525:G525)</f>
        <v>8.516788999433287E-3</v>
      </c>
    </row>
    <row r="526" spans="1:8">
      <c r="A526" s="10" t="s">
        <v>91</v>
      </c>
      <c r="B526" s="240">
        <v>0</v>
      </c>
      <c r="C526" s="240">
        <v>7.8027890687028681E-3</v>
      </c>
      <c r="D526" s="240">
        <v>9.0548984977011273E-3</v>
      </c>
      <c r="E526" s="240">
        <v>0</v>
      </c>
      <c r="F526" s="8">
        <v>0</v>
      </c>
      <c r="G526" s="8">
        <v>0</v>
      </c>
      <c r="H526" s="8">
        <f>SUM(B526:G526)</f>
        <v>1.6857687566403996E-2</v>
      </c>
    </row>
    <row r="527" spans="1:8">
      <c r="A527" s="10" t="s">
        <v>90</v>
      </c>
      <c r="B527" s="240">
        <v>0.15280098916033663</v>
      </c>
      <c r="C527" s="240">
        <v>0</v>
      </c>
      <c r="D527" s="240">
        <v>0</v>
      </c>
      <c r="E527" s="240">
        <v>0</v>
      </c>
      <c r="F527" s="8">
        <v>0</v>
      </c>
      <c r="G527" s="8">
        <v>0</v>
      </c>
      <c r="H527" s="8">
        <f>SUM(B527:G527)</f>
        <v>0.15280098916033663</v>
      </c>
    </row>
    <row r="528" spans="1:8">
      <c r="A528" s="10" t="s">
        <v>89</v>
      </c>
      <c r="B528" s="240">
        <f>'[1]101'!B127/'94A'!$B$18</f>
        <v>0</v>
      </c>
      <c r="C528" s="240">
        <v>0</v>
      </c>
      <c r="D528" s="240">
        <v>0</v>
      </c>
      <c r="E528" s="240">
        <v>0</v>
      </c>
      <c r="F528" s="8">
        <v>0</v>
      </c>
      <c r="G528" s="8">
        <v>0</v>
      </c>
      <c r="H528" s="8">
        <f>SUM(B528:G528)</f>
        <v>0</v>
      </c>
    </row>
    <row r="529" spans="1:8">
      <c r="A529" s="10" t="s">
        <v>88</v>
      </c>
      <c r="B529" s="240">
        <v>0</v>
      </c>
      <c r="C529" s="240">
        <v>0</v>
      </c>
      <c r="D529" s="240">
        <v>0</v>
      </c>
      <c r="E529" s="240">
        <v>4.8932582160709503E-6</v>
      </c>
      <c r="F529" s="8">
        <v>0</v>
      </c>
      <c r="G529" s="8">
        <v>0</v>
      </c>
      <c r="H529" s="8">
        <f>SUM(B529:G529)</f>
        <v>4.8932582160709503E-6</v>
      </c>
    </row>
    <row r="530" spans="1:8">
      <c r="A530" s="10" t="s">
        <v>87</v>
      </c>
      <c r="B530" s="240">
        <v>0</v>
      </c>
      <c r="C530" s="240">
        <v>0</v>
      </c>
      <c r="D530" s="240">
        <v>0</v>
      </c>
      <c r="E530" s="240">
        <v>0</v>
      </c>
      <c r="F530" s="8">
        <v>0</v>
      </c>
      <c r="G530" s="8">
        <v>0</v>
      </c>
      <c r="H530" s="8">
        <f>SUM(B530:G530)</f>
        <v>0</v>
      </c>
    </row>
    <row r="531" spans="1:8">
      <c r="A531" s="8" t="s">
        <v>26</v>
      </c>
    </row>
    <row r="532" spans="1:8">
      <c r="A532" s="9" t="s">
        <v>86</v>
      </c>
      <c r="B532" s="11">
        <v>0.18140903698056535</v>
      </c>
      <c r="C532" s="11">
        <v>4.6809802513200369E-2</v>
      </c>
      <c r="D532" s="11">
        <v>3.6223953151306429E-2</v>
      </c>
      <c r="E532" s="11">
        <v>4.8932582160709503E-6</v>
      </c>
      <c r="F532" s="11">
        <f t="shared" ref="F532:H532" si="31">SUM(F517:F531)</f>
        <v>0</v>
      </c>
      <c r="G532" s="11">
        <f t="shared" si="31"/>
        <v>0</v>
      </c>
      <c r="H532" s="11">
        <f t="shared" si="31"/>
        <v>0.26444768590328821</v>
      </c>
    </row>
    <row r="533" spans="1:8">
      <c r="A533" s="8" t="s">
        <v>26</v>
      </c>
    </row>
    <row r="534" spans="1:8">
      <c r="A534" s="8" t="s">
        <v>27</v>
      </c>
    </row>
    <row r="535" spans="1:8">
      <c r="A535" s="10" t="s">
        <v>100</v>
      </c>
      <c r="B535" s="240">
        <v>4.5667726563406661E-4</v>
      </c>
      <c r="C535" s="240">
        <v>0</v>
      </c>
      <c r="D535" s="240">
        <v>0</v>
      </c>
      <c r="E535" s="240">
        <v>0</v>
      </c>
      <c r="F535" s="8">
        <v>0</v>
      </c>
      <c r="G535" s="8">
        <v>0</v>
      </c>
      <c r="H535" s="8">
        <f>SUM(B535:G535)</f>
        <v>4.5667726563406661E-4</v>
      </c>
    </row>
    <row r="536" spans="1:8">
      <c r="A536" s="10" t="s">
        <v>99</v>
      </c>
      <c r="B536" s="240">
        <v>1.2719761956451929E-3</v>
      </c>
      <c r="C536" s="240">
        <v>0</v>
      </c>
      <c r="D536" s="240">
        <v>0</v>
      </c>
      <c r="E536" s="240">
        <v>0</v>
      </c>
      <c r="F536" s="8">
        <v>0</v>
      </c>
      <c r="G536" s="8">
        <v>0</v>
      </c>
      <c r="H536" s="8">
        <f>SUM(B536:G536)</f>
        <v>1.2719761956451929E-3</v>
      </c>
    </row>
    <row r="537" spans="1:8">
      <c r="A537" s="10" t="s">
        <v>98</v>
      </c>
      <c r="B537" s="240">
        <v>1.2719353312153714E-3</v>
      </c>
      <c r="C537" s="240">
        <v>0</v>
      </c>
      <c r="D537" s="240">
        <v>0</v>
      </c>
      <c r="E537" s="240">
        <v>0</v>
      </c>
      <c r="F537" s="8">
        <v>0</v>
      </c>
      <c r="G537" s="8">
        <v>0</v>
      </c>
      <c r="H537" s="8">
        <f>SUM(B537:G537)</f>
        <v>1.2719353312153714E-3</v>
      </c>
    </row>
    <row r="538" spans="1:8">
      <c r="A538" s="10" t="s">
        <v>97</v>
      </c>
      <c r="B538" s="240">
        <v>0</v>
      </c>
      <c r="C538" s="240">
        <v>1.1645662750447347E-3</v>
      </c>
      <c r="D538" s="240">
        <v>1.3519293498042134E-3</v>
      </c>
      <c r="E538" s="240">
        <v>0</v>
      </c>
      <c r="F538" s="8">
        <v>0</v>
      </c>
      <c r="G538" s="8">
        <v>0</v>
      </c>
      <c r="H538" s="8">
        <f>SUM(B538:G538)</f>
        <v>2.5164956248489483E-3</v>
      </c>
    </row>
    <row r="539" spans="1:8">
      <c r="A539" s="10" t="s">
        <v>96</v>
      </c>
      <c r="B539" s="240">
        <v>0</v>
      </c>
      <c r="C539" s="240">
        <v>1.1654006864330231E-3</v>
      </c>
      <c r="D539" s="240">
        <v>0</v>
      </c>
      <c r="E539" s="240">
        <v>0</v>
      </c>
      <c r="F539" s="8">
        <v>0</v>
      </c>
      <c r="G539" s="8">
        <v>0</v>
      </c>
      <c r="H539" s="8">
        <f>SUM(B539:G539)</f>
        <v>1.1654006864330231E-3</v>
      </c>
    </row>
    <row r="540" spans="1:8">
      <c r="A540" s="10" t="s">
        <v>95</v>
      </c>
      <c r="B540" s="240">
        <v>0</v>
      </c>
      <c r="C540" s="240">
        <v>1.1652454430759163E-3</v>
      </c>
      <c r="D540" s="240">
        <v>0</v>
      </c>
      <c r="E540" s="240">
        <v>0</v>
      </c>
      <c r="F540" s="8">
        <v>0</v>
      </c>
      <c r="G540" s="8">
        <v>0</v>
      </c>
      <c r="H540" s="8">
        <f>SUM(B540:G540)</f>
        <v>1.1652454430759163E-3</v>
      </c>
    </row>
    <row r="541" spans="1:8">
      <c r="A541" s="10" t="s">
        <v>94</v>
      </c>
      <c r="B541" s="240">
        <v>0</v>
      </c>
      <c r="C541" s="240">
        <v>1.1638988138061163E-3</v>
      </c>
      <c r="D541" s="240">
        <v>1.3461962183781585E-3</v>
      </c>
      <c r="E541" s="240">
        <v>0</v>
      </c>
      <c r="F541" s="8">
        <v>0</v>
      </c>
      <c r="G541" s="8">
        <v>0</v>
      </c>
      <c r="H541" s="8">
        <f>SUM(B541:G541)</f>
        <v>2.5100950321842747E-3</v>
      </c>
    </row>
    <row r="542" spans="1:8">
      <c r="A542" s="10" t="s">
        <v>93</v>
      </c>
      <c r="B542" s="240">
        <v>0</v>
      </c>
      <c r="C542" s="240">
        <v>1.1652008096501142E-3</v>
      </c>
      <c r="D542" s="240">
        <v>1.3532069440401889E-3</v>
      </c>
      <c r="E542" s="240">
        <v>0</v>
      </c>
      <c r="F542" s="8">
        <v>0</v>
      </c>
      <c r="G542" s="8">
        <v>0</v>
      </c>
      <c r="H542" s="8">
        <f>SUM(B542:G542)</f>
        <v>2.5184077536903032E-3</v>
      </c>
    </row>
    <row r="543" spans="1:8">
      <c r="A543" s="10" t="s">
        <v>92</v>
      </c>
      <c r="B543" s="240">
        <v>1.2720266408221578E-3</v>
      </c>
      <c r="C543" s="240">
        <v>0</v>
      </c>
      <c r="D543" s="240">
        <v>0</v>
      </c>
      <c r="E543" s="240">
        <v>0</v>
      </c>
      <c r="F543" s="8">
        <v>0</v>
      </c>
      <c r="G543" s="8">
        <v>0</v>
      </c>
      <c r="H543" s="8">
        <f>SUM(B543:G543)</f>
        <v>1.2720266408221578E-3</v>
      </c>
    </row>
    <row r="544" spans="1:8">
      <c r="A544" s="10" t="s">
        <v>91</v>
      </c>
      <c r="B544" s="240">
        <v>0</v>
      </c>
      <c r="C544" s="240">
        <v>1.165399555104515E-3</v>
      </c>
      <c r="D544" s="240">
        <v>1.3523284499116822E-3</v>
      </c>
      <c r="E544" s="240">
        <v>0</v>
      </c>
      <c r="F544" s="8">
        <v>0</v>
      </c>
      <c r="G544" s="8">
        <v>0</v>
      </c>
      <c r="H544" s="8">
        <f>SUM(B544:G544)</f>
        <v>2.517728005016197E-3</v>
      </c>
    </row>
    <row r="545" spans="1:8">
      <c r="A545" s="10" t="s">
        <v>90</v>
      </c>
      <c r="B545" s="240">
        <v>2.2820419036359462E-2</v>
      </c>
      <c r="C545" s="240">
        <v>0</v>
      </c>
      <c r="D545" s="240">
        <v>0</v>
      </c>
      <c r="E545" s="240">
        <v>0</v>
      </c>
      <c r="F545" s="8">
        <v>0</v>
      </c>
      <c r="G545" s="8">
        <v>0</v>
      </c>
      <c r="H545" s="8">
        <f>SUM(B545:G545)</f>
        <v>2.2820419036359462E-2</v>
      </c>
    </row>
    <row r="546" spans="1:8">
      <c r="A546" s="10" t="s">
        <v>89</v>
      </c>
      <c r="B546" s="240">
        <f>'[1]101'!B145/'94A'!$B$18</f>
        <v>0</v>
      </c>
      <c r="C546" s="240">
        <v>0</v>
      </c>
      <c r="D546" s="240">
        <v>0</v>
      </c>
      <c r="E546" s="240">
        <v>0</v>
      </c>
      <c r="F546" s="8">
        <v>0</v>
      </c>
      <c r="G546" s="8">
        <v>0</v>
      </c>
      <c r="H546" s="8">
        <f>SUM(B546:G546)</f>
        <v>0</v>
      </c>
    </row>
    <row r="547" spans="1:8">
      <c r="A547" s="10" t="s">
        <v>88</v>
      </c>
      <c r="B547" s="240">
        <v>0</v>
      </c>
      <c r="C547" s="240">
        <v>0</v>
      </c>
      <c r="D547" s="240">
        <v>0</v>
      </c>
      <c r="E547" s="240">
        <v>4.8932582160709503E-6</v>
      </c>
      <c r="F547" s="8">
        <v>0</v>
      </c>
      <c r="G547" s="8">
        <v>0</v>
      </c>
      <c r="H547" s="8">
        <f>SUM(B547:G547)</f>
        <v>4.8932582160709503E-6</v>
      </c>
    </row>
    <row r="548" spans="1:8">
      <c r="A548" s="10" t="s">
        <v>101</v>
      </c>
      <c r="B548" s="240">
        <v>0</v>
      </c>
      <c r="C548" s="240">
        <v>0</v>
      </c>
      <c r="D548" s="240">
        <v>0</v>
      </c>
      <c r="E548" s="240">
        <v>0</v>
      </c>
      <c r="F548" s="8">
        <v>0</v>
      </c>
      <c r="G548" s="8">
        <v>0</v>
      </c>
      <c r="H548" s="8">
        <f>SUM(B548:G548)</f>
        <v>0</v>
      </c>
    </row>
    <row r="549" spans="1:8">
      <c r="A549" s="8" t="s">
        <v>27</v>
      </c>
    </row>
    <row r="550" spans="1:8">
      <c r="A550" s="9" t="s">
        <v>86</v>
      </c>
      <c r="B550" s="11">
        <v>2.7093034469676251E-2</v>
      </c>
      <c r="C550" s="11">
        <v>6.9897115831144205E-3</v>
      </c>
      <c r="D550" s="11">
        <v>5.4036609621342432E-3</v>
      </c>
      <c r="E550" s="11">
        <v>4.8932582160709503E-6</v>
      </c>
      <c r="F550" s="11">
        <f t="shared" ref="F550:H550" si="32">SUM(F535:F549)</f>
        <v>0</v>
      </c>
      <c r="G550" s="11">
        <f t="shared" si="32"/>
        <v>0</v>
      </c>
      <c r="H550" s="11">
        <f t="shared" si="32"/>
        <v>3.9491300273140982E-2</v>
      </c>
    </row>
    <row r="551" spans="1:8">
      <c r="A551" s="8" t="s">
        <v>27</v>
      </c>
    </row>
    <row r="552" spans="1:8">
      <c r="A552" s="8" t="s">
        <v>28</v>
      </c>
    </row>
    <row r="553" spans="1:8">
      <c r="A553" s="10" t="s">
        <v>100</v>
      </c>
      <c r="B553" s="240">
        <v>1.1092895196431393E-3</v>
      </c>
      <c r="C553" s="240">
        <v>0</v>
      </c>
      <c r="D553" s="240">
        <v>0</v>
      </c>
      <c r="E553" s="240">
        <v>0</v>
      </c>
      <c r="F553" s="8">
        <v>0</v>
      </c>
      <c r="G553" s="8">
        <v>0</v>
      </c>
      <c r="H553" s="8">
        <f>SUM(B553:G553)</f>
        <v>1.1092895196431393E-3</v>
      </c>
    </row>
    <row r="554" spans="1:8">
      <c r="A554" s="10" t="s">
        <v>99</v>
      </c>
      <c r="B554" s="240">
        <v>3.0896804833655043E-3</v>
      </c>
      <c r="C554" s="240">
        <v>0</v>
      </c>
      <c r="D554" s="240">
        <v>0</v>
      </c>
      <c r="E554" s="240">
        <v>0</v>
      </c>
      <c r="F554" s="8">
        <v>0</v>
      </c>
      <c r="G554" s="8">
        <v>0</v>
      </c>
      <c r="H554" s="8">
        <f>SUM(B554:G554)</f>
        <v>3.0896804833655043E-3</v>
      </c>
    </row>
    <row r="555" spans="1:8">
      <c r="A555" s="10" t="s">
        <v>98</v>
      </c>
      <c r="B555" s="240">
        <v>3.0896632375090887E-3</v>
      </c>
      <c r="C555" s="240">
        <v>0</v>
      </c>
      <c r="D555" s="240">
        <v>0</v>
      </c>
      <c r="E555" s="240">
        <v>0</v>
      </c>
      <c r="F555" s="8">
        <v>0</v>
      </c>
      <c r="G555" s="8">
        <v>0</v>
      </c>
      <c r="H555" s="8">
        <f>SUM(B555:G555)</f>
        <v>3.0896632375090887E-3</v>
      </c>
    </row>
    <row r="556" spans="1:8">
      <c r="A556" s="10" t="s">
        <v>97</v>
      </c>
      <c r="B556" s="240">
        <v>0</v>
      </c>
      <c r="C556" s="240">
        <v>2.8304882007019485E-3</v>
      </c>
      <c r="D556" s="240">
        <v>3.2852308335258045E-3</v>
      </c>
      <c r="E556" s="240">
        <v>0</v>
      </c>
      <c r="F556" s="8">
        <v>0</v>
      </c>
      <c r="G556" s="8">
        <v>0</v>
      </c>
      <c r="H556" s="8">
        <f>SUM(B556:G556)</f>
        <v>6.1157190342277529E-3</v>
      </c>
    </row>
    <row r="557" spans="1:8">
      <c r="A557" s="10" t="s">
        <v>96</v>
      </c>
      <c r="B557" s="240">
        <v>0</v>
      </c>
      <c r="C557" s="240">
        <v>2.8306176155388297E-3</v>
      </c>
      <c r="D557" s="240">
        <v>0</v>
      </c>
      <c r="E557" s="240">
        <v>0</v>
      </c>
      <c r="F557" s="8">
        <v>0</v>
      </c>
      <c r="G557" s="8">
        <v>0</v>
      </c>
      <c r="H557" s="8">
        <f>SUM(B557:G557)</f>
        <v>2.8306176155388297E-3</v>
      </c>
    </row>
    <row r="558" spans="1:8">
      <c r="A558" s="10" t="s">
        <v>95</v>
      </c>
      <c r="B558" s="240">
        <v>0</v>
      </c>
      <c r="C558" s="240">
        <v>2.8305647647585376E-3</v>
      </c>
      <c r="D558" s="240">
        <v>0</v>
      </c>
      <c r="E558" s="240">
        <v>0</v>
      </c>
      <c r="F558" s="8">
        <v>0</v>
      </c>
      <c r="G558" s="8">
        <v>0</v>
      </c>
      <c r="H558" s="8">
        <f>SUM(B558:G558)</f>
        <v>2.8305647647585376E-3</v>
      </c>
    </row>
    <row r="559" spans="1:8">
      <c r="A559" s="10" t="s">
        <v>94</v>
      </c>
      <c r="B559" s="240">
        <v>0</v>
      </c>
      <c r="C559" s="240">
        <v>2.8326212095040417E-3</v>
      </c>
      <c r="D559" s="240">
        <v>3.2813532822967614E-3</v>
      </c>
      <c r="E559" s="240">
        <v>0</v>
      </c>
      <c r="F559" s="8">
        <v>0</v>
      </c>
      <c r="G559" s="8">
        <v>0</v>
      </c>
      <c r="H559" s="8">
        <f>SUM(B559:G559)</f>
        <v>6.1139744918008027E-3</v>
      </c>
    </row>
    <row r="560" spans="1:8">
      <c r="A560" s="10" t="s">
        <v>93</v>
      </c>
      <c r="B560" s="240">
        <v>0</v>
      </c>
      <c r="C560" s="240">
        <v>2.8310226050598459E-3</v>
      </c>
      <c r="D560" s="240">
        <v>3.2857351161428173E-3</v>
      </c>
      <c r="E560" s="240">
        <v>0</v>
      </c>
      <c r="F560" s="8">
        <v>0</v>
      </c>
      <c r="G560" s="8">
        <v>0</v>
      </c>
      <c r="H560" s="8">
        <f>SUM(B560:G560)</f>
        <v>6.1167577212026631E-3</v>
      </c>
    </row>
    <row r="561" spans="1:8">
      <c r="A561" s="10" t="s">
        <v>92</v>
      </c>
      <c r="B561" s="240">
        <v>3.0896230702112232E-3</v>
      </c>
      <c r="C561" s="240">
        <v>0</v>
      </c>
      <c r="D561" s="240">
        <v>0</v>
      </c>
      <c r="E561" s="240">
        <v>0</v>
      </c>
      <c r="F561" s="8">
        <v>0</v>
      </c>
      <c r="G561" s="8">
        <v>0</v>
      </c>
      <c r="H561" s="8">
        <f>SUM(B561:G561)</f>
        <v>3.0896230702112232E-3</v>
      </c>
    </row>
    <row r="562" spans="1:8">
      <c r="A562" s="10" t="s">
        <v>91</v>
      </c>
      <c r="B562" s="240">
        <v>0</v>
      </c>
      <c r="C562" s="240">
        <v>2.8306375499371024E-3</v>
      </c>
      <c r="D562" s="240">
        <v>3.2849218892499824E-3</v>
      </c>
      <c r="E562" s="240">
        <v>0</v>
      </c>
      <c r="F562" s="8">
        <v>0</v>
      </c>
      <c r="G562" s="8">
        <v>0</v>
      </c>
      <c r="H562" s="8">
        <f>SUM(B562:G562)</f>
        <v>6.1155594391870847E-3</v>
      </c>
    </row>
    <row r="563" spans="1:8">
      <c r="A563" s="10" t="s">
        <v>90</v>
      </c>
      <c r="B563" s="240">
        <v>5.5433867938536247E-2</v>
      </c>
      <c r="C563" s="240">
        <v>0</v>
      </c>
      <c r="D563" s="240">
        <v>0</v>
      </c>
      <c r="E563" s="240">
        <v>0</v>
      </c>
      <c r="F563" s="8">
        <v>0</v>
      </c>
      <c r="G563" s="8">
        <v>0</v>
      </c>
      <c r="H563" s="8">
        <f>SUM(B563:G563)</f>
        <v>5.5433867938536247E-2</v>
      </c>
    </row>
    <row r="564" spans="1:8">
      <c r="A564" s="10" t="s">
        <v>89</v>
      </c>
      <c r="B564" s="240">
        <f>'[1]101'!B163/'94A'!$B$18</f>
        <v>0</v>
      </c>
      <c r="C564" s="240">
        <v>0</v>
      </c>
      <c r="D564" s="240">
        <v>0</v>
      </c>
      <c r="E564" s="240">
        <v>0</v>
      </c>
      <c r="F564" s="8">
        <v>0</v>
      </c>
      <c r="G564" s="8">
        <v>0</v>
      </c>
      <c r="H564" s="8">
        <f>SUM(B564:G564)</f>
        <v>0</v>
      </c>
    </row>
    <row r="565" spans="1:8">
      <c r="A565" s="10" t="s">
        <v>88</v>
      </c>
      <c r="B565" s="240">
        <v>0</v>
      </c>
      <c r="C565" s="240">
        <v>0</v>
      </c>
      <c r="D565" s="240">
        <v>0</v>
      </c>
      <c r="E565" s="240">
        <v>4.8932582160709503E-6</v>
      </c>
      <c r="F565" s="8">
        <v>0</v>
      </c>
      <c r="G565" s="8">
        <v>0</v>
      </c>
      <c r="H565" s="8">
        <f>SUM(B565:G565)</f>
        <v>4.8932582160709503E-6</v>
      </c>
    </row>
    <row r="566" spans="1:8">
      <c r="A566" s="10" t="s">
        <v>87</v>
      </c>
      <c r="B566" s="240">
        <v>0</v>
      </c>
      <c r="C566" s="240">
        <v>0</v>
      </c>
      <c r="D566" s="240">
        <v>0</v>
      </c>
      <c r="E566" s="240">
        <v>0</v>
      </c>
      <c r="F566" s="8">
        <v>0</v>
      </c>
      <c r="G566" s="8">
        <v>0</v>
      </c>
      <c r="H566" s="8">
        <f>SUM(B566:G566)</f>
        <v>0</v>
      </c>
    </row>
    <row r="567" spans="1:8">
      <c r="A567" s="8" t="s">
        <v>28</v>
      </c>
    </row>
    <row r="568" spans="1:8">
      <c r="A568" s="9" t="s">
        <v>86</v>
      </c>
      <c r="B568" s="11">
        <v>6.5812124249265205E-2</v>
      </c>
      <c r="C568" s="11">
        <v>1.6985951945500306E-2</v>
      </c>
      <c r="D568" s="11">
        <v>1.3137241121215365E-2</v>
      </c>
      <c r="E568" s="11">
        <v>4.8932582160709503E-6</v>
      </c>
      <c r="F568" s="11">
        <f t="shared" ref="F568:H568" si="33">SUM(F553:F567)</f>
        <v>0</v>
      </c>
      <c r="G568" s="11">
        <f t="shared" si="33"/>
        <v>0</v>
      </c>
      <c r="H568" s="11">
        <f t="shared" si="33"/>
        <v>9.5940210574196938E-2</v>
      </c>
    </row>
    <row r="569" spans="1:8">
      <c r="A569" s="8" t="s">
        <v>28</v>
      </c>
    </row>
    <row r="570" spans="1:8">
      <c r="A570" s="8" t="s">
        <v>29</v>
      </c>
    </row>
    <row r="571" spans="1:8">
      <c r="A571" s="10" t="s">
        <v>100</v>
      </c>
      <c r="B571" s="240">
        <v>9.6896889194925107E-4</v>
      </c>
      <c r="C571" s="240">
        <v>0</v>
      </c>
      <c r="D571" s="240">
        <v>0</v>
      </c>
      <c r="E571" s="240">
        <v>0</v>
      </c>
      <c r="F571" s="8">
        <v>0</v>
      </c>
      <c r="G571" s="8">
        <v>0</v>
      </c>
      <c r="H571" s="8">
        <f>SUM(B571:G571)</f>
        <v>9.6896889194925107E-4</v>
      </c>
    </row>
    <row r="572" spans="1:8">
      <c r="A572" s="10" t="s">
        <v>99</v>
      </c>
      <c r="B572" s="240">
        <v>2.69874542662494E-3</v>
      </c>
      <c r="C572" s="240">
        <v>0</v>
      </c>
      <c r="D572" s="240">
        <v>0</v>
      </c>
      <c r="E572" s="240">
        <v>0</v>
      </c>
      <c r="F572" s="8">
        <v>0</v>
      </c>
      <c r="G572" s="8">
        <v>0</v>
      </c>
      <c r="H572" s="8">
        <f>SUM(B572:G572)</f>
        <v>2.69874542662494E-3</v>
      </c>
    </row>
    <row r="573" spans="1:8">
      <c r="A573" s="10" t="s">
        <v>98</v>
      </c>
      <c r="B573" s="240">
        <v>2.6988280274964282E-3</v>
      </c>
      <c r="C573" s="240">
        <v>0</v>
      </c>
      <c r="D573" s="240">
        <v>0</v>
      </c>
      <c r="E573" s="240">
        <v>0</v>
      </c>
      <c r="F573" s="8">
        <v>0</v>
      </c>
      <c r="G573" s="8">
        <v>0</v>
      </c>
      <c r="H573" s="8">
        <f>SUM(B573:G573)</f>
        <v>2.6988280274964282E-3</v>
      </c>
    </row>
    <row r="574" spans="1:8">
      <c r="A574" s="10" t="s">
        <v>97</v>
      </c>
      <c r="B574" s="240">
        <v>0</v>
      </c>
      <c r="C574" s="240">
        <v>2.4732229536119535E-3</v>
      </c>
      <c r="D574" s="240">
        <v>2.8696613557164905E-3</v>
      </c>
      <c r="E574" s="240">
        <v>0</v>
      </c>
      <c r="F574" s="8">
        <v>0</v>
      </c>
      <c r="G574" s="8">
        <v>0</v>
      </c>
      <c r="H574" s="8">
        <f>SUM(B574:G574)</f>
        <v>5.3428843093284439E-3</v>
      </c>
    </row>
    <row r="575" spans="1:8">
      <c r="A575" s="10" t="s">
        <v>96</v>
      </c>
      <c r="B575" s="240">
        <v>0</v>
      </c>
      <c r="C575" s="240">
        <v>2.4725694640317492E-3</v>
      </c>
      <c r="D575" s="240">
        <v>0</v>
      </c>
      <c r="E575" s="240">
        <v>0</v>
      </c>
      <c r="F575" s="8">
        <v>0</v>
      </c>
      <c r="G575" s="8">
        <v>0</v>
      </c>
      <c r="H575" s="8">
        <f>SUM(B575:G575)</f>
        <v>2.4725694640317492E-3</v>
      </c>
    </row>
    <row r="576" spans="1:8">
      <c r="A576" s="10" t="s">
        <v>95</v>
      </c>
      <c r="B576" s="240">
        <v>0</v>
      </c>
      <c r="C576" s="240">
        <v>2.4726406311222533E-3</v>
      </c>
      <c r="D576" s="240">
        <v>0</v>
      </c>
      <c r="E576" s="240">
        <v>0</v>
      </c>
      <c r="F576" s="8">
        <v>0</v>
      </c>
      <c r="G576" s="8">
        <v>0</v>
      </c>
      <c r="H576" s="8">
        <f>SUM(B576:G576)</f>
        <v>2.4726406311222533E-3</v>
      </c>
    </row>
    <row r="577" spans="1:8">
      <c r="A577" s="10" t="s">
        <v>94</v>
      </c>
      <c r="B577" s="240">
        <v>0</v>
      </c>
      <c r="C577" s="240">
        <v>2.4680264003599573E-3</v>
      </c>
      <c r="D577" s="240">
        <v>2.8746898413283591E-3</v>
      </c>
      <c r="E577" s="240">
        <v>0</v>
      </c>
      <c r="F577" s="8">
        <v>0</v>
      </c>
      <c r="G577" s="8">
        <v>0</v>
      </c>
      <c r="H577" s="8">
        <f>SUM(B577:G577)</f>
        <v>5.342716241688316E-3</v>
      </c>
    </row>
    <row r="578" spans="1:8">
      <c r="A578" s="10" t="s">
        <v>93</v>
      </c>
      <c r="B578" s="240">
        <v>0</v>
      </c>
      <c r="C578" s="240">
        <v>2.4724992790136572E-3</v>
      </c>
      <c r="D578" s="240">
        <v>2.8703727262112569E-3</v>
      </c>
      <c r="E578" s="240">
        <v>0</v>
      </c>
      <c r="F578" s="8">
        <v>0</v>
      </c>
      <c r="G578" s="8">
        <v>0</v>
      </c>
      <c r="H578" s="8">
        <f>SUM(B578:G578)</f>
        <v>5.3428720052249145E-3</v>
      </c>
    </row>
    <row r="579" spans="1:8">
      <c r="A579" s="10" t="s">
        <v>92</v>
      </c>
      <c r="B579" s="240">
        <v>2.698762967815739E-3</v>
      </c>
      <c r="C579" s="240">
        <v>0</v>
      </c>
      <c r="D579" s="240">
        <v>0</v>
      </c>
      <c r="E579" s="240">
        <v>0</v>
      </c>
      <c r="F579" s="8">
        <v>0</v>
      </c>
      <c r="G579" s="8">
        <v>0</v>
      </c>
      <c r="H579" s="8">
        <f>SUM(B579:G579)</f>
        <v>2.698762967815739E-3</v>
      </c>
    </row>
    <row r="580" spans="1:8">
      <c r="A580" s="10" t="s">
        <v>91</v>
      </c>
      <c r="B580" s="240">
        <v>0</v>
      </c>
      <c r="C580" s="240">
        <v>2.4724980708107701E-3</v>
      </c>
      <c r="D580" s="240">
        <v>2.8692799937375755E-3</v>
      </c>
      <c r="E580" s="240">
        <v>0</v>
      </c>
      <c r="F580" s="8">
        <v>0</v>
      </c>
      <c r="G580" s="8">
        <v>0</v>
      </c>
      <c r="H580" s="8">
        <f>SUM(B580:G580)</f>
        <v>5.341778064548346E-3</v>
      </c>
    </row>
    <row r="581" spans="1:8">
      <c r="A581" s="10" t="s">
        <v>90</v>
      </c>
      <c r="B581" s="240">
        <v>4.8421526664810026E-2</v>
      </c>
      <c r="C581" s="240">
        <v>0</v>
      </c>
      <c r="D581" s="240">
        <v>0</v>
      </c>
      <c r="E581" s="240">
        <v>0</v>
      </c>
      <c r="F581" s="8">
        <v>0</v>
      </c>
      <c r="G581" s="8">
        <v>0</v>
      </c>
      <c r="H581" s="8">
        <f>SUM(B581:G581)</f>
        <v>4.8421526664810026E-2</v>
      </c>
    </row>
    <row r="582" spans="1:8">
      <c r="A582" s="10" t="s">
        <v>89</v>
      </c>
      <c r="B582" s="240">
        <f>'[1]101'!B181/'94A'!$B$18</f>
        <v>0</v>
      </c>
      <c r="C582" s="240">
        <v>0</v>
      </c>
      <c r="D582" s="240">
        <v>0</v>
      </c>
      <c r="E582" s="240">
        <v>0</v>
      </c>
      <c r="F582" s="8">
        <v>0</v>
      </c>
      <c r="G582" s="8">
        <v>0</v>
      </c>
      <c r="H582" s="8">
        <f>SUM(B582:G582)</f>
        <v>0</v>
      </c>
    </row>
    <row r="583" spans="1:8">
      <c r="A583" s="10" t="s">
        <v>88</v>
      </c>
      <c r="B583" s="240">
        <v>0</v>
      </c>
      <c r="C583" s="240">
        <v>0</v>
      </c>
      <c r="D583" s="240">
        <v>0</v>
      </c>
      <c r="E583" s="240">
        <v>4.8932582160709503E-6</v>
      </c>
      <c r="F583" s="8">
        <v>0</v>
      </c>
      <c r="G583" s="8">
        <v>0</v>
      </c>
      <c r="H583" s="8">
        <f>SUM(B583:G583)</f>
        <v>4.8932582160709503E-6</v>
      </c>
    </row>
    <row r="584" spans="1:8">
      <c r="A584" s="10" t="s">
        <v>101</v>
      </c>
      <c r="B584" s="240">
        <v>0</v>
      </c>
      <c r="C584" s="240">
        <v>0</v>
      </c>
      <c r="D584" s="240">
        <v>0</v>
      </c>
      <c r="E584" s="240">
        <v>0</v>
      </c>
      <c r="F584" s="8">
        <v>0</v>
      </c>
      <c r="G584" s="8">
        <v>0</v>
      </c>
      <c r="H584" s="8">
        <f>SUM(B584:G584)</f>
        <v>0</v>
      </c>
    </row>
    <row r="585" spans="1:8">
      <c r="A585" s="8" t="s">
        <v>29</v>
      </c>
    </row>
    <row r="586" spans="1:8">
      <c r="A586" s="9" t="s">
        <v>86</v>
      </c>
      <c r="B586" s="11">
        <v>5.7486831978696279E-2</v>
      </c>
      <c r="C586" s="11">
        <v>1.4831446798950336E-2</v>
      </c>
      <c r="D586" s="11">
        <v>1.1484003916993682E-2</v>
      </c>
      <c r="E586" s="11">
        <v>4.8932582160709503E-6</v>
      </c>
      <c r="F586" s="11">
        <f t="shared" ref="F586:H586" si="34">SUM(F571:F585)</f>
        <v>0</v>
      </c>
      <c r="G586" s="11">
        <f t="shared" si="34"/>
        <v>0</v>
      </c>
      <c r="H586" s="11">
        <f t="shared" si="34"/>
        <v>8.3807185952856467E-2</v>
      </c>
    </row>
    <row r="587" spans="1:8">
      <c r="A587" s="8" t="s">
        <v>29</v>
      </c>
    </row>
    <row r="588" spans="1:8">
      <c r="A588" s="8" t="s">
        <v>30</v>
      </c>
    </row>
    <row r="589" spans="1:8">
      <c r="A589" s="10" t="s">
        <v>100</v>
      </c>
      <c r="B589" s="240">
        <v>7.9424615716052339E-5</v>
      </c>
      <c r="C589" s="240">
        <v>0</v>
      </c>
      <c r="D589" s="240">
        <v>0</v>
      </c>
      <c r="E589" s="240">
        <v>0</v>
      </c>
      <c r="F589" s="8">
        <v>0</v>
      </c>
      <c r="G589" s="8">
        <v>0</v>
      </c>
      <c r="H589" s="8">
        <f>SUM(B589:G589)</f>
        <v>7.9424615716052339E-5</v>
      </c>
    </row>
    <row r="590" spans="1:8">
      <c r="A590" s="10" t="s">
        <v>99</v>
      </c>
      <c r="B590" s="240">
        <v>2.2119450453084204E-4</v>
      </c>
      <c r="C590" s="240">
        <v>0</v>
      </c>
      <c r="D590" s="240">
        <v>0</v>
      </c>
      <c r="E590" s="240">
        <v>0</v>
      </c>
      <c r="F590" s="8">
        <v>0</v>
      </c>
      <c r="G590" s="8">
        <v>0</v>
      </c>
      <c r="H590" s="8">
        <f>SUM(B590:G590)</f>
        <v>2.2119450453084204E-4</v>
      </c>
    </row>
    <row r="591" spans="1:8">
      <c r="A591" s="10" t="s">
        <v>98</v>
      </c>
      <c r="B591" s="240">
        <v>2.211928429269305E-4</v>
      </c>
      <c r="C591" s="240">
        <v>0</v>
      </c>
      <c r="D591" s="240">
        <v>0</v>
      </c>
      <c r="E591" s="240">
        <v>0</v>
      </c>
      <c r="F591" s="8">
        <v>0</v>
      </c>
      <c r="G591" s="8">
        <v>0</v>
      </c>
      <c r="H591" s="8">
        <f>SUM(B591:G591)</f>
        <v>2.211928429269305E-4</v>
      </c>
    </row>
    <row r="592" spans="1:8">
      <c r="A592" s="10" t="s">
        <v>97</v>
      </c>
      <c r="B592" s="240">
        <v>0</v>
      </c>
      <c r="C592" s="240">
        <v>7.8953645765744722E-6</v>
      </c>
      <c r="D592" s="240">
        <v>1.8068238165622349E-5</v>
      </c>
      <c r="E592" s="240">
        <v>0</v>
      </c>
      <c r="F592" s="8">
        <v>0</v>
      </c>
      <c r="G592" s="8">
        <v>0</v>
      </c>
      <c r="H592" s="8">
        <f>SUM(B592:G592)</f>
        <v>2.596360274219682E-5</v>
      </c>
    </row>
    <row r="593" spans="1:8">
      <c r="A593" s="10" t="s">
        <v>96</v>
      </c>
      <c r="B593" s="240">
        <v>0</v>
      </c>
      <c r="C593" s="240">
        <v>8.0930603224515494E-6</v>
      </c>
      <c r="D593" s="240">
        <v>0</v>
      </c>
      <c r="E593" s="240">
        <v>0</v>
      </c>
      <c r="F593" s="8">
        <v>0</v>
      </c>
      <c r="G593" s="8">
        <v>0</v>
      </c>
      <c r="H593" s="8">
        <f>SUM(B593:G593)</f>
        <v>8.0930603224515494E-6</v>
      </c>
    </row>
    <row r="594" spans="1:8">
      <c r="A594" s="10" t="s">
        <v>95</v>
      </c>
      <c r="B594" s="240">
        <v>0</v>
      </c>
      <c r="C594" s="240">
        <v>8.2867564332532339E-6</v>
      </c>
      <c r="D594" s="240">
        <v>0</v>
      </c>
      <c r="E594" s="240">
        <v>0</v>
      </c>
      <c r="F594" s="8">
        <v>0</v>
      </c>
      <c r="G594" s="8">
        <v>0</v>
      </c>
      <c r="H594" s="8">
        <f>SUM(B594:G594)</f>
        <v>8.2867564332532339E-6</v>
      </c>
    </row>
    <row r="595" spans="1:8">
      <c r="A595" s="10" t="s">
        <v>94</v>
      </c>
      <c r="B595" s="240">
        <v>0</v>
      </c>
      <c r="C595" s="240">
        <v>1.4022877274772485E-5</v>
      </c>
      <c r="D595" s="240">
        <v>1.4022877274772485E-5</v>
      </c>
      <c r="E595" s="240">
        <v>0</v>
      </c>
      <c r="F595" s="8">
        <v>0</v>
      </c>
      <c r="G595" s="8">
        <v>0</v>
      </c>
      <c r="H595" s="8">
        <f>SUM(B595:G595)</f>
        <v>2.804575454954497E-5</v>
      </c>
    </row>
    <row r="596" spans="1:8">
      <c r="A596" s="10" t="s">
        <v>93</v>
      </c>
      <c r="B596" s="240">
        <v>0</v>
      </c>
      <c r="C596" s="240">
        <v>8.7444713669802191E-6</v>
      </c>
      <c r="D596" s="240">
        <v>1.7488942733960438E-5</v>
      </c>
      <c r="E596" s="240">
        <v>0</v>
      </c>
      <c r="F596" s="8">
        <v>0</v>
      </c>
      <c r="G596" s="8">
        <v>0</v>
      </c>
      <c r="H596" s="8">
        <f>SUM(B596:G596)</f>
        <v>2.6233414100940656E-5</v>
      </c>
    </row>
    <row r="597" spans="1:8">
      <c r="A597" s="10" t="s">
        <v>92</v>
      </c>
      <c r="B597" s="240">
        <v>2.2119191478582164E-4</v>
      </c>
      <c r="C597" s="240">
        <v>0</v>
      </c>
      <c r="D597" s="240">
        <v>0</v>
      </c>
      <c r="E597" s="240">
        <v>0</v>
      </c>
      <c r="F597" s="8">
        <v>0</v>
      </c>
      <c r="G597" s="8">
        <v>0</v>
      </c>
      <c r="H597" s="8">
        <f>SUM(B597:G597)</f>
        <v>2.2119191478582164E-4</v>
      </c>
    </row>
    <row r="598" spans="1:8">
      <c r="A598" s="10" t="s">
        <v>91</v>
      </c>
      <c r="B598" s="240">
        <v>0</v>
      </c>
      <c r="C598" s="240">
        <v>8.1683214537585637E-6</v>
      </c>
      <c r="D598" s="240">
        <v>1.7907473956316851E-5</v>
      </c>
      <c r="E598" s="240">
        <v>0</v>
      </c>
      <c r="F598" s="8">
        <v>0</v>
      </c>
      <c r="G598" s="8">
        <v>0</v>
      </c>
      <c r="H598" s="8">
        <f>SUM(B598:G598)</f>
        <v>2.6075795410075414E-5</v>
      </c>
    </row>
    <row r="599" spans="1:8">
      <c r="A599" s="10" t="s">
        <v>90</v>
      </c>
      <c r="B599" s="240">
        <v>3.969618735544962E-3</v>
      </c>
      <c r="C599" s="240">
        <v>0</v>
      </c>
      <c r="D599" s="240">
        <v>0</v>
      </c>
      <c r="E599" s="240">
        <v>0</v>
      </c>
      <c r="F599" s="8">
        <v>0</v>
      </c>
      <c r="G599" s="8">
        <v>0</v>
      </c>
      <c r="H599" s="8">
        <f>SUM(B599:G599)</f>
        <v>3.969618735544962E-3</v>
      </c>
    </row>
    <row r="600" spans="1:8">
      <c r="A600" s="10" t="s">
        <v>89</v>
      </c>
      <c r="B600" s="240">
        <f>'[1]101'!B199/'94A'!$B$18</f>
        <v>0</v>
      </c>
      <c r="C600" s="240">
        <v>0</v>
      </c>
      <c r="D600" s="240">
        <v>0</v>
      </c>
      <c r="E600" s="240">
        <v>0</v>
      </c>
      <c r="F600" s="8">
        <v>0</v>
      </c>
      <c r="G600" s="8">
        <v>0</v>
      </c>
      <c r="H600" s="8">
        <f>SUM(B600:G600)</f>
        <v>0</v>
      </c>
    </row>
    <row r="601" spans="1:8">
      <c r="A601" s="10" t="s">
        <v>88</v>
      </c>
      <c r="B601" s="240">
        <v>0</v>
      </c>
      <c r="C601" s="240">
        <v>0</v>
      </c>
      <c r="D601" s="240">
        <v>0</v>
      </c>
      <c r="E601" s="240">
        <v>4.8932582160709503E-6</v>
      </c>
      <c r="F601" s="8">
        <v>0</v>
      </c>
      <c r="G601" s="8">
        <v>0</v>
      </c>
      <c r="H601" s="8">
        <f>SUM(B601:G601)</f>
        <v>4.8932582160709503E-6</v>
      </c>
    </row>
    <row r="602" spans="1:8">
      <c r="A602" s="14" t="s">
        <v>87</v>
      </c>
      <c r="B602" s="240">
        <v>0</v>
      </c>
      <c r="C602" s="240">
        <v>0</v>
      </c>
      <c r="D602" s="240">
        <v>0</v>
      </c>
      <c r="E602" s="240">
        <v>0</v>
      </c>
      <c r="F602" s="8">
        <v>0</v>
      </c>
      <c r="G602" s="8">
        <v>0</v>
      </c>
      <c r="H602" s="8">
        <f>SUM(B602:G602)</f>
        <v>0</v>
      </c>
    </row>
    <row r="603" spans="1:8">
      <c r="A603" s="8" t="s">
        <v>30</v>
      </c>
    </row>
    <row r="604" spans="1:8">
      <c r="A604" s="9" t="s">
        <v>86</v>
      </c>
      <c r="B604" s="11">
        <v>4.7126226135046087E-3</v>
      </c>
      <c r="C604" s="11">
        <v>5.5210851427790523E-5</v>
      </c>
      <c r="D604" s="11">
        <v>6.7487532130672127E-5</v>
      </c>
      <c r="E604" s="11">
        <v>4.8932582160709503E-6</v>
      </c>
      <c r="F604" s="11">
        <f t="shared" ref="F604:H604" si="35">SUM(F589:F603)</f>
        <v>0</v>
      </c>
      <c r="G604" s="11">
        <f t="shared" si="35"/>
        <v>0</v>
      </c>
      <c r="H604" s="11">
        <f t="shared" si="35"/>
        <v>4.8402142552791422E-3</v>
      </c>
    </row>
    <row r="605" spans="1:8">
      <c r="A605" s="8" t="s">
        <v>30</v>
      </c>
    </row>
    <row r="606" spans="1:8">
      <c r="A606" s="8" t="s">
        <v>31</v>
      </c>
    </row>
    <row r="607" spans="1:8">
      <c r="A607" s="10" t="s">
        <v>100</v>
      </c>
      <c r="B607" s="240">
        <v>5.1664827489831516E-3</v>
      </c>
      <c r="C607" s="240">
        <v>0</v>
      </c>
      <c r="D607" s="240">
        <v>0</v>
      </c>
      <c r="E607" s="240">
        <v>0</v>
      </c>
      <c r="F607" s="8">
        <v>0</v>
      </c>
      <c r="G607" s="8">
        <v>0</v>
      </c>
      <c r="H607" s="8">
        <f>SUM(B607:G607)</f>
        <v>5.1664827489831516E-3</v>
      </c>
    </row>
    <row r="608" spans="1:8">
      <c r="A608" s="10" t="s">
        <v>99</v>
      </c>
      <c r="B608" s="240">
        <v>1.439000324115168E-2</v>
      </c>
      <c r="C608" s="240">
        <v>0</v>
      </c>
      <c r="D608" s="240">
        <v>0</v>
      </c>
      <c r="E608" s="240">
        <v>0</v>
      </c>
      <c r="F608" s="8">
        <v>0</v>
      </c>
      <c r="G608" s="8">
        <v>0</v>
      </c>
      <c r="H608" s="8">
        <f>SUM(B608:G608)</f>
        <v>1.439000324115168E-2</v>
      </c>
    </row>
    <row r="609" spans="1:8">
      <c r="A609" s="10" t="s">
        <v>98</v>
      </c>
      <c r="B609" s="240">
        <v>1.4389925260704896E-2</v>
      </c>
      <c r="C609" s="240">
        <v>0</v>
      </c>
      <c r="D609" s="240">
        <v>0</v>
      </c>
      <c r="E609" s="240">
        <v>0</v>
      </c>
      <c r="F609" s="8">
        <v>0</v>
      </c>
      <c r="G609" s="8">
        <v>0</v>
      </c>
      <c r="H609" s="8">
        <f>SUM(B609:G609)</f>
        <v>1.4389925260704896E-2</v>
      </c>
    </row>
    <row r="610" spans="1:8">
      <c r="A610" s="10" t="s">
        <v>97</v>
      </c>
      <c r="B610" s="240">
        <v>0</v>
      </c>
      <c r="C610" s="240">
        <v>1.3183285001735226E-2</v>
      </c>
      <c r="D610" s="240">
        <v>1.5299546376125512E-2</v>
      </c>
      <c r="E610" s="240">
        <v>0</v>
      </c>
      <c r="F610" s="8">
        <v>0</v>
      </c>
      <c r="G610" s="8">
        <v>0</v>
      </c>
      <c r="H610" s="8">
        <f>SUM(B610:G610)</f>
        <v>2.8482831377860736E-2</v>
      </c>
    </row>
    <row r="611" spans="1:8">
      <c r="A611" s="10" t="s">
        <v>96</v>
      </c>
      <c r="B611" s="240">
        <v>0</v>
      </c>
      <c r="C611" s="240">
        <v>1.3183595265273573E-2</v>
      </c>
      <c r="D611" s="240">
        <v>0</v>
      </c>
      <c r="E611" s="240">
        <v>0</v>
      </c>
      <c r="F611" s="8">
        <v>0</v>
      </c>
      <c r="G611" s="8">
        <v>0</v>
      </c>
      <c r="H611" s="8">
        <f>SUM(B611:G611)</f>
        <v>1.3183595265273573E-2</v>
      </c>
    </row>
    <row r="612" spans="1:8">
      <c r="A612" s="10" t="s">
        <v>95</v>
      </c>
      <c r="B612" s="240">
        <v>0</v>
      </c>
      <c r="C612" s="240">
        <v>1.3183592042503337E-2</v>
      </c>
      <c r="D612" s="240">
        <v>0</v>
      </c>
      <c r="E612" s="240">
        <v>0</v>
      </c>
      <c r="F612" s="8">
        <v>0</v>
      </c>
      <c r="G612" s="8">
        <v>0</v>
      </c>
      <c r="H612" s="8">
        <f>SUM(B612:G612)</f>
        <v>1.3183592042503337E-2</v>
      </c>
    </row>
    <row r="613" spans="1:8">
      <c r="A613" s="10" t="s">
        <v>94</v>
      </c>
      <c r="B613" s="240">
        <v>0</v>
      </c>
      <c r="C613" s="240">
        <v>1.3181504638286136E-2</v>
      </c>
      <c r="D613" s="240">
        <v>1.5298959106776781E-2</v>
      </c>
      <c r="E613" s="240">
        <v>0</v>
      </c>
      <c r="F613" s="8">
        <v>0</v>
      </c>
      <c r="G613" s="8">
        <v>0</v>
      </c>
      <c r="H613" s="8">
        <f>SUM(B613:G613)</f>
        <v>2.8480463745062919E-2</v>
      </c>
    </row>
    <row r="614" spans="1:8">
      <c r="A614" s="10" t="s">
        <v>93</v>
      </c>
      <c r="B614" s="240">
        <v>0</v>
      </c>
      <c r="C614" s="240">
        <v>1.3184476703564426E-2</v>
      </c>
      <c r="D614" s="240">
        <v>1.5298452656531894E-2</v>
      </c>
      <c r="E614" s="240">
        <v>0</v>
      </c>
      <c r="F614" s="8">
        <v>0</v>
      </c>
      <c r="G614" s="8">
        <v>0</v>
      </c>
      <c r="H614" s="8">
        <f>SUM(B614:G614)</f>
        <v>2.8482929360096318E-2</v>
      </c>
    </row>
    <row r="615" spans="1:8">
      <c r="A615" s="10" t="s">
        <v>92</v>
      </c>
      <c r="B615" s="240">
        <v>1.4389939878943608E-2</v>
      </c>
      <c r="C615" s="240">
        <v>0</v>
      </c>
      <c r="D615" s="240">
        <v>0</v>
      </c>
      <c r="E615" s="240">
        <v>0</v>
      </c>
      <c r="F615" s="8">
        <v>0</v>
      </c>
      <c r="G615" s="8">
        <v>0</v>
      </c>
      <c r="H615" s="8">
        <f>SUM(B615:G615)</f>
        <v>1.4389939878943608E-2</v>
      </c>
    </row>
    <row r="616" spans="1:8">
      <c r="A616" s="10" t="s">
        <v>91</v>
      </c>
      <c r="B616" s="240">
        <v>0</v>
      </c>
      <c r="C616" s="240">
        <v>1.3183670826366322E-2</v>
      </c>
      <c r="D616" s="240">
        <v>1.5299266082889789E-2</v>
      </c>
      <c r="E616" s="240">
        <v>0</v>
      </c>
      <c r="F616" s="8">
        <v>0</v>
      </c>
      <c r="G616" s="8">
        <v>0</v>
      </c>
      <c r="H616" s="8">
        <f>SUM(B616:G616)</f>
        <v>2.8482936909256112E-2</v>
      </c>
    </row>
    <row r="617" spans="1:8">
      <c r="A617" s="10" t="s">
        <v>90</v>
      </c>
      <c r="B617" s="240">
        <v>0.25817774503277352</v>
      </c>
      <c r="C617" s="240">
        <v>0</v>
      </c>
      <c r="D617" s="240">
        <v>0</v>
      </c>
      <c r="E617" s="240">
        <v>0</v>
      </c>
      <c r="F617" s="8">
        <v>0</v>
      </c>
      <c r="G617" s="8">
        <v>0</v>
      </c>
      <c r="H617" s="8">
        <f>SUM(B617:G617)</f>
        <v>0.25817774503277352</v>
      </c>
    </row>
    <row r="618" spans="1:8">
      <c r="A618" s="10" t="s">
        <v>89</v>
      </c>
      <c r="B618" s="240">
        <f>'[1]101'!B217/'94A'!$B$18</f>
        <v>0</v>
      </c>
      <c r="C618" s="240">
        <v>0</v>
      </c>
      <c r="D618" s="240">
        <v>0</v>
      </c>
      <c r="E618" s="240">
        <v>0</v>
      </c>
      <c r="F618" s="8">
        <v>0</v>
      </c>
      <c r="G618" s="8">
        <v>0</v>
      </c>
      <c r="H618" s="8">
        <f>SUM(B618:G618)</f>
        <v>0</v>
      </c>
    </row>
    <row r="619" spans="1:8">
      <c r="A619" s="10" t="s">
        <v>88</v>
      </c>
      <c r="B619" s="240">
        <v>0</v>
      </c>
      <c r="C619" s="240">
        <v>0</v>
      </c>
      <c r="D619" s="240">
        <v>0</v>
      </c>
      <c r="E619" s="240">
        <v>4.8932582160709503E-6</v>
      </c>
      <c r="F619" s="8">
        <v>0</v>
      </c>
      <c r="G619" s="8">
        <v>0</v>
      </c>
      <c r="H619" s="8">
        <f>SUM(B619:G619)</f>
        <v>4.8932582160709503E-6</v>
      </c>
    </row>
    <row r="620" spans="1:8">
      <c r="A620" s="10" t="s">
        <v>87</v>
      </c>
      <c r="B620" s="240">
        <v>0</v>
      </c>
      <c r="C620" s="240">
        <v>0</v>
      </c>
      <c r="D620" s="240">
        <v>0</v>
      </c>
      <c r="E620" s="240">
        <v>0</v>
      </c>
      <c r="F620" s="8">
        <v>0</v>
      </c>
      <c r="G620" s="8">
        <v>0</v>
      </c>
      <c r="H620" s="8">
        <f>SUM(B620:G620)</f>
        <v>0</v>
      </c>
    </row>
    <row r="621" spans="1:8">
      <c r="A621" s="8" t="s">
        <v>31</v>
      </c>
    </row>
    <row r="622" spans="1:8">
      <c r="A622" s="9" t="s">
        <v>86</v>
      </c>
      <c r="B622" s="11">
        <v>0.30651409616255687</v>
      </c>
      <c r="C622" s="11">
        <v>7.9100124477729017E-2</v>
      </c>
      <c r="D622" s="11">
        <v>6.1196224222323979E-2</v>
      </c>
      <c r="E622" s="11">
        <v>4.8932582160709503E-6</v>
      </c>
      <c r="F622" s="11">
        <f t="shared" ref="F622:H622" si="36">SUM(F607:F621)</f>
        <v>0</v>
      </c>
      <c r="G622" s="11">
        <f t="shared" si="36"/>
        <v>0</v>
      </c>
      <c r="H622" s="11">
        <f t="shared" si="36"/>
        <v>0.44681533812082597</v>
      </c>
    </row>
    <row r="623" spans="1:8">
      <c r="A623" s="8" t="s">
        <v>31</v>
      </c>
    </row>
    <row r="624" spans="1:8">
      <c r="A624" s="8" t="s">
        <v>32</v>
      </c>
    </row>
    <row r="625" spans="1:8">
      <c r="A625" s="10" t="s">
        <v>100</v>
      </c>
      <c r="B625" s="240">
        <v>5.3213350551096323E-4</v>
      </c>
      <c r="C625" s="240">
        <v>0</v>
      </c>
      <c r="D625" s="240">
        <v>0</v>
      </c>
      <c r="E625" s="240">
        <v>0</v>
      </c>
      <c r="F625" s="8">
        <v>0</v>
      </c>
      <c r="G625" s="8">
        <v>0</v>
      </c>
      <c r="H625" s="8">
        <f>SUM(B625:G625)</f>
        <v>5.3213350551096323E-4</v>
      </c>
    </row>
    <row r="626" spans="1:8">
      <c r="A626" s="10" t="s">
        <v>99</v>
      </c>
      <c r="B626" s="240">
        <v>1.4821037886433028E-3</v>
      </c>
      <c r="C626" s="240">
        <v>0</v>
      </c>
      <c r="D626" s="240">
        <v>0</v>
      </c>
      <c r="E626" s="240">
        <v>0</v>
      </c>
      <c r="F626" s="8">
        <v>0</v>
      </c>
      <c r="G626" s="8">
        <v>0</v>
      </c>
      <c r="H626" s="8">
        <f>SUM(B626:G626)</f>
        <v>1.4821037886433028E-3</v>
      </c>
    </row>
    <row r="627" spans="1:8">
      <c r="A627" s="10" t="s">
        <v>98</v>
      </c>
      <c r="B627" s="240">
        <v>1.4821144226272681E-3</v>
      </c>
      <c r="C627" s="240">
        <v>0</v>
      </c>
      <c r="D627" s="240">
        <v>0</v>
      </c>
      <c r="E627" s="240">
        <v>0</v>
      </c>
      <c r="F627" s="8">
        <v>0</v>
      </c>
      <c r="G627" s="8">
        <v>0</v>
      </c>
      <c r="H627" s="8">
        <f>SUM(B627:G627)</f>
        <v>1.4821144226272681E-3</v>
      </c>
    </row>
    <row r="628" spans="1:8">
      <c r="A628" s="10" t="s">
        <v>97</v>
      </c>
      <c r="B628" s="240">
        <v>0</v>
      </c>
      <c r="C628" s="240">
        <v>1.3580027071708092E-3</v>
      </c>
      <c r="D628" s="240">
        <v>1.5761880705657614E-3</v>
      </c>
      <c r="E628" s="240">
        <v>0</v>
      </c>
      <c r="F628" s="8">
        <v>0</v>
      </c>
      <c r="G628" s="8">
        <v>0</v>
      </c>
      <c r="H628" s="8">
        <f>SUM(B628:G628)</f>
        <v>2.9341907777365706E-3</v>
      </c>
    </row>
    <row r="629" spans="1:8">
      <c r="A629" s="10" t="s">
        <v>96</v>
      </c>
      <c r="B629" s="240">
        <v>0</v>
      </c>
      <c r="C629" s="240">
        <v>1.3578201723754486E-3</v>
      </c>
      <c r="D629" s="240">
        <v>0</v>
      </c>
      <c r="E629" s="240">
        <v>0</v>
      </c>
      <c r="F629" s="8">
        <v>0</v>
      </c>
      <c r="G629" s="8">
        <v>0</v>
      </c>
      <c r="H629" s="8">
        <f>SUM(B629:G629)</f>
        <v>1.3578201723754486E-3</v>
      </c>
    </row>
    <row r="630" spans="1:8">
      <c r="A630" s="10" t="s">
        <v>95</v>
      </c>
      <c r="B630" s="240">
        <v>0</v>
      </c>
      <c r="C630" s="240">
        <v>1.3577531694484145E-3</v>
      </c>
      <c r="D630" s="240">
        <v>0</v>
      </c>
      <c r="E630" s="240">
        <v>0</v>
      </c>
      <c r="F630" s="8">
        <v>0</v>
      </c>
      <c r="G630" s="8">
        <v>0</v>
      </c>
      <c r="H630" s="8">
        <f>SUM(B630:G630)</f>
        <v>1.3577531694484145E-3</v>
      </c>
    </row>
    <row r="631" spans="1:8">
      <c r="A631" s="10" t="s">
        <v>94</v>
      </c>
      <c r="B631" s="240">
        <v>0</v>
      </c>
      <c r="C631" s="240">
        <v>1.3602190956529311E-3</v>
      </c>
      <c r="D631" s="240">
        <v>1.5705622547745183E-3</v>
      </c>
      <c r="E631" s="240">
        <v>0</v>
      </c>
      <c r="F631" s="8">
        <v>0</v>
      </c>
      <c r="G631" s="8">
        <v>0</v>
      </c>
      <c r="H631" s="8">
        <f>SUM(B631:G631)</f>
        <v>2.9307813504274496E-3</v>
      </c>
    </row>
    <row r="632" spans="1:8">
      <c r="A632" s="10" t="s">
        <v>93</v>
      </c>
      <c r="B632" s="240">
        <v>0</v>
      </c>
      <c r="C632" s="240">
        <v>1.3575791797236791E-3</v>
      </c>
      <c r="D632" s="240">
        <v>1.5761909638981845E-3</v>
      </c>
      <c r="E632" s="240">
        <v>0</v>
      </c>
      <c r="F632" s="8">
        <v>0</v>
      </c>
      <c r="G632" s="8">
        <v>0</v>
      </c>
      <c r="H632" s="8">
        <f>SUM(B632:G632)</f>
        <v>2.9337701436218636E-3</v>
      </c>
    </row>
    <row r="633" spans="1:8">
      <c r="A633" s="10" t="s">
        <v>92</v>
      </c>
      <c r="B633" s="240">
        <v>1.4821381841722465E-3</v>
      </c>
      <c r="C633" s="240">
        <v>0</v>
      </c>
      <c r="D633" s="240">
        <v>0</v>
      </c>
      <c r="E633" s="240">
        <v>0</v>
      </c>
      <c r="F633" s="8">
        <v>0</v>
      </c>
      <c r="G633" s="8">
        <v>0</v>
      </c>
      <c r="H633" s="8">
        <f>SUM(B633:G633)</f>
        <v>1.4821381841722465E-3</v>
      </c>
    </row>
    <row r="634" spans="1:8">
      <c r="A634" s="10" t="s">
        <v>91</v>
      </c>
      <c r="B634" s="240">
        <v>0</v>
      </c>
      <c r="C634" s="240">
        <v>1.35782635858249E-3</v>
      </c>
      <c r="D634" s="240">
        <v>1.5758577081558828E-3</v>
      </c>
      <c r="E634" s="240">
        <v>0</v>
      </c>
      <c r="F634" s="8">
        <v>0</v>
      </c>
      <c r="G634" s="8">
        <v>0</v>
      </c>
      <c r="H634" s="8">
        <f>SUM(B634:G634)</f>
        <v>2.9336840667383728E-3</v>
      </c>
    </row>
    <row r="635" spans="1:8">
      <c r="A635" s="10" t="s">
        <v>90</v>
      </c>
      <c r="B635" s="240">
        <v>2.6590579096522363E-2</v>
      </c>
      <c r="C635" s="240">
        <v>0</v>
      </c>
      <c r="D635" s="240">
        <v>0</v>
      </c>
      <c r="E635" s="240">
        <v>0</v>
      </c>
      <c r="F635" s="8">
        <v>0</v>
      </c>
      <c r="G635" s="8">
        <v>0</v>
      </c>
      <c r="H635" s="8">
        <f>SUM(B635:G635)</f>
        <v>2.6590579096522363E-2</v>
      </c>
    </row>
    <row r="636" spans="1:8">
      <c r="A636" s="10" t="s">
        <v>89</v>
      </c>
      <c r="B636" s="240">
        <f>'[1]101'!B235/'94A'!$B$18</f>
        <v>0</v>
      </c>
      <c r="C636" s="240">
        <v>0</v>
      </c>
      <c r="D636" s="240">
        <v>0</v>
      </c>
      <c r="E636" s="240">
        <v>0</v>
      </c>
      <c r="F636" s="8">
        <v>0</v>
      </c>
      <c r="G636" s="8">
        <v>0</v>
      </c>
      <c r="H636" s="8">
        <f>SUM(B636:G636)</f>
        <v>0</v>
      </c>
    </row>
    <row r="637" spans="1:8">
      <c r="A637" s="10" t="s">
        <v>88</v>
      </c>
      <c r="B637" s="240">
        <v>0</v>
      </c>
      <c r="C637" s="240">
        <v>0</v>
      </c>
      <c r="D637" s="240">
        <v>0</v>
      </c>
      <c r="E637" s="240">
        <v>4.8932582160709503E-6</v>
      </c>
      <c r="F637" s="8">
        <v>0</v>
      </c>
      <c r="G637" s="8">
        <v>0</v>
      </c>
      <c r="H637" s="8">
        <f>SUM(B637:G637)</f>
        <v>4.8932582160709503E-6</v>
      </c>
    </row>
    <row r="638" spans="1:8">
      <c r="A638" s="10" t="s">
        <v>87</v>
      </c>
      <c r="B638" s="240">
        <v>0</v>
      </c>
      <c r="C638" s="240">
        <v>0</v>
      </c>
      <c r="D638" s="240">
        <v>0</v>
      </c>
      <c r="E638" s="240">
        <v>0</v>
      </c>
      <c r="F638" s="8">
        <v>0</v>
      </c>
      <c r="G638" s="8">
        <v>0</v>
      </c>
      <c r="H638" s="8">
        <f>SUM(B638:G638)</f>
        <v>0</v>
      </c>
    </row>
    <row r="639" spans="1:8">
      <c r="A639" s="8" t="s">
        <v>32</v>
      </c>
    </row>
    <row r="640" spans="1:8">
      <c r="A640" s="9" t="s">
        <v>86</v>
      </c>
      <c r="B640" s="11">
        <v>3.1569068997476142E-2</v>
      </c>
      <c r="C640" s="11">
        <v>8.1492006829537635E-3</v>
      </c>
      <c r="D640" s="11">
        <v>6.2987989973943472E-3</v>
      </c>
      <c r="E640" s="11">
        <v>4.8932582160709503E-6</v>
      </c>
      <c r="F640" s="11">
        <f t="shared" ref="F640:H640" si="37">SUM(F625:F639)</f>
        <v>0</v>
      </c>
      <c r="G640" s="11">
        <f t="shared" si="37"/>
        <v>0</v>
      </c>
      <c r="H640" s="11">
        <f t="shared" si="37"/>
        <v>4.6021961936040336E-2</v>
      </c>
    </row>
    <row r="641" spans="1:8">
      <c r="A641" s="8" t="s">
        <v>32</v>
      </c>
    </row>
    <row r="642" spans="1:8">
      <c r="A642" s="8" t="s">
        <v>33</v>
      </c>
    </row>
    <row r="643" spans="1:8">
      <c r="A643" s="10" t="s">
        <v>100</v>
      </c>
      <c r="B643" s="240">
        <v>4.7464915477614241E-3</v>
      </c>
      <c r="C643" s="240">
        <v>0</v>
      </c>
      <c r="D643" s="240">
        <v>0</v>
      </c>
      <c r="E643" s="240">
        <v>0</v>
      </c>
      <c r="F643" s="8">
        <v>0</v>
      </c>
      <c r="G643" s="8">
        <v>0</v>
      </c>
      <c r="H643" s="8">
        <f>SUM(B643:G643)</f>
        <v>4.7464915477614241E-3</v>
      </c>
    </row>
    <row r="644" spans="1:8">
      <c r="A644" s="10" t="s">
        <v>99</v>
      </c>
      <c r="B644" s="240">
        <v>4.6085781597020471E-3</v>
      </c>
      <c r="C644" s="240">
        <v>0</v>
      </c>
      <c r="D644" s="240">
        <v>0</v>
      </c>
      <c r="E644" s="240">
        <v>0</v>
      </c>
      <c r="F644" s="8">
        <v>0</v>
      </c>
      <c r="G644" s="8">
        <v>0</v>
      </c>
      <c r="H644" s="8">
        <f>SUM(B644:G644)</f>
        <v>4.6085781597020471E-3</v>
      </c>
    </row>
    <row r="645" spans="1:8">
      <c r="A645" s="10" t="s">
        <v>98</v>
      </c>
      <c r="B645" s="240">
        <v>4.6086431339575117E-3</v>
      </c>
      <c r="C645" s="240">
        <v>0</v>
      </c>
      <c r="D645" s="240">
        <v>0</v>
      </c>
      <c r="E645" s="240">
        <v>0</v>
      </c>
      <c r="F645" s="8">
        <v>0</v>
      </c>
      <c r="G645" s="8">
        <v>0</v>
      </c>
      <c r="H645" s="8">
        <f>SUM(B645:G645)</f>
        <v>4.6086431339575117E-3</v>
      </c>
    </row>
    <row r="646" spans="1:8">
      <c r="A646" s="10" t="s">
        <v>97</v>
      </c>
      <c r="B646" s="240">
        <v>0</v>
      </c>
      <c r="C646" s="240">
        <v>4.2220462073231987E-3</v>
      </c>
      <c r="D646" s="240">
        <v>2.4264581018891658E-3</v>
      </c>
      <c r="E646" s="240">
        <v>0</v>
      </c>
      <c r="F646" s="8">
        <v>0</v>
      </c>
      <c r="G646" s="8">
        <v>0</v>
      </c>
      <c r="H646" s="8">
        <f>SUM(B646:G646)</f>
        <v>6.6485043092123644E-3</v>
      </c>
    </row>
    <row r="647" spans="1:8">
      <c r="A647" s="10" t="s">
        <v>96</v>
      </c>
      <c r="B647" s="240">
        <v>0</v>
      </c>
      <c r="C647" s="240">
        <v>4.2222053844320935E-3</v>
      </c>
      <c r="D647" s="240">
        <v>0</v>
      </c>
      <c r="E647" s="240">
        <v>0</v>
      </c>
      <c r="F647" s="8">
        <v>0</v>
      </c>
      <c r="G647" s="8">
        <v>0</v>
      </c>
      <c r="H647" s="8">
        <f>SUM(B647:G647)</f>
        <v>4.2222053844320935E-3</v>
      </c>
    </row>
    <row r="648" spans="1:8">
      <c r="A648" s="10" t="s">
        <v>95</v>
      </c>
      <c r="B648" s="240">
        <v>0</v>
      </c>
      <c r="C648" s="240">
        <v>4.2224211241438016E-3</v>
      </c>
      <c r="D648" s="240">
        <v>0</v>
      </c>
      <c r="E648" s="240">
        <v>0</v>
      </c>
      <c r="F648" s="8">
        <v>0</v>
      </c>
      <c r="G648" s="8">
        <v>0</v>
      </c>
      <c r="H648" s="8">
        <f>SUM(B648:G648)</f>
        <v>4.2224211241438016E-3</v>
      </c>
    </row>
    <row r="649" spans="1:8">
      <c r="A649" s="10" t="s">
        <v>94</v>
      </c>
      <c r="B649" s="240">
        <v>0</v>
      </c>
      <c r="C649" s="240">
        <v>4.2208860597065176E-3</v>
      </c>
      <c r="D649" s="240">
        <v>2.4259577685356399E-3</v>
      </c>
      <c r="E649" s="240">
        <v>0</v>
      </c>
      <c r="F649" s="8">
        <v>0</v>
      </c>
      <c r="G649" s="8">
        <v>0</v>
      </c>
      <c r="H649" s="8">
        <f>SUM(B649:G649)</f>
        <v>6.6468438282421575E-3</v>
      </c>
    </row>
    <row r="650" spans="1:8">
      <c r="A650" s="10" t="s">
        <v>93</v>
      </c>
      <c r="B650" s="240">
        <v>0</v>
      </c>
      <c r="C650" s="240">
        <v>4.2213935524097008E-3</v>
      </c>
      <c r="D650" s="240">
        <v>2.4265908043370108E-3</v>
      </c>
      <c r="E650" s="240">
        <v>0</v>
      </c>
      <c r="F650" s="8">
        <v>0</v>
      </c>
      <c r="G650" s="8">
        <v>0</v>
      </c>
      <c r="H650" s="8">
        <f>SUM(B650:G650)</f>
        <v>6.6479843567467112E-3</v>
      </c>
    </row>
    <row r="651" spans="1:8">
      <c r="A651" s="10" t="s">
        <v>92</v>
      </c>
      <c r="B651" s="240">
        <v>4.6086034894072822E-3</v>
      </c>
      <c r="C651" s="240">
        <v>0</v>
      </c>
      <c r="D651" s="240">
        <v>0</v>
      </c>
      <c r="E651" s="240">
        <v>0</v>
      </c>
      <c r="F651" s="8">
        <v>0</v>
      </c>
      <c r="G651" s="8">
        <v>0</v>
      </c>
      <c r="H651" s="8">
        <f>SUM(B651:G651)</f>
        <v>4.6086034894072822E-3</v>
      </c>
    </row>
    <row r="652" spans="1:8">
      <c r="A652" s="10" t="s">
        <v>91</v>
      </c>
      <c r="B652" s="240">
        <v>0</v>
      </c>
      <c r="C652" s="240">
        <v>4.2222367760687777E-3</v>
      </c>
      <c r="D652" s="240">
        <v>2.4263056379760532E-3</v>
      </c>
      <c r="E652" s="240">
        <v>0</v>
      </c>
      <c r="F652" s="8">
        <v>0</v>
      </c>
      <c r="G652" s="8">
        <v>0</v>
      </c>
      <c r="H652" s="8">
        <f>SUM(B652:G652)</f>
        <v>6.6485424140448309E-3</v>
      </c>
    </row>
    <row r="653" spans="1:8">
      <c r="A653" s="10" t="s">
        <v>90</v>
      </c>
      <c r="B653" s="240">
        <v>1.8225047593733521E-3</v>
      </c>
      <c r="C653" s="240">
        <v>0</v>
      </c>
      <c r="D653" s="240">
        <v>0</v>
      </c>
      <c r="E653" s="240">
        <v>0</v>
      </c>
      <c r="F653" s="8">
        <v>0</v>
      </c>
      <c r="G653" s="8">
        <v>0</v>
      </c>
      <c r="H653" s="8">
        <f>SUM(B653:G653)</f>
        <v>1.8225047593733521E-3</v>
      </c>
    </row>
    <row r="654" spans="1:8">
      <c r="A654" s="10" t="s">
        <v>89</v>
      </c>
      <c r="B654" s="240">
        <f>'[1]101'!B253/'94A'!$B$18</f>
        <v>9.1209169041886248E-3</v>
      </c>
      <c r="C654" s="240">
        <v>0</v>
      </c>
      <c r="D654" s="240">
        <v>0</v>
      </c>
      <c r="E654" s="240">
        <v>0</v>
      </c>
      <c r="F654" s="8">
        <v>0</v>
      </c>
      <c r="G654" s="8">
        <v>0</v>
      </c>
      <c r="H654" s="8">
        <f>SUM(B654:G654)</f>
        <v>9.1209169041886248E-3</v>
      </c>
    </row>
    <row r="655" spans="1:8">
      <c r="A655" s="10" t="s">
        <v>88</v>
      </c>
      <c r="B655" s="240">
        <v>0</v>
      </c>
      <c r="C655" s="240">
        <v>0</v>
      </c>
      <c r="D655" s="240">
        <v>0</v>
      </c>
      <c r="E655" s="240">
        <v>4.8932582160709503E-6</v>
      </c>
      <c r="F655" s="8">
        <v>0</v>
      </c>
      <c r="G655" s="8">
        <v>0</v>
      </c>
      <c r="H655" s="8">
        <f>SUM(B655:G655)</f>
        <v>4.8932582160709503E-6</v>
      </c>
    </row>
    <row r="656" spans="1:8">
      <c r="A656" s="10" t="s">
        <v>87</v>
      </c>
      <c r="B656" s="240">
        <v>0</v>
      </c>
      <c r="C656" s="240">
        <v>0</v>
      </c>
      <c r="D656" s="240">
        <v>0</v>
      </c>
      <c r="E656" s="240">
        <v>0</v>
      </c>
      <c r="F656" s="8">
        <v>0</v>
      </c>
      <c r="G656" s="8">
        <v>0</v>
      </c>
      <c r="H656" s="8">
        <f>SUM(B656:G656)</f>
        <v>0</v>
      </c>
    </row>
    <row r="657" spans="1:8">
      <c r="A657" s="8" t="s">
        <v>33</v>
      </c>
    </row>
    <row r="658" spans="1:8">
      <c r="A658" s="9" t="s">
        <v>86</v>
      </c>
      <c r="B658" s="11">
        <v>2.0394821090201614E-2</v>
      </c>
      <c r="C658" s="11">
        <v>2.5331189104084093E-2</v>
      </c>
      <c r="D658" s="11">
        <v>9.705312312737871E-3</v>
      </c>
      <c r="E658" s="11">
        <v>4.8932582160709503E-6</v>
      </c>
      <c r="F658" s="11">
        <f t="shared" ref="F658:H658" si="38">SUM(F643:F657)</f>
        <v>0</v>
      </c>
      <c r="G658" s="11">
        <f t="shared" si="38"/>
        <v>0</v>
      </c>
      <c r="H658" s="11">
        <f t="shared" si="38"/>
        <v>6.4557132669428266E-2</v>
      </c>
    </row>
    <row r="659" spans="1:8">
      <c r="A659" s="8" t="s">
        <v>103</v>
      </c>
    </row>
    <row r="660" spans="1:8">
      <c r="A660" s="8" t="s">
        <v>34</v>
      </c>
    </row>
    <row r="661" spans="1:8">
      <c r="A661" s="10" t="s">
        <v>100</v>
      </c>
      <c r="B661" s="240">
        <v>1.1771287618661745E-2</v>
      </c>
      <c r="C661" s="240">
        <v>0</v>
      </c>
      <c r="D661" s="240">
        <v>0</v>
      </c>
      <c r="E661" s="240">
        <v>0</v>
      </c>
      <c r="F661" s="8">
        <v>0</v>
      </c>
      <c r="G661" s="8">
        <v>0</v>
      </c>
      <c r="H661" s="8">
        <f>SUM(B661:G661)</f>
        <v>1.1771287618661745E-2</v>
      </c>
    </row>
    <row r="662" spans="1:8">
      <c r="A662" s="10" t="s">
        <v>99</v>
      </c>
      <c r="B662" s="240">
        <v>1.1429388816960118E-2</v>
      </c>
      <c r="C662" s="240">
        <v>0</v>
      </c>
      <c r="D662" s="240">
        <v>0</v>
      </c>
      <c r="E662" s="240">
        <v>0</v>
      </c>
      <c r="F662" s="8">
        <v>0</v>
      </c>
      <c r="G662" s="8">
        <v>0</v>
      </c>
      <c r="H662" s="8">
        <f>SUM(B662:G662)</f>
        <v>1.1429388816960118E-2</v>
      </c>
    </row>
    <row r="663" spans="1:8">
      <c r="A663" s="10" t="s">
        <v>98</v>
      </c>
      <c r="B663" s="240">
        <v>1.1429367665955372E-2</v>
      </c>
      <c r="C663" s="240">
        <v>0</v>
      </c>
      <c r="D663" s="240">
        <v>0</v>
      </c>
      <c r="E663" s="240">
        <v>0</v>
      </c>
      <c r="F663" s="8">
        <v>0</v>
      </c>
      <c r="G663" s="8">
        <v>0</v>
      </c>
      <c r="H663" s="8">
        <f>SUM(B663:G663)</f>
        <v>1.1429367665955372E-2</v>
      </c>
    </row>
    <row r="664" spans="1:8">
      <c r="A664" s="10" t="s">
        <v>97</v>
      </c>
      <c r="B664" s="240">
        <v>0</v>
      </c>
      <c r="C664" s="240">
        <v>7.7966725193672913E-4</v>
      </c>
      <c r="D664" s="240">
        <v>9.2466865906420254E-4</v>
      </c>
      <c r="E664" s="240">
        <v>0</v>
      </c>
      <c r="F664" s="8">
        <v>0</v>
      </c>
      <c r="G664" s="8">
        <v>0</v>
      </c>
      <c r="H664" s="8">
        <f>SUM(B664:G664)</f>
        <v>1.7043359110009318E-3</v>
      </c>
    </row>
    <row r="665" spans="1:8">
      <c r="A665" s="10" t="s">
        <v>96</v>
      </c>
      <c r="B665" s="240">
        <v>0</v>
      </c>
      <c r="C665" s="240">
        <v>7.7944543036576465E-4</v>
      </c>
      <c r="D665" s="240">
        <v>0</v>
      </c>
      <c r="E665" s="240">
        <v>0</v>
      </c>
      <c r="F665" s="8">
        <v>0</v>
      </c>
      <c r="G665" s="8">
        <v>0</v>
      </c>
      <c r="H665" s="8">
        <f>SUM(B665:G665)</f>
        <v>7.7944543036576465E-4</v>
      </c>
    </row>
    <row r="666" spans="1:8">
      <c r="A666" s="10" t="s">
        <v>95</v>
      </c>
      <c r="B666" s="240">
        <v>0</v>
      </c>
      <c r="C666" s="240">
        <v>7.7959254752836191E-4</v>
      </c>
      <c r="D666" s="240">
        <v>0</v>
      </c>
      <c r="E666" s="240">
        <v>0</v>
      </c>
      <c r="F666" s="8">
        <v>0</v>
      </c>
      <c r="G666" s="8">
        <v>0</v>
      </c>
      <c r="H666" s="8">
        <f>SUM(B666:G666)</f>
        <v>7.7959254752836191E-4</v>
      </c>
    </row>
    <row r="667" spans="1:8">
      <c r="A667" s="10" t="s">
        <v>94</v>
      </c>
      <c r="B667" s="240">
        <v>0</v>
      </c>
      <c r="C667" s="240">
        <v>7.8528112738725914E-4</v>
      </c>
      <c r="D667" s="240">
        <v>9.2550990013498394E-4</v>
      </c>
      <c r="E667" s="240">
        <v>0</v>
      </c>
      <c r="F667" s="8">
        <v>0</v>
      </c>
      <c r="G667" s="8">
        <v>0</v>
      </c>
      <c r="H667" s="8">
        <f>SUM(B667:G667)</f>
        <v>1.7107910275222431E-3</v>
      </c>
    </row>
    <row r="668" spans="1:8">
      <c r="A668" s="10" t="s">
        <v>93</v>
      </c>
      <c r="B668" s="240">
        <v>0</v>
      </c>
      <c r="C668" s="240">
        <v>7.8044406950298457E-4</v>
      </c>
      <c r="D668" s="240">
        <v>9.2472784705815818E-4</v>
      </c>
      <c r="E668" s="240">
        <v>0</v>
      </c>
      <c r="F668" s="8">
        <v>0</v>
      </c>
      <c r="G668" s="8">
        <v>0</v>
      </c>
      <c r="H668" s="8">
        <f>SUM(B668:G668)</f>
        <v>1.7051719165611426E-3</v>
      </c>
    </row>
    <row r="669" spans="1:8">
      <c r="A669" s="10" t="s">
        <v>92</v>
      </c>
      <c r="B669" s="240">
        <v>1.1429403135958674E-2</v>
      </c>
      <c r="C669" s="240">
        <v>0</v>
      </c>
      <c r="D669" s="240">
        <v>0</v>
      </c>
      <c r="E669" s="240">
        <v>0</v>
      </c>
      <c r="F669" s="8">
        <v>0</v>
      </c>
      <c r="G669" s="8">
        <v>0</v>
      </c>
      <c r="H669" s="8">
        <f>SUM(B669:G669)</f>
        <v>1.1429403135958674E-2</v>
      </c>
    </row>
    <row r="670" spans="1:8">
      <c r="A670" s="10" t="s">
        <v>91</v>
      </c>
      <c r="B670" s="240">
        <v>0</v>
      </c>
      <c r="C670" s="240">
        <v>7.7944636641442294E-4</v>
      </c>
      <c r="D670" s="240">
        <v>9.2443407221863745E-4</v>
      </c>
      <c r="E670" s="240">
        <v>0</v>
      </c>
      <c r="F670" s="8">
        <v>0</v>
      </c>
      <c r="G670" s="8">
        <v>0</v>
      </c>
      <c r="H670" s="8">
        <f>SUM(B670:G670)</f>
        <v>1.7038804386330605E-3</v>
      </c>
    </row>
    <row r="671" spans="1:8">
      <c r="A671" s="10" t="s">
        <v>90</v>
      </c>
      <c r="B671" s="240">
        <v>4.5249742630793311E-3</v>
      </c>
      <c r="C671" s="240">
        <v>0</v>
      </c>
      <c r="D671" s="240">
        <v>0</v>
      </c>
      <c r="E671" s="240">
        <v>0</v>
      </c>
      <c r="F671" s="8">
        <v>0</v>
      </c>
      <c r="G671" s="8">
        <v>0</v>
      </c>
      <c r="H671" s="8">
        <f>SUM(B671:G671)</f>
        <v>4.5249742630793311E-3</v>
      </c>
    </row>
    <row r="672" spans="1:8">
      <c r="A672" s="10" t="s">
        <v>89</v>
      </c>
      <c r="B672" s="240">
        <f>'[1]101'!B271/'94A'!$B$18</f>
        <v>2.2618398787755706E-2</v>
      </c>
      <c r="C672" s="240">
        <v>0</v>
      </c>
      <c r="D672" s="240">
        <v>0</v>
      </c>
      <c r="E672" s="240">
        <v>0</v>
      </c>
      <c r="F672" s="8">
        <v>0</v>
      </c>
      <c r="G672" s="8">
        <v>0</v>
      </c>
      <c r="H672" s="8">
        <f>SUM(B672:G672)</f>
        <v>2.2618398787755706E-2</v>
      </c>
    </row>
    <row r="673" spans="1:8">
      <c r="A673" s="10" t="s">
        <v>88</v>
      </c>
      <c r="B673" s="240">
        <v>0</v>
      </c>
      <c r="C673" s="240">
        <v>0</v>
      </c>
      <c r="D673" s="240">
        <v>0</v>
      </c>
      <c r="E673" s="240">
        <v>4.8932582160709503E-6</v>
      </c>
      <c r="F673" s="8">
        <v>0</v>
      </c>
      <c r="G673" s="8">
        <v>0</v>
      </c>
      <c r="H673" s="8">
        <f>SUM(B673:G673)</f>
        <v>4.8932582160709503E-6</v>
      </c>
    </row>
    <row r="674" spans="1:8">
      <c r="A674" s="10" t="s">
        <v>87</v>
      </c>
      <c r="B674" s="240">
        <v>0</v>
      </c>
      <c r="C674" s="240">
        <v>0</v>
      </c>
      <c r="D674" s="240">
        <v>0</v>
      </c>
      <c r="E674" s="240">
        <v>0</v>
      </c>
      <c r="F674" s="8">
        <v>0</v>
      </c>
      <c r="G674" s="8">
        <v>0</v>
      </c>
      <c r="H674" s="8">
        <f>SUM(B674:G674)</f>
        <v>0</v>
      </c>
    </row>
    <row r="675" spans="1:8">
      <c r="A675" s="8" t="s">
        <v>34</v>
      </c>
    </row>
    <row r="676" spans="1:8">
      <c r="A676" s="9" t="s">
        <v>86</v>
      </c>
      <c r="B676" s="11">
        <v>5.0584421500615234E-2</v>
      </c>
      <c r="C676" s="11">
        <v>4.6838767931355225E-3</v>
      </c>
      <c r="D676" s="11">
        <v>3.6993404784759821E-3</v>
      </c>
      <c r="E676" s="11">
        <v>4.8932582160709503E-6</v>
      </c>
      <c r="F676" s="11">
        <f t="shared" ref="F676:H676" si="39">SUM(F661:F675)</f>
        <v>0</v>
      </c>
      <c r="G676" s="11">
        <f t="shared" si="39"/>
        <v>0</v>
      </c>
      <c r="H676" s="11">
        <f t="shared" si="39"/>
        <v>8.1590930818198515E-2</v>
      </c>
    </row>
    <row r="677" spans="1:8">
      <c r="A677" s="8" t="s">
        <v>34</v>
      </c>
    </row>
    <row r="678" spans="1:8">
      <c r="A678" s="8" t="s">
        <v>35</v>
      </c>
    </row>
    <row r="679" spans="1:8">
      <c r="A679" s="10" t="s">
        <v>35</v>
      </c>
      <c r="B679" s="240">
        <v>0</v>
      </c>
      <c r="C679" s="240">
        <v>0</v>
      </c>
      <c r="D679" s="240">
        <v>0</v>
      </c>
      <c r="E679" s="240">
        <v>0</v>
      </c>
      <c r="F679" s="8">
        <v>0</v>
      </c>
      <c r="G679" s="8">
        <v>0</v>
      </c>
      <c r="H679" s="8">
        <f>SUM(B679:G679)</f>
        <v>0</v>
      </c>
    </row>
    <row r="680" spans="1:8">
      <c r="A680" s="10" t="s">
        <v>35</v>
      </c>
      <c r="B680" s="240">
        <v>0</v>
      </c>
      <c r="C680" s="240">
        <v>0</v>
      </c>
      <c r="D680" s="240">
        <v>0</v>
      </c>
      <c r="E680" s="240">
        <v>0</v>
      </c>
      <c r="F680" s="8">
        <v>0</v>
      </c>
      <c r="G680" s="8">
        <v>0</v>
      </c>
      <c r="H680" s="8">
        <f>SUM(B680:G680)</f>
        <v>0</v>
      </c>
    </row>
    <row r="681" spans="1:8">
      <c r="A681" s="10" t="s">
        <v>35</v>
      </c>
      <c r="B681" s="240">
        <v>0</v>
      </c>
      <c r="C681" s="240">
        <v>0</v>
      </c>
      <c r="D681" s="240">
        <v>0</v>
      </c>
      <c r="E681" s="240">
        <v>0</v>
      </c>
      <c r="F681" s="8">
        <v>0</v>
      </c>
      <c r="G681" s="8">
        <v>0</v>
      </c>
      <c r="H681" s="8">
        <f>SUM(B681:G681)</f>
        <v>0</v>
      </c>
    </row>
    <row r="682" spans="1:8">
      <c r="A682" s="10" t="s">
        <v>35</v>
      </c>
      <c r="B682" s="240">
        <v>0</v>
      </c>
      <c r="C682" s="240">
        <v>0</v>
      </c>
      <c r="D682" s="240">
        <v>0</v>
      </c>
      <c r="E682" s="240">
        <v>0</v>
      </c>
      <c r="F682" s="8">
        <v>0</v>
      </c>
      <c r="G682" s="8">
        <v>0</v>
      </c>
      <c r="H682" s="8">
        <f>SUM(B682:G682)</f>
        <v>0</v>
      </c>
    </row>
    <row r="683" spans="1:8">
      <c r="A683" s="10" t="s">
        <v>35</v>
      </c>
      <c r="B683" s="240">
        <v>0</v>
      </c>
      <c r="C683" s="240">
        <v>0</v>
      </c>
      <c r="D683" s="240">
        <v>0</v>
      </c>
      <c r="E683" s="240">
        <v>0</v>
      </c>
      <c r="F683" s="8">
        <v>0</v>
      </c>
      <c r="G683" s="8">
        <v>0</v>
      </c>
      <c r="H683" s="8">
        <f>SUM(B683:G683)</f>
        <v>0</v>
      </c>
    </row>
    <row r="684" spans="1:8">
      <c r="A684" s="10" t="s">
        <v>35</v>
      </c>
      <c r="B684" s="240">
        <v>0</v>
      </c>
      <c r="C684" s="240">
        <v>0</v>
      </c>
      <c r="D684" s="240">
        <v>0</v>
      </c>
      <c r="E684" s="240">
        <v>0</v>
      </c>
      <c r="F684" s="8">
        <v>0</v>
      </c>
      <c r="G684" s="8">
        <v>0</v>
      </c>
      <c r="H684" s="8">
        <f>SUM(B684:G684)</f>
        <v>0</v>
      </c>
    </row>
    <row r="685" spans="1:8">
      <c r="A685" s="10" t="s">
        <v>35</v>
      </c>
      <c r="B685" s="240">
        <v>0</v>
      </c>
      <c r="C685" s="240">
        <v>0</v>
      </c>
      <c r="D685" s="240">
        <v>0</v>
      </c>
      <c r="E685" s="240">
        <v>0</v>
      </c>
      <c r="F685" s="8">
        <v>0</v>
      </c>
      <c r="G685" s="8">
        <v>0</v>
      </c>
      <c r="H685" s="8">
        <f>SUM(B685:G685)</f>
        <v>0</v>
      </c>
    </row>
    <row r="686" spans="1:8">
      <c r="A686" s="10" t="s">
        <v>35</v>
      </c>
      <c r="B686" s="240">
        <v>0</v>
      </c>
      <c r="C686" s="240">
        <v>0</v>
      </c>
      <c r="D686" s="240">
        <v>0</v>
      </c>
      <c r="E686" s="240">
        <v>0</v>
      </c>
      <c r="F686" s="8">
        <v>0</v>
      </c>
      <c r="G686" s="8">
        <v>0</v>
      </c>
      <c r="H686" s="8">
        <f>SUM(B686:G686)</f>
        <v>0</v>
      </c>
    </row>
    <row r="687" spans="1:8">
      <c r="A687" s="10" t="s">
        <v>35</v>
      </c>
      <c r="B687" s="240">
        <v>0</v>
      </c>
      <c r="C687" s="240">
        <v>0</v>
      </c>
      <c r="D687" s="240">
        <v>0</v>
      </c>
      <c r="E687" s="240">
        <v>0</v>
      </c>
      <c r="F687" s="8">
        <v>0</v>
      </c>
      <c r="G687" s="8">
        <v>0</v>
      </c>
      <c r="H687" s="8">
        <f>SUM(B687:G687)</f>
        <v>0</v>
      </c>
    </row>
    <row r="688" spans="1:8">
      <c r="A688" s="10" t="s">
        <v>35</v>
      </c>
      <c r="B688" s="240">
        <v>0</v>
      </c>
      <c r="C688" s="240">
        <v>0</v>
      </c>
      <c r="D688" s="240">
        <v>0</v>
      </c>
      <c r="E688" s="240">
        <v>0</v>
      </c>
      <c r="F688" s="8">
        <v>0</v>
      </c>
      <c r="G688" s="8">
        <v>0</v>
      </c>
      <c r="H688" s="8">
        <f>SUM(B688:G688)</f>
        <v>0</v>
      </c>
    </row>
    <row r="689" spans="1:8">
      <c r="A689" s="10" t="s">
        <v>35</v>
      </c>
      <c r="B689" s="240">
        <v>0</v>
      </c>
      <c r="C689" s="240">
        <v>0</v>
      </c>
      <c r="D689" s="240">
        <v>0</v>
      </c>
      <c r="E689" s="240">
        <v>0</v>
      </c>
      <c r="F689" s="8">
        <v>0</v>
      </c>
      <c r="G689" s="8">
        <v>0</v>
      </c>
      <c r="H689" s="8">
        <f>SUM(B689:G689)</f>
        <v>0</v>
      </c>
    </row>
    <row r="690" spans="1:8">
      <c r="A690" s="10" t="s">
        <v>35</v>
      </c>
      <c r="B690" s="240">
        <f>'[1]101'!B289/'94A'!$B$18</f>
        <v>0</v>
      </c>
      <c r="C690" s="240">
        <v>0</v>
      </c>
      <c r="D690" s="240">
        <v>0</v>
      </c>
      <c r="E690" s="240">
        <v>0</v>
      </c>
      <c r="F690" s="8">
        <v>0</v>
      </c>
      <c r="G690" s="8">
        <v>0</v>
      </c>
      <c r="H690" s="8">
        <f>SUM(B690:G690)</f>
        <v>0</v>
      </c>
    </row>
    <row r="691" spans="1:8">
      <c r="A691" s="10" t="s">
        <v>35</v>
      </c>
      <c r="B691" s="240">
        <v>0</v>
      </c>
      <c r="C691" s="240">
        <v>0</v>
      </c>
      <c r="D691" s="240">
        <v>0</v>
      </c>
      <c r="E691" s="240">
        <v>0</v>
      </c>
      <c r="F691" s="8">
        <v>0</v>
      </c>
      <c r="G691" s="8">
        <v>0</v>
      </c>
      <c r="H691" s="8">
        <f>SUM(B691:G691)</f>
        <v>0</v>
      </c>
    </row>
    <row r="692" spans="1:8">
      <c r="A692" s="10" t="s">
        <v>35</v>
      </c>
      <c r="B692" s="240">
        <v>0</v>
      </c>
      <c r="C692" s="240">
        <v>0</v>
      </c>
      <c r="D692" s="240">
        <v>0</v>
      </c>
      <c r="E692" s="240">
        <v>0</v>
      </c>
      <c r="F692" s="8">
        <v>0</v>
      </c>
      <c r="G692" s="8">
        <v>0</v>
      </c>
      <c r="H692" s="8">
        <f>SUM(B692:G692)</f>
        <v>0</v>
      </c>
    </row>
    <row r="693" spans="1:8">
      <c r="A693" s="8" t="s">
        <v>35</v>
      </c>
    </row>
    <row r="694" spans="1:8">
      <c r="A694" s="9" t="s">
        <v>86</v>
      </c>
      <c r="B694" s="11">
        <v>0</v>
      </c>
      <c r="C694" s="11">
        <v>0</v>
      </c>
      <c r="D694" s="11">
        <v>0</v>
      </c>
      <c r="E694" s="11">
        <v>0</v>
      </c>
      <c r="F694" s="11">
        <f t="shared" ref="F694:H694" si="40">SUM(F679:F693)</f>
        <v>0</v>
      </c>
      <c r="G694" s="11">
        <f t="shared" si="40"/>
        <v>0</v>
      </c>
      <c r="H694" s="11">
        <f t="shared" si="40"/>
        <v>0</v>
      </c>
    </row>
    <row r="695" spans="1:8">
      <c r="A695" s="8" t="s">
        <v>35</v>
      </c>
    </row>
    <row r="696" spans="1:8">
      <c r="A696" s="8" t="s">
        <v>36</v>
      </c>
    </row>
    <row r="697" spans="1:8">
      <c r="A697" s="10" t="s">
        <v>100</v>
      </c>
      <c r="B697" s="240">
        <v>1.518874440337009E-2</v>
      </c>
      <c r="C697" s="240">
        <v>0</v>
      </c>
      <c r="D697" s="240">
        <v>0</v>
      </c>
      <c r="E697" s="240">
        <v>0</v>
      </c>
      <c r="F697" s="8">
        <v>0</v>
      </c>
      <c r="G697" s="8">
        <v>0</v>
      </c>
      <c r="H697" s="8">
        <f>SUM(B697:G697)</f>
        <v>1.518874440337009E-2</v>
      </c>
    </row>
    <row r="698" spans="1:8">
      <c r="A698" s="10" t="s">
        <v>99</v>
      </c>
      <c r="B698" s="240">
        <v>1.4747593837170352E-2</v>
      </c>
      <c r="C698" s="240">
        <v>0</v>
      </c>
      <c r="D698" s="240">
        <v>0</v>
      </c>
      <c r="E698" s="240">
        <v>0</v>
      </c>
      <c r="F698" s="8">
        <v>0</v>
      </c>
      <c r="G698" s="8">
        <v>0</v>
      </c>
      <c r="H698" s="8">
        <f>SUM(B698:G698)</f>
        <v>1.4747593837170352E-2</v>
      </c>
    </row>
    <row r="699" spans="1:8">
      <c r="A699" s="10" t="s">
        <v>98</v>
      </c>
      <c r="B699" s="240">
        <v>1.4747566247401414E-2</v>
      </c>
      <c r="C699" s="240">
        <v>0</v>
      </c>
      <c r="D699" s="240">
        <v>0</v>
      </c>
      <c r="E699" s="240">
        <v>0</v>
      </c>
      <c r="F699" s="8">
        <v>0</v>
      </c>
      <c r="G699" s="8">
        <v>0</v>
      </c>
      <c r="H699" s="8">
        <f>SUM(B699:G699)</f>
        <v>1.4747566247401414E-2</v>
      </c>
    </row>
    <row r="700" spans="1:8">
      <c r="A700" s="10" t="s">
        <v>97</v>
      </c>
      <c r="B700" s="240">
        <v>0</v>
      </c>
      <c r="C700" s="240">
        <v>7.4907271420250306E-3</v>
      </c>
      <c r="D700" s="240">
        <v>7.9882869442833866E-3</v>
      </c>
      <c r="E700" s="240">
        <v>0</v>
      </c>
      <c r="F700" s="8">
        <v>0</v>
      </c>
      <c r="G700" s="8">
        <v>0</v>
      </c>
      <c r="H700" s="8">
        <f>SUM(B700:G700)</f>
        <v>1.5479014086308418E-2</v>
      </c>
    </row>
    <row r="701" spans="1:8">
      <c r="A701" s="10" t="s">
        <v>96</v>
      </c>
      <c r="B701" s="240">
        <v>0</v>
      </c>
      <c r="C701" s="240">
        <v>7.4901273284289083E-3</v>
      </c>
      <c r="D701" s="240">
        <v>0</v>
      </c>
      <c r="E701" s="240">
        <v>0</v>
      </c>
      <c r="F701" s="8">
        <v>0</v>
      </c>
      <c r="G701" s="8">
        <v>0</v>
      </c>
      <c r="H701" s="8">
        <f>SUM(B701:G701)</f>
        <v>7.4901273284289083E-3</v>
      </c>
    </row>
    <row r="702" spans="1:8">
      <c r="A702" s="10" t="s">
        <v>95</v>
      </c>
      <c r="B702" s="240">
        <v>0</v>
      </c>
      <c r="C702" s="240">
        <v>7.4899529300558078E-3</v>
      </c>
      <c r="D702" s="240">
        <v>0</v>
      </c>
      <c r="E702" s="240">
        <v>0</v>
      </c>
      <c r="F702" s="8">
        <v>0</v>
      </c>
      <c r="G702" s="8">
        <v>0</v>
      </c>
      <c r="H702" s="8">
        <f>SUM(B702:G702)</f>
        <v>7.4899529300558078E-3</v>
      </c>
    </row>
    <row r="703" spans="1:8">
      <c r="A703" s="10" t="s">
        <v>94</v>
      </c>
      <c r="B703" s="240">
        <v>0</v>
      </c>
      <c r="C703" s="240">
        <v>7.4882164647285063E-3</v>
      </c>
      <c r="D703" s="240">
        <v>7.9930400466203168E-3</v>
      </c>
      <c r="E703" s="240">
        <v>0</v>
      </c>
      <c r="F703" s="8">
        <v>0</v>
      </c>
      <c r="G703" s="8">
        <v>0</v>
      </c>
      <c r="H703" s="8">
        <f>SUM(B703:G703)</f>
        <v>1.5481256511348823E-2</v>
      </c>
    </row>
    <row r="704" spans="1:8">
      <c r="A704" s="10" t="s">
        <v>93</v>
      </c>
      <c r="B704" s="240">
        <v>0</v>
      </c>
      <c r="C704" s="240">
        <v>7.4896397258185582E-3</v>
      </c>
      <c r="D704" s="240">
        <v>7.9880745937364311E-3</v>
      </c>
      <c r="E704" s="240">
        <v>0</v>
      </c>
      <c r="F704" s="8">
        <v>0</v>
      </c>
      <c r="G704" s="8">
        <v>0</v>
      </c>
      <c r="H704" s="8">
        <f>SUM(B704:G704)</f>
        <v>1.547771431955499E-2</v>
      </c>
    </row>
    <row r="705" spans="1:8">
      <c r="A705" s="10" t="s">
        <v>92</v>
      </c>
      <c r="B705" s="240">
        <v>1.4747558867031892E-2</v>
      </c>
      <c r="C705" s="240">
        <v>0</v>
      </c>
      <c r="D705" s="240">
        <v>0</v>
      </c>
      <c r="E705" s="240">
        <v>0</v>
      </c>
      <c r="F705" s="8">
        <v>0</v>
      </c>
      <c r="G705" s="8">
        <v>0</v>
      </c>
      <c r="H705" s="8">
        <f>SUM(B705:G705)</f>
        <v>1.4747558867031892E-2</v>
      </c>
    </row>
    <row r="706" spans="1:8">
      <c r="A706" s="10" t="s">
        <v>91</v>
      </c>
      <c r="B706" s="240">
        <v>0</v>
      </c>
      <c r="C706" s="240">
        <v>7.4900366068868431E-3</v>
      </c>
      <c r="D706" s="240">
        <v>7.9881471324612357E-3</v>
      </c>
      <c r="E706" s="240">
        <v>0</v>
      </c>
      <c r="F706" s="8">
        <v>0</v>
      </c>
      <c r="G706" s="8">
        <v>0</v>
      </c>
      <c r="H706" s="8">
        <f>SUM(B706:G706)</f>
        <v>1.5478183739348079E-2</v>
      </c>
    </row>
    <row r="707" spans="1:8">
      <c r="A707" s="10" t="s">
        <v>90</v>
      </c>
      <c r="B707" s="240">
        <v>5.8351439935301315E-3</v>
      </c>
      <c r="C707" s="240">
        <v>0</v>
      </c>
      <c r="D707" s="240">
        <v>0</v>
      </c>
      <c r="E707" s="240">
        <v>0</v>
      </c>
      <c r="F707" s="8">
        <v>0</v>
      </c>
      <c r="G707" s="8">
        <v>0</v>
      </c>
      <c r="H707" s="8">
        <f>SUM(B707:G707)</f>
        <v>5.8351439935301315E-3</v>
      </c>
    </row>
    <row r="708" spans="1:8">
      <c r="A708" s="10" t="s">
        <v>89</v>
      </c>
      <c r="B708" s="240">
        <f>'[1]101'!B307/'94A'!$B$18</f>
        <v>2.9185738038296504E-2</v>
      </c>
      <c r="C708" s="240">
        <v>0</v>
      </c>
      <c r="D708" s="240">
        <v>0</v>
      </c>
      <c r="E708" s="240">
        <v>0</v>
      </c>
      <c r="F708" s="8">
        <v>0</v>
      </c>
      <c r="G708" s="8">
        <v>0</v>
      </c>
      <c r="H708" s="8">
        <f>SUM(B708:G708)</f>
        <v>2.9185738038296504E-2</v>
      </c>
    </row>
    <row r="709" spans="1:8">
      <c r="A709" s="10" t="s">
        <v>88</v>
      </c>
      <c r="B709" s="240">
        <v>0</v>
      </c>
      <c r="C709" s="240">
        <v>0</v>
      </c>
      <c r="D709" s="240">
        <v>0</v>
      </c>
      <c r="E709" s="240">
        <v>1.478614982682309E-5</v>
      </c>
      <c r="F709" s="8">
        <v>0</v>
      </c>
      <c r="G709" s="8">
        <v>0</v>
      </c>
      <c r="H709" s="8">
        <f>SUM(B709:G709)</f>
        <v>1.478614982682309E-5</v>
      </c>
    </row>
    <row r="710" spans="1:8">
      <c r="A710" s="10" t="s">
        <v>87</v>
      </c>
      <c r="B710" s="240">
        <v>0</v>
      </c>
      <c r="C710" s="240">
        <v>0</v>
      </c>
      <c r="D710" s="240">
        <v>0</v>
      </c>
      <c r="E710" s="240">
        <v>0</v>
      </c>
      <c r="F710" s="8">
        <v>0</v>
      </c>
      <c r="G710" s="8">
        <v>0</v>
      </c>
      <c r="H710" s="8">
        <f>SUM(B710:G710)</f>
        <v>0</v>
      </c>
    </row>
    <row r="711" spans="1:8">
      <c r="A711" s="8" t="s">
        <v>36</v>
      </c>
    </row>
    <row r="712" spans="1:8">
      <c r="A712" s="9" t="s">
        <v>86</v>
      </c>
      <c r="B712" s="11">
        <v>6.5266607348503883E-2</v>
      </c>
      <c r="C712" s="11">
        <v>4.4938700197943653E-2</v>
      </c>
      <c r="D712" s="11">
        <v>3.1957548717101374E-2</v>
      </c>
      <c r="E712" s="11">
        <v>1.478614982682309E-5</v>
      </c>
      <c r="F712" s="11">
        <f t="shared" ref="F712:H712" si="41">SUM(F697:F711)</f>
        <v>0</v>
      </c>
      <c r="G712" s="11">
        <f t="shared" si="41"/>
        <v>0</v>
      </c>
      <c r="H712" s="11">
        <f t="shared" si="41"/>
        <v>0.17136338045167224</v>
      </c>
    </row>
    <row r="713" spans="1:8">
      <c r="A713" s="8" t="s">
        <v>36</v>
      </c>
    </row>
    <row r="714" spans="1:8">
      <c r="A714" s="8" t="s">
        <v>37</v>
      </c>
    </row>
    <row r="715" spans="1:8">
      <c r="A715" s="10" t="s">
        <v>100</v>
      </c>
      <c r="B715" s="240">
        <v>4.9363454997785876E-2</v>
      </c>
      <c r="C715" s="240">
        <v>0</v>
      </c>
      <c r="D715" s="240">
        <v>0</v>
      </c>
      <c r="E715" s="240">
        <v>0</v>
      </c>
      <c r="F715" s="8">
        <v>0</v>
      </c>
      <c r="G715" s="8">
        <v>0</v>
      </c>
      <c r="H715" s="8">
        <f>SUM(B715:G715)</f>
        <v>4.9363454997785876E-2</v>
      </c>
    </row>
    <row r="716" spans="1:8">
      <c r="A716" s="10" t="s">
        <v>99</v>
      </c>
      <c r="B716" s="240">
        <v>4.792964403927269E-2</v>
      </c>
      <c r="C716" s="240">
        <v>0</v>
      </c>
      <c r="D716" s="240">
        <v>0</v>
      </c>
      <c r="E716" s="240">
        <v>0</v>
      </c>
      <c r="F716" s="8">
        <v>0</v>
      </c>
      <c r="G716" s="8">
        <v>0</v>
      </c>
      <c r="H716" s="8">
        <f>SUM(B716:G716)</f>
        <v>4.792964403927269E-2</v>
      </c>
    </row>
    <row r="717" spans="1:8">
      <c r="A717" s="10" t="s">
        <v>98</v>
      </c>
      <c r="B717" s="240">
        <v>4.7929705030632874E-2</v>
      </c>
      <c r="C717" s="240">
        <v>0</v>
      </c>
      <c r="D717" s="240">
        <v>0</v>
      </c>
      <c r="E717" s="240">
        <v>0</v>
      </c>
      <c r="F717" s="8">
        <v>0</v>
      </c>
      <c r="G717" s="8">
        <v>0</v>
      </c>
      <c r="H717" s="8">
        <f>SUM(B717:G717)</f>
        <v>4.7929705030632874E-2</v>
      </c>
    </row>
    <row r="718" spans="1:8">
      <c r="A718" s="10" t="s">
        <v>97</v>
      </c>
      <c r="B718" s="240">
        <v>0</v>
      </c>
      <c r="C718" s="240">
        <v>1.1870680640879719E-2</v>
      </c>
      <c r="D718" s="240">
        <v>1.0187297812793542E-2</v>
      </c>
      <c r="E718" s="240">
        <v>0</v>
      </c>
      <c r="F718" s="8">
        <v>0</v>
      </c>
      <c r="G718" s="8">
        <v>0</v>
      </c>
      <c r="H718" s="8">
        <f>SUM(B718:G718)</f>
        <v>2.2057978453673261E-2</v>
      </c>
    </row>
    <row r="719" spans="1:8">
      <c r="A719" s="10" t="s">
        <v>96</v>
      </c>
      <c r="B719" s="240">
        <v>0</v>
      </c>
      <c r="C719" s="240">
        <v>1.1870286924671607E-2</v>
      </c>
      <c r="D719" s="240">
        <v>0</v>
      </c>
      <c r="E719" s="240">
        <v>0</v>
      </c>
      <c r="F719" s="8">
        <v>0</v>
      </c>
      <c r="G719" s="8">
        <v>0</v>
      </c>
      <c r="H719" s="8">
        <f>SUM(B719:G719)</f>
        <v>1.1870286924671607E-2</v>
      </c>
    </row>
    <row r="720" spans="1:8">
      <c r="A720" s="10" t="s">
        <v>95</v>
      </c>
      <c r="B720" s="240">
        <v>0</v>
      </c>
      <c r="C720" s="240">
        <v>1.187045986923398E-2</v>
      </c>
      <c r="D720" s="240">
        <v>0</v>
      </c>
      <c r="E720" s="240">
        <v>0</v>
      </c>
      <c r="F720" s="8">
        <v>0</v>
      </c>
      <c r="G720" s="8">
        <v>0</v>
      </c>
      <c r="H720" s="8">
        <f>SUM(B720:G720)</f>
        <v>1.187045986923398E-2</v>
      </c>
    </row>
    <row r="721" spans="1:8">
      <c r="A721" s="10" t="s">
        <v>94</v>
      </c>
      <c r="B721" s="240">
        <v>0</v>
      </c>
      <c r="C721" s="240">
        <v>1.1863354174457521E-2</v>
      </c>
      <c r="D721" s="240">
        <v>1.0180608901484823E-2</v>
      </c>
      <c r="E721" s="240">
        <v>0</v>
      </c>
      <c r="F721" s="8">
        <v>0</v>
      </c>
      <c r="G721" s="8">
        <v>0</v>
      </c>
      <c r="H721" s="8">
        <f>SUM(B721:G721)</f>
        <v>2.2043963075942342E-2</v>
      </c>
    </row>
    <row r="722" spans="1:8">
      <c r="A722" s="10" t="s">
        <v>93</v>
      </c>
      <c r="B722" s="240">
        <v>0</v>
      </c>
      <c r="C722" s="240">
        <v>1.1870619880675648E-2</v>
      </c>
      <c r="D722" s="240">
        <v>1.0187309142531955E-2</v>
      </c>
      <c r="E722" s="240">
        <v>0</v>
      </c>
      <c r="F722" s="8">
        <v>0</v>
      </c>
      <c r="G722" s="8">
        <v>0</v>
      </c>
      <c r="H722" s="8">
        <f>SUM(B722:G722)</f>
        <v>2.2057929023207603E-2</v>
      </c>
    </row>
    <row r="723" spans="1:8">
      <c r="A723" s="10" t="s">
        <v>92</v>
      </c>
      <c r="B723" s="240">
        <v>4.7929670196335858E-2</v>
      </c>
      <c r="C723" s="240">
        <v>0</v>
      </c>
      <c r="D723" s="240">
        <v>0</v>
      </c>
      <c r="E723" s="240">
        <v>0</v>
      </c>
      <c r="F723" s="8">
        <v>0</v>
      </c>
      <c r="G723" s="8">
        <v>0</v>
      </c>
      <c r="H723" s="8">
        <f>SUM(B723:G723)</f>
        <v>4.7929670196335858E-2</v>
      </c>
    </row>
    <row r="724" spans="1:8">
      <c r="A724" s="10" t="s">
        <v>91</v>
      </c>
      <c r="B724" s="240">
        <v>0</v>
      </c>
      <c r="C724" s="240">
        <v>1.1870298986464873E-2</v>
      </c>
      <c r="D724" s="240">
        <v>1.0186839351466208E-2</v>
      </c>
      <c r="E724" s="240">
        <v>0</v>
      </c>
      <c r="F724" s="8">
        <v>0</v>
      </c>
      <c r="G724" s="8">
        <v>0</v>
      </c>
      <c r="H724" s="8">
        <f>SUM(B724:G724)</f>
        <v>2.2057138337931083E-2</v>
      </c>
    </row>
    <row r="725" spans="1:8">
      <c r="A725" s="10" t="s">
        <v>90</v>
      </c>
      <c r="B725" s="240">
        <v>1.8972039887811439E-2</v>
      </c>
      <c r="C725" s="240">
        <v>0</v>
      </c>
      <c r="D725" s="240">
        <v>0</v>
      </c>
      <c r="E725" s="240">
        <v>0</v>
      </c>
      <c r="F725" s="8">
        <v>0</v>
      </c>
      <c r="G725" s="8">
        <v>0</v>
      </c>
      <c r="H725" s="8">
        <f>SUM(B725:G725)</f>
        <v>1.8972039887811439E-2</v>
      </c>
    </row>
    <row r="726" spans="1:8">
      <c r="A726" s="10" t="s">
        <v>89</v>
      </c>
      <c r="B726" s="240">
        <f>'[1]101'!B325/'94A'!$B$18</f>
        <v>9.4853150268169012E-2</v>
      </c>
      <c r="C726" s="240">
        <v>0</v>
      </c>
      <c r="D726" s="240">
        <v>0</v>
      </c>
      <c r="E726" s="240">
        <v>0</v>
      </c>
      <c r="F726" s="8">
        <v>0</v>
      </c>
      <c r="G726" s="8">
        <v>0</v>
      </c>
      <c r="H726" s="8">
        <f>SUM(B726:G726)</f>
        <v>9.4853150268169012E-2</v>
      </c>
    </row>
    <row r="727" spans="1:8">
      <c r="A727" s="10" t="s">
        <v>88</v>
      </c>
      <c r="B727" s="240">
        <v>0</v>
      </c>
      <c r="C727" s="240">
        <v>0</v>
      </c>
      <c r="D727" s="240">
        <v>0</v>
      </c>
      <c r="E727" s="240">
        <v>4.8932582160709503E-6</v>
      </c>
      <c r="F727" s="8">
        <v>0</v>
      </c>
      <c r="G727" s="8">
        <v>0</v>
      </c>
      <c r="H727" s="8">
        <f>SUM(B727:G727)</f>
        <v>4.8932582160709503E-6</v>
      </c>
    </row>
    <row r="728" spans="1:8">
      <c r="A728" s="10" t="s">
        <v>87</v>
      </c>
      <c r="B728" s="240">
        <v>0</v>
      </c>
      <c r="C728" s="240">
        <v>0</v>
      </c>
      <c r="D728" s="240">
        <v>0</v>
      </c>
      <c r="E728" s="240">
        <v>0</v>
      </c>
      <c r="F728" s="8">
        <v>0</v>
      </c>
      <c r="G728" s="8">
        <v>0</v>
      </c>
      <c r="H728" s="8">
        <f>SUM(B728:G728)</f>
        <v>0</v>
      </c>
    </row>
    <row r="729" spans="1:8">
      <c r="A729" s="8" t="s">
        <v>37</v>
      </c>
    </row>
    <row r="730" spans="1:8">
      <c r="A730" s="9" t="s">
        <v>86</v>
      </c>
      <c r="B730" s="11">
        <v>0.21212451415183875</v>
      </c>
      <c r="C730" s="11">
        <v>7.1215700476383356E-2</v>
      </c>
      <c r="D730" s="11">
        <v>4.0742055208276527E-2</v>
      </c>
      <c r="E730" s="11">
        <v>4.8932582160709503E-6</v>
      </c>
      <c r="F730" s="11">
        <f t="shared" ref="F730:H730" si="42">SUM(F715:F729)</f>
        <v>0</v>
      </c>
      <c r="G730" s="11">
        <f t="shared" si="42"/>
        <v>0</v>
      </c>
      <c r="H730" s="11">
        <f t="shared" si="42"/>
        <v>0.41894031336288373</v>
      </c>
    </row>
    <row r="731" spans="1:8">
      <c r="A731" s="8" t="s">
        <v>37</v>
      </c>
    </row>
    <row r="732" spans="1:8">
      <c r="A732" s="8" t="s">
        <v>38</v>
      </c>
    </row>
    <row r="733" spans="1:8">
      <c r="A733" s="10" t="s">
        <v>100</v>
      </c>
      <c r="B733" s="240">
        <v>1.8985966191045697E-3</v>
      </c>
      <c r="C733" s="240">
        <v>0</v>
      </c>
      <c r="D733" s="240">
        <v>0</v>
      </c>
      <c r="E733" s="240">
        <v>0</v>
      </c>
      <c r="F733" s="8">
        <v>0</v>
      </c>
      <c r="G733" s="8">
        <v>0</v>
      </c>
      <c r="H733" s="8">
        <f>SUM(B733:G733)</f>
        <v>1.8985966191045697E-3</v>
      </c>
    </row>
    <row r="734" spans="1:8">
      <c r="A734" s="10" t="s">
        <v>99</v>
      </c>
      <c r="B734" s="240">
        <v>1.8434312638808186E-3</v>
      </c>
      <c r="C734" s="240">
        <v>0</v>
      </c>
      <c r="D734" s="240">
        <v>0</v>
      </c>
      <c r="E734" s="240">
        <v>0</v>
      </c>
      <c r="F734" s="8">
        <v>0</v>
      </c>
      <c r="G734" s="8">
        <v>0</v>
      </c>
      <c r="H734" s="8">
        <f>SUM(B734:G734)</f>
        <v>1.8434312638808186E-3</v>
      </c>
    </row>
    <row r="735" spans="1:8">
      <c r="A735" s="10" t="s">
        <v>98</v>
      </c>
      <c r="B735" s="240">
        <v>1.8434266598287964E-3</v>
      </c>
      <c r="C735" s="240">
        <v>0</v>
      </c>
      <c r="D735" s="240">
        <v>0</v>
      </c>
      <c r="E735" s="240">
        <v>0</v>
      </c>
      <c r="F735" s="8">
        <v>0</v>
      </c>
      <c r="G735" s="8">
        <v>0</v>
      </c>
      <c r="H735" s="8">
        <f>SUM(B735:G735)</f>
        <v>1.8434266598287964E-3</v>
      </c>
    </row>
    <row r="736" spans="1:8">
      <c r="A736" s="10" t="s">
        <v>97</v>
      </c>
      <c r="B736" s="240">
        <v>0</v>
      </c>
      <c r="C736" s="240">
        <v>7.6190268163943658E-4</v>
      </c>
      <c r="D736" s="240">
        <v>1.0915341527114207E-3</v>
      </c>
      <c r="E736" s="240">
        <v>0</v>
      </c>
      <c r="F736" s="8">
        <v>0</v>
      </c>
      <c r="G736" s="8">
        <v>0</v>
      </c>
      <c r="H736" s="8">
        <f>SUM(B736:G736)</f>
        <v>1.8534368343508573E-3</v>
      </c>
    </row>
    <row r="737" spans="1:8">
      <c r="A737" s="10" t="s">
        <v>96</v>
      </c>
      <c r="B737" s="240">
        <v>0</v>
      </c>
      <c r="C737" s="240">
        <v>7.6256163210685712E-4</v>
      </c>
      <c r="D737" s="240">
        <v>0</v>
      </c>
      <c r="E737" s="240">
        <v>0</v>
      </c>
      <c r="F737" s="8">
        <v>0</v>
      </c>
      <c r="G737" s="8">
        <v>0</v>
      </c>
      <c r="H737" s="8">
        <f>SUM(B737:G737)</f>
        <v>7.6256163210685712E-4</v>
      </c>
    </row>
    <row r="738" spans="1:8">
      <c r="A738" s="10" t="s">
        <v>95</v>
      </c>
      <c r="B738" s="240">
        <v>0</v>
      </c>
      <c r="C738" s="240">
        <v>7.6270031326057649E-4</v>
      </c>
      <c r="D738" s="240">
        <v>0</v>
      </c>
      <c r="E738" s="240">
        <v>0</v>
      </c>
      <c r="F738" s="8">
        <v>0</v>
      </c>
      <c r="G738" s="8">
        <v>0</v>
      </c>
      <c r="H738" s="8">
        <f>SUM(B738:G738)</f>
        <v>7.6270031326057649E-4</v>
      </c>
    </row>
    <row r="739" spans="1:8">
      <c r="A739" s="10" t="s">
        <v>94</v>
      </c>
      <c r="B739" s="240">
        <v>0</v>
      </c>
      <c r="C739" s="240">
        <v>7.5723537283771414E-4</v>
      </c>
      <c r="D739" s="240">
        <v>1.0937844274322539E-3</v>
      </c>
      <c r="E739" s="240">
        <v>0</v>
      </c>
      <c r="F739" s="8">
        <v>0</v>
      </c>
      <c r="G739" s="8">
        <v>0</v>
      </c>
      <c r="H739" s="8">
        <f>SUM(B739:G739)</f>
        <v>1.8510198002699681E-3</v>
      </c>
    </row>
    <row r="740" spans="1:8">
      <c r="A740" s="10" t="s">
        <v>93</v>
      </c>
      <c r="B740" s="240">
        <v>0</v>
      </c>
      <c r="C740" s="240">
        <v>7.6295512676902415E-4</v>
      </c>
      <c r="D740" s="240">
        <v>1.0908728030307824E-3</v>
      </c>
      <c r="E740" s="240">
        <v>0</v>
      </c>
      <c r="F740" s="8">
        <v>0</v>
      </c>
      <c r="G740" s="8">
        <v>0</v>
      </c>
      <c r="H740" s="8">
        <f>SUM(B740:G740)</f>
        <v>1.8538279297998065E-3</v>
      </c>
    </row>
    <row r="741" spans="1:8">
      <c r="A741" s="10" t="s">
        <v>92</v>
      </c>
      <c r="B741" s="240">
        <v>1.8434967976200915E-3</v>
      </c>
      <c r="C741" s="240">
        <v>0</v>
      </c>
      <c r="D741" s="240">
        <v>0</v>
      </c>
      <c r="E741" s="240">
        <v>0</v>
      </c>
      <c r="F741" s="8">
        <v>0</v>
      </c>
      <c r="G741" s="8">
        <v>0</v>
      </c>
      <c r="H741" s="8">
        <f>SUM(B741:G741)</f>
        <v>1.8434967976200915E-3</v>
      </c>
    </row>
    <row r="742" spans="1:8">
      <c r="A742" s="10" t="s">
        <v>91</v>
      </c>
      <c r="B742" s="240">
        <v>0</v>
      </c>
      <c r="C742" s="240">
        <v>7.6263847419226591E-4</v>
      </c>
      <c r="D742" s="240">
        <v>1.091884662020688E-3</v>
      </c>
      <c r="E742" s="240">
        <v>0</v>
      </c>
      <c r="F742" s="8">
        <v>0</v>
      </c>
      <c r="G742" s="8">
        <v>0</v>
      </c>
      <c r="H742" s="8">
        <f>SUM(B742:G742)</f>
        <v>1.854523136212954E-3</v>
      </c>
    </row>
    <row r="743" spans="1:8">
      <c r="A743" s="10" t="s">
        <v>90</v>
      </c>
      <c r="B743" s="240">
        <v>7.3134847640089447E-4</v>
      </c>
      <c r="C743" s="240">
        <v>0</v>
      </c>
      <c r="D743" s="240">
        <v>0</v>
      </c>
      <c r="E743" s="240">
        <v>0</v>
      </c>
      <c r="F743" s="8">
        <v>0</v>
      </c>
      <c r="G743" s="8">
        <v>0</v>
      </c>
      <c r="H743" s="8">
        <f>SUM(B743:G743)</f>
        <v>7.3134847640089447E-4</v>
      </c>
    </row>
    <row r="744" spans="1:8">
      <c r="A744" s="10" t="s">
        <v>89</v>
      </c>
      <c r="B744" s="240">
        <f>'[1]101'!B343/'94A'!$B$18</f>
        <v>3.6479680766397515E-3</v>
      </c>
      <c r="C744" s="240">
        <v>0</v>
      </c>
      <c r="D744" s="240">
        <v>0</v>
      </c>
      <c r="E744" s="240">
        <v>0</v>
      </c>
      <c r="F744" s="8">
        <v>0</v>
      </c>
      <c r="G744" s="8">
        <v>0</v>
      </c>
      <c r="H744" s="8">
        <f>SUM(B744:G744)</f>
        <v>3.6479680766397515E-3</v>
      </c>
    </row>
    <row r="745" spans="1:8">
      <c r="A745" s="10" t="s">
        <v>88</v>
      </c>
      <c r="B745" s="240">
        <v>0</v>
      </c>
      <c r="C745" s="240">
        <v>0</v>
      </c>
      <c r="D745" s="240">
        <v>0</v>
      </c>
      <c r="E745" s="240">
        <v>4.8932582160709503E-6</v>
      </c>
      <c r="F745" s="8">
        <v>0</v>
      </c>
      <c r="G745" s="8">
        <v>0</v>
      </c>
      <c r="H745" s="8">
        <f>SUM(B745:G745)</f>
        <v>4.8932582160709503E-6</v>
      </c>
    </row>
    <row r="746" spans="1:8">
      <c r="A746" s="10" t="s">
        <v>87</v>
      </c>
      <c r="B746" s="240">
        <v>0</v>
      </c>
      <c r="C746" s="240">
        <v>0</v>
      </c>
      <c r="D746" s="240">
        <v>0</v>
      </c>
      <c r="E746" s="240">
        <v>0</v>
      </c>
      <c r="F746" s="8">
        <v>0</v>
      </c>
      <c r="G746" s="8">
        <v>0</v>
      </c>
      <c r="H746" s="8">
        <f>SUM(B746:G746)</f>
        <v>0</v>
      </c>
    </row>
    <row r="747" spans="1:8">
      <c r="A747" s="8" t="s">
        <v>38</v>
      </c>
    </row>
    <row r="748" spans="1:8">
      <c r="A748" s="9" t="s">
        <v>86</v>
      </c>
      <c r="B748" s="11">
        <v>8.16029981683517E-3</v>
      </c>
      <c r="C748" s="11">
        <v>4.5699936008058743E-3</v>
      </c>
      <c r="D748" s="11">
        <v>4.3680760451951448E-3</v>
      </c>
      <c r="E748" s="11">
        <v>4.8932582160709503E-6</v>
      </c>
      <c r="F748" s="11">
        <f t="shared" ref="F748:H748" si="43">SUM(F733:F747)</f>
        <v>0</v>
      </c>
      <c r="G748" s="11">
        <f t="shared" si="43"/>
        <v>0</v>
      </c>
      <c r="H748" s="11">
        <f t="shared" si="43"/>
        <v>2.0751230797692012E-2</v>
      </c>
    </row>
    <row r="749" spans="1:8">
      <c r="A749" s="8" t="s">
        <v>102</v>
      </c>
    </row>
    <row r="750" spans="1:8">
      <c r="A750" s="8" t="s">
        <v>39</v>
      </c>
    </row>
    <row r="751" spans="1:8">
      <c r="A751" s="10" t="s">
        <v>100</v>
      </c>
      <c r="B751" s="240">
        <v>9.4929830955228483E-3</v>
      </c>
      <c r="C751" s="240">
        <v>0</v>
      </c>
      <c r="D751" s="240">
        <v>0</v>
      </c>
      <c r="E751" s="240">
        <v>0</v>
      </c>
      <c r="F751" s="8">
        <v>0</v>
      </c>
      <c r="G751" s="8">
        <v>0</v>
      </c>
      <c r="H751" s="8">
        <f>SUM(B751:G751)</f>
        <v>9.4929830955228483E-3</v>
      </c>
    </row>
    <row r="752" spans="1:8">
      <c r="A752" s="10" t="s">
        <v>99</v>
      </c>
      <c r="B752" s="240">
        <v>9.2173000455278951E-3</v>
      </c>
      <c r="C752" s="240">
        <v>0</v>
      </c>
      <c r="D752" s="240">
        <v>0</v>
      </c>
      <c r="E752" s="240">
        <v>0</v>
      </c>
      <c r="F752" s="8">
        <v>0</v>
      </c>
      <c r="G752" s="8">
        <v>0</v>
      </c>
      <c r="H752" s="8">
        <f>SUM(B752:G752)</f>
        <v>9.2173000455278951E-3</v>
      </c>
    </row>
    <row r="753" spans="1:8">
      <c r="A753" s="10" t="s">
        <v>98</v>
      </c>
      <c r="B753" s="240">
        <v>9.2172862679150234E-3</v>
      </c>
      <c r="C753" s="240">
        <v>0</v>
      </c>
      <c r="D753" s="240">
        <v>0</v>
      </c>
      <c r="E753" s="240">
        <v>0</v>
      </c>
      <c r="F753" s="8">
        <v>0</v>
      </c>
      <c r="G753" s="8">
        <v>0</v>
      </c>
      <c r="H753" s="8">
        <f>SUM(B753:G753)</f>
        <v>9.2172862679150234E-3</v>
      </c>
    </row>
    <row r="754" spans="1:8">
      <c r="A754" s="10" t="s">
        <v>97</v>
      </c>
      <c r="B754" s="240">
        <v>0</v>
      </c>
      <c r="C754" s="240">
        <v>7.6999543033042543E-3</v>
      </c>
      <c r="D754" s="240">
        <v>9.239246727867946E-3</v>
      </c>
      <c r="E754" s="240">
        <v>0</v>
      </c>
      <c r="F754" s="8">
        <v>0</v>
      </c>
      <c r="G754" s="8">
        <v>0</v>
      </c>
      <c r="H754" s="8">
        <f>SUM(B754:G754)</f>
        <v>1.6939201031172201E-2</v>
      </c>
    </row>
    <row r="755" spans="1:8">
      <c r="A755" s="10" t="s">
        <v>96</v>
      </c>
      <c r="B755" s="240">
        <v>0</v>
      </c>
      <c r="C755" s="240">
        <v>7.7001282902442458E-3</v>
      </c>
      <c r="D755" s="240">
        <v>0</v>
      </c>
      <c r="E755" s="240">
        <v>0</v>
      </c>
      <c r="F755" s="8">
        <v>0</v>
      </c>
      <c r="G755" s="8">
        <v>0</v>
      </c>
      <c r="H755" s="8">
        <f>SUM(B755:G755)</f>
        <v>7.7001282902442458E-3</v>
      </c>
    </row>
    <row r="756" spans="1:8">
      <c r="A756" s="10" t="s">
        <v>95</v>
      </c>
      <c r="B756" s="240">
        <v>0</v>
      </c>
      <c r="C756" s="240">
        <v>7.7003090548999282E-3</v>
      </c>
      <c r="D756" s="240">
        <v>0</v>
      </c>
      <c r="E756" s="240">
        <v>0</v>
      </c>
      <c r="F756" s="8">
        <v>0</v>
      </c>
      <c r="G756" s="8">
        <v>0</v>
      </c>
      <c r="H756" s="8">
        <f>SUM(B756:G756)</f>
        <v>7.7003090548999282E-3</v>
      </c>
    </row>
    <row r="757" spans="1:8">
      <c r="A757" s="10" t="s">
        <v>94</v>
      </c>
      <c r="B757" s="240">
        <v>0</v>
      </c>
      <c r="C757" s="240">
        <v>7.6985596238500938E-3</v>
      </c>
      <c r="D757" s="240">
        <v>9.241076124075067E-3</v>
      </c>
      <c r="E757" s="240">
        <v>0</v>
      </c>
      <c r="F757" s="8">
        <v>0</v>
      </c>
      <c r="G757" s="8">
        <v>0</v>
      </c>
      <c r="H757" s="8">
        <f>SUM(B757:G757)</f>
        <v>1.6939635747925161E-2</v>
      </c>
    </row>
    <row r="758" spans="1:8">
      <c r="A758" s="10" t="s">
        <v>93</v>
      </c>
      <c r="B758" s="240">
        <v>0</v>
      </c>
      <c r="C758" s="240">
        <v>7.6995070386260828E-3</v>
      </c>
      <c r="D758" s="240">
        <v>9.2407201170563464E-3</v>
      </c>
      <c r="E758" s="240">
        <v>0</v>
      </c>
      <c r="F758" s="8">
        <v>0</v>
      </c>
      <c r="G758" s="8">
        <v>0</v>
      </c>
      <c r="H758" s="8">
        <f>SUM(B758:G758)</f>
        <v>1.6940227155682427E-2</v>
      </c>
    </row>
    <row r="759" spans="1:8">
      <c r="A759" s="10" t="s">
        <v>92</v>
      </c>
      <c r="B759" s="240">
        <v>9.2172069788145645E-3</v>
      </c>
      <c r="C759" s="240">
        <v>0</v>
      </c>
      <c r="D759" s="240">
        <v>0</v>
      </c>
      <c r="E759" s="240">
        <v>0</v>
      </c>
      <c r="F759" s="8">
        <v>0</v>
      </c>
      <c r="G759" s="8">
        <v>0</v>
      </c>
      <c r="H759" s="8">
        <f>SUM(B759:G759)</f>
        <v>9.2172069788145645E-3</v>
      </c>
    </row>
    <row r="760" spans="1:8">
      <c r="A760" s="10" t="s">
        <v>91</v>
      </c>
      <c r="B760" s="240">
        <v>0</v>
      </c>
      <c r="C760" s="240">
        <v>7.7002138012162461E-3</v>
      </c>
      <c r="D760" s="240">
        <v>9.239628229039976E-3</v>
      </c>
      <c r="E760" s="240">
        <v>0</v>
      </c>
      <c r="F760" s="8">
        <v>0</v>
      </c>
      <c r="G760" s="8">
        <v>0</v>
      </c>
      <c r="H760" s="8">
        <f>SUM(B760:G760)</f>
        <v>1.6939842030256221E-2</v>
      </c>
    </row>
    <row r="761" spans="1:8">
      <c r="A761" s="10" t="s">
        <v>90</v>
      </c>
      <c r="B761" s="240">
        <v>3.6489204731659603E-3</v>
      </c>
      <c r="C761" s="240">
        <v>0</v>
      </c>
      <c r="D761" s="240">
        <v>0</v>
      </c>
      <c r="E761" s="240">
        <v>0</v>
      </c>
      <c r="F761" s="8">
        <v>0</v>
      </c>
      <c r="G761" s="8">
        <v>0</v>
      </c>
      <c r="H761" s="8">
        <f>SUM(B761:G761)</f>
        <v>3.6489204731659603E-3</v>
      </c>
    </row>
    <row r="762" spans="1:8">
      <c r="A762" s="10" t="s">
        <v>89</v>
      </c>
      <c r="B762" s="240">
        <f>'[1]101'!B361/'94A'!$B$18</f>
        <v>1.8240837095788005E-2</v>
      </c>
      <c r="C762" s="240">
        <v>0</v>
      </c>
      <c r="D762" s="240">
        <v>0</v>
      </c>
      <c r="E762" s="240">
        <v>0</v>
      </c>
      <c r="F762" s="8">
        <v>0</v>
      </c>
      <c r="G762" s="8">
        <v>0</v>
      </c>
      <c r="H762" s="8">
        <f>SUM(B762:G762)</f>
        <v>1.8240837095788005E-2</v>
      </c>
    </row>
    <row r="763" spans="1:8">
      <c r="A763" s="10" t="s">
        <v>88</v>
      </c>
      <c r="B763" s="240">
        <v>0</v>
      </c>
      <c r="C763" s="240">
        <v>0</v>
      </c>
      <c r="D763" s="240">
        <v>0</v>
      </c>
      <c r="E763" s="240">
        <v>6.8718365382213785E-5</v>
      </c>
      <c r="F763" s="8">
        <v>0</v>
      </c>
      <c r="G763" s="8">
        <v>0</v>
      </c>
      <c r="H763" s="8">
        <f>SUM(B763:G763)</f>
        <v>6.8718365382213785E-5</v>
      </c>
    </row>
    <row r="764" spans="1:8">
      <c r="A764" s="10" t="s">
        <v>101</v>
      </c>
      <c r="B764" s="240">
        <v>0</v>
      </c>
      <c r="C764" s="240">
        <v>0</v>
      </c>
      <c r="D764" s="240">
        <v>0</v>
      </c>
      <c r="E764" s="240">
        <v>0</v>
      </c>
      <c r="F764" s="8">
        <v>0</v>
      </c>
      <c r="G764" s="8">
        <v>0</v>
      </c>
      <c r="H764" s="8">
        <f>SUM(B764:G764)</f>
        <v>0</v>
      </c>
    </row>
    <row r="765" spans="1:8">
      <c r="A765" s="8" t="s">
        <v>39</v>
      </c>
    </row>
    <row r="766" spans="1:8">
      <c r="A766" s="9" t="s">
        <v>86</v>
      </c>
      <c r="B766" s="11">
        <v>4.0793696860946284E-2</v>
      </c>
      <c r="C766" s="11">
        <v>4.6198672112140848E-2</v>
      </c>
      <c r="D766" s="11">
        <v>3.6960671198039335E-2</v>
      </c>
      <c r="E766" s="11">
        <v>6.8718365382213785E-5</v>
      </c>
      <c r="F766" s="11">
        <f t="shared" ref="F766:H766" si="44">SUM(F751:F765)</f>
        <v>0</v>
      </c>
      <c r="G766" s="11">
        <f t="shared" si="44"/>
        <v>0</v>
      </c>
      <c r="H766" s="11">
        <f t="shared" si="44"/>
        <v>0.14226259563229671</v>
      </c>
    </row>
    <row r="767" spans="1:8">
      <c r="A767" s="8" t="s">
        <v>39</v>
      </c>
    </row>
    <row r="768" spans="1:8">
      <c r="A768" s="8" t="s">
        <v>40</v>
      </c>
    </row>
    <row r="769" spans="1:8">
      <c r="A769" s="10" t="s">
        <v>100</v>
      </c>
      <c r="B769" s="240">
        <v>0</v>
      </c>
      <c r="C769" s="240">
        <v>0</v>
      </c>
      <c r="D769" s="240">
        <v>0</v>
      </c>
      <c r="E769" s="240">
        <v>0</v>
      </c>
      <c r="F769" s="8">
        <v>0</v>
      </c>
      <c r="G769" s="8">
        <v>0</v>
      </c>
      <c r="H769" s="8">
        <f>SUM(B769:G769)</f>
        <v>0</v>
      </c>
    </row>
    <row r="770" spans="1:8">
      <c r="A770" s="10" t="s">
        <v>99</v>
      </c>
      <c r="B770" s="240">
        <v>0</v>
      </c>
      <c r="C770" s="240">
        <v>0</v>
      </c>
      <c r="D770" s="240">
        <v>0</v>
      </c>
      <c r="E770" s="240">
        <v>0</v>
      </c>
      <c r="F770" s="8">
        <v>0</v>
      </c>
      <c r="G770" s="8">
        <v>0</v>
      </c>
      <c r="H770" s="8">
        <f>SUM(B770:G770)</f>
        <v>0</v>
      </c>
    </row>
    <row r="771" spans="1:8">
      <c r="A771" s="10" t="s">
        <v>98</v>
      </c>
      <c r="B771" s="240">
        <v>0</v>
      </c>
      <c r="C771" s="240">
        <v>0</v>
      </c>
      <c r="D771" s="240">
        <v>0</v>
      </c>
      <c r="E771" s="240">
        <v>0</v>
      </c>
      <c r="F771" s="8">
        <v>0</v>
      </c>
      <c r="G771" s="8">
        <v>0</v>
      </c>
      <c r="H771" s="8">
        <f>SUM(B771:G771)</f>
        <v>0</v>
      </c>
    </row>
    <row r="772" spans="1:8">
      <c r="A772" s="10" t="s">
        <v>97</v>
      </c>
      <c r="B772" s="240">
        <v>0</v>
      </c>
      <c r="C772" s="240">
        <v>0.1336270716173788</v>
      </c>
      <c r="D772" s="240">
        <v>8.1094504237469716E-4</v>
      </c>
      <c r="E772" s="240">
        <v>0</v>
      </c>
      <c r="F772" s="8">
        <v>0</v>
      </c>
      <c r="G772" s="8">
        <v>0</v>
      </c>
      <c r="H772" s="8">
        <f>SUM(B772:G772)</f>
        <v>0.1344380166597535</v>
      </c>
    </row>
    <row r="773" spans="1:8">
      <c r="A773" s="10" t="s">
        <v>96</v>
      </c>
      <c r="B773" s="240">
        <v>0</v>
      </c>
      <c r="C773" s="240">
        <v>0.13362661201683954</v>
      </c>
      <c r="D773" s="240">
        <v>0</v>
      </c>
      <c r="E773" s="240">
        <v>0</v>
      </c>
      <c r="F773" s="8">
        <v>0</v>
      </c>
      <c r="G773" s="8">
        <v>0</v>
      </c>
      <c r="H773" s="8">
        <f>SUM(B773:G773)</f>
        <v>0.13362661201683954</v>
      </c>
    </row>
    <row r="774" spans="1:8">
      <c r="A774" s="10" t="s">
        <v>95</v>
      </c>
      <c r="B774" s="240">
        <v>0</v>
      </c>
      <c r="C774" s="240">
        <v>0.13362681597881992</v>
      </c>
      <c r="D774" s="240">
        <v>0</v>
      </c>
      <c r="E774" s="240">
        <v>0</v>
      </c>
      <c r="F774" s="8">
        <v>0</v>
      </c>
      <c r="G774" s="8">
        <v>0</v>
      </c>
      <c r="H774" s="8">
        <f>SUM(B774:G774)</f>
        <v>0.13362681597881992</v>
      </c>
    </row>
    <row r="775" spans="1:8">
      <c r="A775" s="10" t="s">
        <v>94</v>
      </c>
      <c r="B775" s="240">
        <v>0</v>
      </c>
      <c r="C775" s="240">
        <v>0.13362399755130699</v>
      </c>
      <c r="D775" s="240">
        <v>8.1332688193680404E-4</v>
      </c>
      <c r="E775" s="240">
        <v>0</v>
      </c>
      <c r="F775" s="8">
        <v>0</v>
      </c>
      <c r="G775" s="8">
        <v>0</v>
      </c>
      <c r="H775" s="8">
        <f>SUM(B775:G775)</f>
        <v>0.1344373244332438</v>
      </c>
    </row>
    <row r="776" spans="1:8">
      <c r="A776" s="10" t="s">
        <v>93</v>
      </c>
      <c r="B776" s="240">
        <v>0</v>
      </c>
      <c r="C776" s="240">
        <v>0.13362645307666648</v>
      </c>
      <c r="D776" s="240">
        <v>8.1104971928741532E-4</v>
      </c>
      <c r="E776" s="240">
        <v>0</v>
      </c>
      <c r="F776" s="8">
        <v>0</v>
      </c>
      <c r="G776" s="8">
        <v>0</v>
      </c>
      <c r="H776" s="8">
        <f>SUM(B776:G776)</f>
        <v>0.1344375027959539</v>
      </c>
    </row>
    <row r="777" spans="1:8">
      <c r="A777" s="10" t="s">
        <v>92</v>
      </c>
      <c r="B777" s="240">
        <v>0</v>
      </c>
      <c r="C777" s="240">
        <v>0</v>
      </c>
      <c r="D777" s="240">
        <v>0</v>
      </c>
      <c r="E777" s="240">
        <v>0</v>
      </c>
      <c r="F777" s="8">
        <v>0</v>
      </c>
      <c r="G777" s="8">
        <v>0</v>
      </c>
      <c r="H777" s="8">
        <f>SUM(B777:G777)</f>
        <v>0</v>
      </c>
    </row>
    <row r="778" spans="1:8">
      <c r="A778" s="10" t="s">
        <v>91</v>
      </c>
      <c r="B778" s="240">
        <v>0</v>
      </c>
      <c r="C778" s="240">
        <v>0.13362667024377051</v>
      </c>
      <c r="D778" s="240">
        <v>8.1133423670505728E-4</v>
      </c>
      <c r="E778" s="240">
        <v>0</v>
      </c>
      <c r="F778" s="8">
        <v>0</v>
      </c>
      <c r="G778" s="8">
        <v>0</v>
      </c>
      <c r="H778" s="8">
        <f>SUM(B778:G778)</f>
        <v>0.13443800448047558</v>
      </c>
    </row>
    <row r="779" spans="1:8">
      <c r="A779" s="10" t="s">
        <v>90</v>
      </c>
      <c r="B779" s="240">
        <v>0</v>
      </c>
      <c r="C779" s="240">
        <v>0</v>
      </c>
      <c r="D779" s="240">
        <v>0</v>
      </c>
      <c r="E779" s="240">
        <v>0</v>
      </c>
      <c r="F779" s="8">
        <v>0</v>
      </c>
      <c r="G779" s="8">
        <v>0</v>
      </c>
      <c r="H779" s="8">
        <f>SUM(B779:G779)</f>
        <v>0</v>
      </c>
    </row>
    <row r="780" spans="1:8">
      <c r="A780" s="10" t="s">
        <v>89</v>
      </c>
      <c r="B780" s="240">
        <f>'[1]101'!B379/'94A'!$B$18</f>
        <v>0</v>
      </c>
      <c r="C780" s="240">
        <v>0.49982281445272186</v>
      </c>
      <c r="D780" s="240">
        <v>0.53513498916608815</v>
      </c>
      <c r="E780" s="240">
        <v>0</v>
      </c>
      <c r="F780" s="8">
        <v>0</v>
      </c>
      <c r="G780" s="8">
        <v>0</v>
      </c>
      <c r="H780" s="8">
        <f>SUM(B780:G780)</f>
        <v>1.0349578036188101</v>
      </c>
    </row>
    <row r="781" spans="1:8">
      <c r="A781" s="10" t="s">
        <v>88</v>
      </c>
      <c r="B781" s="240">
        <v>0</v>
      </c>
      <c r="C781" s="240">
        <v>0</v>
      </c>
      <c r="D781" s="240">
        <v>0</v>
      </c>
      <c r="E781" s="240">
        <v>0</v>
      </c>
      <c r="F781" s="8">
        <v>0</v>
      </c>
      <c r="G781" s="8">
        <v>0</v>
      </c>
      <c r="H781" s="8">
        <f>SUM(B781:G781)</f>
        <v>0</v>
      </c>
    </row>
    <row r="782" spans="1:8">
      <c r="A782" s="10" t="s">
        <v>87</v>
      </c>
      <c r="B782" s="240">
        <v>0</v>
      </c>
      <c r="C782" s="240">
        <v>0</v>
      </c>
      <c r="D782" s="240">
        <v>0</v>
      </c>
      <c r="E782" s="240">
        <v>0</v>
      </c>
      <c r="F782" s="8">
        <v>0</v>
      </c>
      <c r="G782" s="8">
        <v>0</v>
      </c>
      <c r="H782" s="8">
        <f>SUM(B782:G782)</f>
        <v>0</v>
      </c>
    </row>
    <row r="783" spans="1:8">
      <c r="A783" s="8" t="s">
        <v>40</v>
      </c>
    </row>
    <row r="784" spans="1:8">
      <c r="A784" s="9" t="s">
        <v>86</v>
      </c>
      <c r="B784" s="11">
        <v>0</v>
      </c>
      <c r="C784" s="11">
        <v>1.3015804349375042</v>
      </c>
      <c r="D784" s="11">
        <v>0.53838164504639208</v>
      </c>
      <c r="E784" s="11">
        <v>0</v>
      </c>
      <c r="F784" s="11">
        <f t="shared" ref="F784:H784" si="45">SUM(F769:F783)</f>
        <v>0</v>
      </c>
      <c r="G784" s="11">
        <f t="shared" si="45"/>
        <v>0</v>
      </c>
      <c r="H784" s="11">
        <f t="shared" si="45"/>
        <v>1.8399620799838963</v>
      </c>
    </row>
    <row r="786" spans="1:8">
      <c r="A786" s="9" t="s">
        <v>85</v>
      </c>
      <c r="B786" s="11">
        <v>4.9999998200019045</v>
      </c>
      <c r="C786" s="11">
        <v>6.499796096192278</v>
      </c>
      <c r="D786" s="11">
        <v>4.5351100165716698</v>
      </c>
      <c r="E786" s="11">
        <v>0.99999975868394286</v>
      </c>
      <c r="F786" s="11">
        <f t="shared" ref="F786:H786" si="46">+F424+F442+F460+F478+F496+F514+F532+F550+F568+F586+F604+F622+F640+F658+F676+F694+F712+F730+F748+F766+F784</f>
        <v>0</v>
      </c>
      <c r="G786" s="11">
        <f t="shared" si="46"/>
        <v>0</v>
      </c>
      <c r="H786" s="11">
        <f t="shared" si="46"/>
        <v>8.4185807052614354</v>
      </c>
    </row>
    <row r="788" spans="1:8">
      <c r="A788" s="10" t="s">
        <v>100</v>
      </c>
      <c r="B788" s="237">
        <f>B769+B751+B733+B715+B697+B679+B661+B643+B625+B607+B589+B571+B553+B535+B517+B499+B481+B463+B445+B427+B409</f>
        <v>1.0000000493402597</v>
      </c>
      <c r="C788" s="237">
        <f t="shared" ref="C788:E788" si="47">C769+C751+C733+C715+C697+C679+C661+C643+C625+C607+C589+C571+C553+C535+C517+C499+C481+C463+C445+C427+C409</f>
        <v>0</v>
      </c>
      <c r="D788" s="237">
        <f t="shared" si="47"/>
        <v>0</v>
      </c>
      <c r="E788" s="237">
        <f t="shared" si="47"/>
        <v>0</v>
      </c>
    </row>
    <row r="789" spans="1:8">
      <c r="A789" s="10" t="s">
        <v>99</v>
      </c>
      <c r="B789" s="237">
        <f t="shared" ref="B789:E789" si="48">B770+B752+B734+B716+B698+B680+B662+B644+B626+B608+B590+B572+B554+B536+B518+B500+B482+B464+B446+B428+B410</f>
        <v>0.99999994587435714</v>
      </c>
      <c r="C789" s="237">
        <f t="shared" si="48"/>
        <v>0</v>
      </c>
      <c r="D789" s="237">
        <f t="shared" si="48"/>
        <v>0</v>
      </c>
      <c r="E789" s="237">
        <f t="shared" si="48"/>
        <v>0</v>
      </c>
    </row>
    <row r="790" spans="1:8">
      <c r="A790" s="10" t="s">
        <v>98</v>
      </c>
      <c r="B790" s="237">
        <f t="shared" ref="B790:E790" si="49">B771+B753+B735+B717+B699+B681+B663+B645+B627+B609+B591+B573+B555+B537+B519+B501+B483+B465+B447+B429+B411</f>
        <v>1.0000001464646564</v>
      </c>
      <c r="C790" s="237">
        <f t="shared" si="49"/>
        <v>0</v>
      </c>
      <c r="D790" s="237">
        <f t="shared" si="49"/>
        <v>0</v>
      </c>
      <c r="E790" s="237">
        <f t="shared" si="49"/>
        <v>0</v>
      </c>
    </row>
    <row r="791" spans="1:8">
      <c r="A791" s="10" t="s">
        <v>97</v>
      </c>
      <c r="B791" s="237">
        <f t="shared" ref="B791:E791" si="50">B772+B754+B736+B718+B700+B682+B664+B646+B628+B610+B592+B574+B556+B538+B520+B502+B484+B466+B448+B430+B412</f>
        <v>0</v>
      </c>
      <c r="C791" s="237">
        <f t="shared" si="50"/>
        <v>1.0000012173340489</v>
      </c>
      <c r="D791" s="237">
        <f t="shared" si="50"/>
        <v>1.0000015220019169</v>
      </c>
      <c r="E791" s="237">
        <f t="shared" si="50"/>
        <v>0</v>
      </c>
    </row>
    <row r="792" spans="1:8">
      <c r="A792" s="10" t="s">
        <v>96</v>
      </c>
      <c r="B792" s="237">
        <f t="shared" ref="B792:E792" si="51">B773+B755+B737+B719+B701+B683+B665+B647+B629+B611+B593+B575+B557+B539+B521+B503+B485+B467+B449+B431+B413</f>
        <v>0</v>
      </c>
      <c r="C792" s="237">
        <f t="shared" si="51"/>
        <v>0.99999960340605631</v>
      </c>
      <c r="D792" s="237">
        <f t="shared" si="51"/>
        <v>0</v>
      </c>
      <c r="E792" s="237">
        <f t="shared" si="51"/>
        <v>0</v>
      </c>
    </row>
    <row r="793" spans="1:8">
      <c r="A793" s="10" t="s">
        <v>95</v>
      </c>
      <c r="B793" s="237">
        <f t="shared" ref="B793:E793" si="52">B774+B756+B738+B720+B702+B684+B666+B648+B630+B612+B594+B576+B558+B540+B522+B504+B486+B468+B450+B432+B414</f>
        <v>0</v>
      </c>
      <c r="C793" s="237">
        <f t="shared" si="52"/>
        <v>1.0000008266474201</v>
      </c>
      <c r="D793" s="237">
        <f t="shared" si="52"/>
        <v>0</v>
      </c>
      <c r="E793" s="237">
        <f t="shared" si="52"/>
        <v>0</v>
      </c>
    </row>
    <row r="794" spans="1:8">
      <c r="A794" s="10" t="s">
        <v>94</v>
      </c>
      <c r="B794" s="237">
        <f t="shared" ref="B794:E794" si="53">B775+B757+B739+B721+B703+B685+B667+B649+B631+B613+B595+B577+B559+B541+B523+B505+B487+B469+B451+B433+B415</f>
        <v>0</v>
      </c>
      <c r="C794" s="237">
        <f t="shared" si="53"/>
        <v>0.99997137846402584</v>
      </c>
      <c r="D794" s="237">
        <f t="shared" si="53"/>
        <v>0.99997137846402584</v>
      </c>
      <c r="E794" s="237">
        <f t="shared" si="53"/>
        <v>0</v>
      </c>
    </row>
    <row r="795" spans="1:8">
      <c r="A795" s="10" t="s">
        <v>93</v>
      </c>
      <c r="B795" s="237">
        <f t="shared" ref="B795:E795" si="54">B776+B758+B740+B722+B704+B686+B668+B650+B632+B614+B596+B578+B560+B542+B524+B506+B488+B470+B452+B434+B416</f>
        <v>0</v>
      </c>
      <c r="C795" s="237">
        <f t="shared" si="54"/>
        <v>1.0000002565851238</v>
      </c>
      <c r="D795" s="237">
        <f t="shared" si="54"/>
        <v>1.0000024427030656</v>
      </c>
      <c r="E795" s="237">
        <f t="shared" si="54"/>
        <v>0</v>
      </c>
    </row>
    <row r="796" spans="1:8">
      <c r="A796" s="10" t="s">
        <v>92</v>
      </c>
      <c r="B796" s="237">
        <f t="shared" ref="B796:E796" si="55">B777+B759+B741+B723+B705+B687+B669+B651+B633+B615+B597+B579+B561+B543+B525+B507+B489+B471+B453+B435+B417</f>
        <v>0.9999999209541941</v>
      </c>
      <c r="C796" s="237">
        <f t="shared" si="55"/>
        <v>0</v>
      </c>
      <c r="D796" s="237">
        <f t="shared" si="55"/>
        <v>0</v>
      </c>
      <c r="E796" s="237">
        <f t="shared" si="55"/>
        <v>0</v>
      </c>
    </row>
    <row r="797" spans="1:8">
      <c r="A797" s="10" t="s">
        <v>91</v>
      </c>
      <c r="B797" s="237">
        <f t="shared" ref="B797:E797" si="56">B778+B760+B742+B724+B706+B688+B670+B652+B634+B616+B598+B580+B562+B544+B526+B508+B490+B472+B454+B436+B418</f>
        <v>0</v>
      </c>
      <c r="C797" s="237">
        <f t="shared" si="56"/>
        <v>1.0000000094028823</v>
      </c>
      <c r="D797" s="237">
        <f t="shared" si="56"/>
        <v>0.99999968523667238</v>
      </c>
      <c r="E797" s="237">
        <f t="shared" si="56"/>
        <v>0</v>
      </c>
    </row>
    <row r="798" spans="1:8">
      <c r="A798" s="10" t="s">
        <v>90</v>
      </c>
      <c r="B798" s="237">
        <f t="shared" ref="B798:E798" si="57">B779+B761+B743+B725+B707+B689+B671+B653+B635+B617+B599+B581+B563+B545+B527+B509+B491+B473+B455+B437+B419</f>
        <v>0.99999975736843594</v>
      </c>
      <c r="C798" s="237">
        <f t="shared" si="57"/>
        <v>0</v>
      </c>
      <c r="D798" s="237">
        <f t="shared" si="57"/>
        <v>0</v>
      </c>
      <c r="E798" s="237">
        <f t="shared" si="57"/>
        <v>0</v>
      </c>
    </row>
    <row r="799" spans="1:8">
      <c r="A799" s="10" t="s">
        <v>89</v>
      </c>
      <c r="B799" s="237">
        <f t="shared" ref="B799:E799" si="58">B780+B762+B744+B726+B708+B690+B672+B654+B636+B618+B600+B582+B564+B546+B528+B510+B492+B474+B456+B438+B420</f>
        <v>0.9999997473651665</v>
      </c>
      <c r="C799" s="237">
        <f t="shared" si="58"/>
        <v>0.49982281445272186</v>
      </c>
      <c r="D799" s="237">
        <f t="shared" si="58"/>
        <v>0.53513498916608815</v>
      </c>
      <c r="E799" s="237">
        <f t="shared" si="58"/>
        <v>0</v>
      </c>
    </row>
    <row r="800" spans="1:8">
      <c r="A800" s="10" t="s">
        <v>88</v>
      </c>
      <c r="B800" s="237">
        <f t="shared" ref="B800:E800" si="59">B781+B763+B745+B727+B709+B691+B673+B655+B637+B619+B601+B583+B565+B547+B529+B511+B493+B475+B457+B439+B421</f>
        <v>0</v>
      </c>
      <c r="C800" s="237">
        <f t="shared" si="59"/>
        <v>0</v>
      </c>
      <c r="D800" s="237">
        <f t="shared" si="59"/>
        <v>0</v>
      </c>
      <c r="E800" s="237">
        <f t="shared" si="59"/>
        <v>0.99999975868394297</v>
      </c>
    </row>
    <row r="801" spans="1:5">
      <c r="A801" s="10" t="s">
        <v>87</v>
      </c>
      <c r="B801" s="237">
        <f t="shared" ref="B801:E801" si="60">B782+B764+B746+B728+B710+B692+B674+B656+B638+B620+B602+B584+B566+B548+B530+B512+B494+B476+B458+B440+B422</f>
        <v>0</v>
      </c>
      <c r="C801" s="237">
        <f t="shared" si="60"/>
        <v>0</v>
      </c>
      <c r="D801" s="237">
        <f t="shared" si="60"/>
        <v>0</v>
      </c>
      <c r="E801" s="237">
        <f t="shared" si="60"/>
        <v>0</v>
      </c>
    </row>
  </sheetData>
  <pageMargins left="0.7" right="0.7" top="0.75" bottom="0.75" header="0.3" footer="0.3"/>
  <pageSetup scale="47" fitToHeight="10" orientation="landscape"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9.6640625" style="8" bestFit="1" customWidth="1"/>
    <col min="2" max="8" width="17" style="8" customWidth="1"/>
    <col min="9" max="16384" width="9.33203125" style="8"/>
  </cols>
  <sheetData>
    <row r="1" spans="1:8">
      <c r="A1" s="8" t="s">
        <v>126</v>
      </c>
    </row>
    <row r="2" spans="1:8">
      <c r="A2" s="8" t="s">
        <v>1</v>
      </c>
    </row>
    <row r="3" spans="1:8">
      <c r="A3" s="8" t="s">
        <v>110</v>
      </c>
    </row>
    <row r="4" spans="1:8">
      <c r="A4" s="8" t="s">
        <v>125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13622284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13622284</v>
      </c>
    </row>
    <row r="9" spans="1:8">
      <c r="A9" s="10" t="s">
        <v>99</v>
      </c>
      <c r="B9" s="8">
        <v>2627309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2627309</v>
      </c>
    </row>
    <row r="10" spans="1:8">
      <c r="A10" s="10" t="s">
        <v>98</v>
      </c>
      <c r="B10" s="8">
        <v>2468563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2468563</v>
      </c>
    </row>
    <row r="11" spans="1:8">
      <c r="A11" s="10" t="s">
        <v>97</v>
      </c>
      <c r="B11" s="8">
        <v>0</v>
      </c>
      <c r="C11" s="8">
        <v>175271</v>
      </c>
      <c r="D11" s="8">
        <v>377740</v>
      </c>
      <c r="E11" s="8">
        <v>0</v>
      </c>
      <c r="F11" s="8">
        <v>0</v>
      </c>
      <c r="G11" s="8">
        <v>0</v>
      </c>
      <c r="H11" s="8">
        <f>SUM(B11:G11)</f>
        <v>553011</v>
      </c>
    </row>
    <row r="12" spans="1:8">
      <c r="A12" s="10" t="s">
        <v>96</v>
      </c>
      <c r="B12" s="8">
        <v>0</v>
      </c>
      <c r="C12" s="8">
        <v>2479346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2479346</v>
      </c>
    </row>
    <row r="13" spans="1:8">
      <c r="A13" s="10" t="s">
        <v>95</v>
      </c>
      <c r="B13" s="8">
        <v>0</v>
      </c>
      <c r="C13" s="8">
        <v>1085453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1085453</v>
      </c>
    </row>
    <row r="14" spans="1:8">
      <c r="A14" s="10" t="s">
        <v>94</v>
      </c>
      <c r="B14" s="8">
        <v>0</v>
      </c>
      <c r="C14" s="8">
        <v>24671</v>
      </c>
      <c r="D14" s="8">
        <v>28630</v>
      </c>
      <c r="E14" s="8">
        <v>0</v>
      </c>
      <c r="F14" s="8">
        <v>0</v>
      </c>
      <c r="G14" s="8">
        <v>0</v>
      </c>
      <c r="H14" s="8">
        <f>SUM(B14:G14)</f>
        <v>53301</v>
      </c>
    </row>
    <row r="15" spans="1:8">
      <c r="A15" s="10" t="s">
        <v>93</v>
      </c>
      <c r="B15" s="8">
        <v>0</v>
      </c>
      <c r="C15" s="8">
        <v>158252</v>
      </c>
      <c r="D15" s="8">
        <v>183648</v>
      </c>
      <c r="E15" s="8">
        <v>0</v>
      </c>
      <c r="F15" s="8">
        <v>0</v>
      </c>
      <c r="G15" s="8">
        <v>0</v>
      </c>
      <c r="H15" s="8">
        <f>SUM(B15:G15)</f>
        <v>341900</v>
      </c>
    </row>
    <row r="16" spans="1:8">
      <c r="A16" s="10" t="s">
        <v>92</v>
      </c>
      <c r="B16" s="8">
        <v>2726356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2726356</v>
      </c>
    </row>
    <row r="17" spans="1:8">
      <c r="A17" s="10" t="s">
        <v>91</v>
      </c>
      <c r="B17" s="8">
        <v>0</v>
      </c>
      <c r="C17" s="8">
        <v>2202381</v>
      </c>
      <c r="D17" s="8">
        <v>2555816</v>
      </c>
      <c r="E17" s="8">
        <v>0</v>
      </c>
      <c r="F17" s="8">
        <v>0</v>
      </c>
      <c r="G17" s="8">
        <v>0</v>
      </c>
      <c r="H17" s="8">
        <f>SUM(B17:G17)</f>
        <v>4758197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8621788</v>
      </c>
      <c r="F20" s="8">
        <v>0</v>
      </c>
      <c r="G20" s="8">
        <v>0</v>
      </c>
      <c r="H20" s="8">
        <f>SUM(B20:G20)</f>
        <v>8621788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21444512</v>
      </c>
      <c r="C23" s="11">
        <f t="shared" si="0"/>
        <v>6125374</v>
      </c>
      <c r="D23" s="11">
        <f t="shared" si="0"/>
        <v>3145834</v>
      </c>
      <c r="E23" s="11">
        <f t="shared" si="0"/>
        <v>8621788</v>
      </c>
      <c r="F23" s="11">
        <f t="shared" si="0"/>
        <v>0</v>
      </c>
      <c r="G23" s="11">
        <f t="shared" si="0"/>
        <v>0</v>
      </c>
      <c r="H23" s="11">
        <f t="shared" si="0"/>
        <v>39337508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9086169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9086169</v>
      </c>
    </row>
    <row r="27" spans="1:8">
      <c r="A27" s="10" t="s">
        <v>99</v>
      </c>
      <c r="B27" s="8">
        <v>1752436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1752436</v>
      </c>
    </row>
    <row r="28" spans="1:8">
      <c r="A28" s="10" t="s">
        <v>98</v>
      </c>
      <c r="B28" s="8">
        <v>1646551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1646551</v>
      </c>
    </row>
    <row r="29" spans="1:8">
      <c r="A29" s="10" t="s">
        <v>97</v>
      </c>
      <c r="B29" s="8">
        <v>0</v>
      </c>
      <c r="C29" s="8">
        <v>116907</v>
      </c>
      <c r="D29" s="8">
        <v>251955</v>
      </c>
      <c r="E29" s="8">
        <v>0</v>
      </c>
      <c r="F29" s="8">
        <v>0</v>
      </c>
      <c r="G29" s="8">
        <v>0</v>
      </c>
      <c r="H29" s="8">
        <f>SUM(B29:G29)</f>
        <v>368862</v>
      </c>
    </row>
    <row r="30" spans="1:8">
      <c r="A30" s="10" t="s">
        <v>96</v>
      </c>
      <c r="B30" s="8">
        <v>0</v>
      </c>
      <c r="C30" s="8">
        <v>1653743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1653743</v>
      </c>
    </row>
    <row r="31" spans="1:8">
      <c r="A31" s="10" t="s">
        <v>95</v>
      </c>
      <c r="B31" s="8">
        <v>0</v>
      </c>
      <c r="C31" s="8">
        <v>724005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724005</v>
      </c>
    </row>
    <row r="32" spans="1:8">
      <c r="A32" s="10" t="s">
        <v>94</v>
      </c>
      <c r="B32" s="8">
        <v>0</v>
      </c>
      <c r="C32" s="8">
        <v>16455</v>
      </c>
      <c r="D32" s="8">
        <v>19096</v>
      </c>
      <c r="E32" s="8">
        <v>0</v>
      </c>
      <c r="F32" s="8">
        <v>0</v>
      </c>
      <c r="G32" s="8">
        <v>0</v>
      </c>
      <c r="H32" s="8">
        <f>SUM(B32:G32)</f>
        <v>35551</v>
      </c>
    </row>
    <row r="33" spans="1:8">
      <c r="A33" s="10" t="s">
        <v>93</v>
      </c>
      <c r="B33" s="8">
        <v>0</v>
      </c>
      <c r="C33" s="8">
        <v>105555</v>
      </c>
      <c r="D33" s="8">
        <v>122494</v>
      </c>
      <c r="E33" s="8">
        <v>0</v>
      </c>
      <c r="F33" s="8">
        <v>0</v>
      </c>
      <c r="G33" s="8">
        <v>0</v>
      </c>
      <c r="H33" s="8">
        <f>SUM(B33:G33)</f>
        <v>228049</v>
      </c>
    </row>
    <row r="34" spans="1:8">
      <c r="A34" s="10" t="s">
        <v>92</v>
      </c>
      <c r="B34" s="8">
        <v>1818501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1818501</v>
      </c>
    </row>
    <row r="35" spans="1:8">
      <c r="A35" s="10" t="s">
        <v>91</v>
      </c>
      <c r="B35" s="8">
        <v>0</v>
      </c>
      <c r="C35" s="8">
        <v>1469006</v>
      </c>
      <c r="D35" s="8">
        <v>1704749</v>
      </c>
      <c r="E35" s="8">
        <v>0</v>
      </c>
      <c r="F35" s="8">
        <v>0</v>
      </c>
      <c r="G35" s="8">
        <v>0</v>
      </c>
      <c r="H35" s="8">
        <f>SUM(B35:G35)</f>
        <v>3173755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235963</v>
      </c>
      <c r="F38" s="8">
        <v>0</v>
      </c>
      <c r="G38" s="8">
        <v>0</v>
      </c>
      <c r="H38" s="8">
        <f>SUM(B38:G38)</f>
        <v>235963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14303657</v>
      </c>
      <c r="C41" s="11">
        <f t="shared" si="1"/>
        <v>4085671</v>
      </c>
      <c r="D41" s="11">
        <f t="shared" si="1"/>
        <v>2098294</v>
      </c>
      <c r="E41" s="11">
        <f t="shared" si="1"/>
        <v>235963</v>
      </c>
      <c r="F41" s="11">
        <f t="shared" si="1"/>
        <v>0</v>
      </c>
      <c r="G41" s="11">
        <f t="shared" si="1"/>
        <v>0</v>
      </c>
      <c r="H41" s="11">
        <f t="shared" si="1"/>
        <v>20723585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8519080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8519080</v>
      </c>
    </row>
    <row r="45" spans="1:8">
      <c r="A45" s="10" t="s">
        <v>99</v>
      </c>
      <c r="B45" s="8">
        <v>1643062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1643062</v>
      </c>
    </row>
    <row r="46" spans="1:8">
      <c r="A46" s="10" t="s">
        <v>98</v>
      </c>
      <c r="B46" s="8">
        <v>1543786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1543786</v>
      </c>
    </row>
    <row r="47" spans="1:8">
      <c r="A47" s="10" t="s">
        <v>97</v>
      </c>
      <c r="B47" s="8">
        <v>0</v>
      </c>
      <c r="C47" s="8">
        <v>109611</v>
      </c>
      <c r="D47" s="8">
        <v>236230</v>
      </c>
      <c r="E47" s="8">
        <v>0</v>
      </c>
      <c r="F47" s="8">
        <v>0</v>
      </c>
      <c r="G47" s="8">
        <v>0</v>
      </c>
      <c r="H47" s="8">
        <f>SUM(B47:G47)</f>
        <v>345841</v>
      </c>
    </row>
    <row r="48" spans="1:8">
      <c r="A48" s="10" t="s">
        <v>96</v>
      </c>
      <c r="B48" s="8">
        <v>0</v>
      </c>
      <c r="C48" s="8">
        <v>1550529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1550529</v>
      </c>
    </row>
    <row r="49" spans="1:8">
      <c r="A49" s="10" t="s">
        <v>95</v>
      </c>
      <c r="B49" s="8">
        <v>0</v>
      </c>
      <c r="C49" s="8">
        <v>678819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678819</v>
      </c>
    </row>
    <row r="50" spans="1:8">
      <c r="A50" s="10" t="s">
        <v>94</v>
      </c>
      <c r="B50" s="8">
        <v>0</v>
      </c>
      <c r="C50" s="8">
        <v>15428</v>
      </c>
      <c r="D50" s="8">
        <v>17904</v>
      </c>
      <c r="E50" s="8">
        <v>0</v>
      </c>
      <c r="F50" s="8">
        <v>0</v>
      </c>
      <c r="G50" s="8">
        <v>0</v>
      </c>
      <c r="H50" s="8">
        <f>SUM(B50:G50)</f>
        <v>33332</v>
      </c>
    </row>
    <row r="51" spans="1:8">
      <c r="A51" s="10" t="s">
        <v>93</v>
      </c>
      <c r="B51" s="8">
        <v>0</v>
      </c>
      <c r="C51" s="8">
        <v>98967</v>
      </c>
      <c r="D51" s="8">
        <v>114849</v>
      </c>
      <c r="E51" s="8">
        <v>0</v>
      </c>
      <c r="F51" s="8">
        <v>0</v>
      </c>
      <c r="G51" s="8">
        <v>0</v>
      </c>
      <c r="H51" s="8">
        <f>SUM(B51:G51)</f>
        <v>213816</v>
      </c>
    </row>
    <row r="52" spans="1:8">
      <c r="A52" s="10" t="s">
        <v>92</v>
      </c>
      <c r="B52" s="8">
        <v>1705004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1705004</v>
      </c>
    </row>
    <row r="53" spans="1:8">
      <c r="A53" s="10" t="s">
        <v>91</v>
      </c>
      <c r="B53" s="8">
        <v>0</v>
      </c>
      <c r="C53" s="8">
        <v>1377321</v>
      </c>
      <c r="D53" s="8">
        <v>1598352</v>
      </c>
      <c r="E53" s="8">
        <v>0</v>
      </c>
      <c r="F53" s="8">
        <v>0</v>
      </c>
      <c r="G53" s="8">
        <v>0</v>
      </c>
      <c r="H53" s="8">
        <f>SUM(B53:G53)</f>
        <v>2975673</v>
      </c>
    </row>
    <row r="54" spans="1:8">
      <c r="A54" s="10" t="s">
        <v>90</v>
      </c>
      <c r="B54" s="8">
        <v>42053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42053</v>
      </c>
    </row>
    <row r="55" spans="1:8">
      <c r="A55" s="10" t="s">
        <v>89</v>
      </c>
      <c r="B55" s="8">
        <v>825045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825045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541507</v>
      </c>
      <c r="F56" s="8">
        <v>0</v>
      </c>
      <c r="G56" s="8">
        <v>0</v>
      </c>
      <c r="H56" s="8">
        <f>SUM(B56:G56)</f>
        <v>541507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14278030</v>
      </c>
      <c r="C59" s="11">
        <f t="shared" si="2"/>
        <v>3830675</v>
      </c>
      <c r="D59" s="11">
        <f t="shared" si="2"/>
        <v>1967335</v>
      </c>
      <c r="E59" s="11">
        <f t="shared" si="2"/>
        <v>541507</v>
      </c>
      <c r="F59" s="11">
        <f t="shared" si="2"/>
        <v>0</v>
      </c>
      <c r="G59" s="11">
        <f t="shared" si="2"/>
        <v>0</v>
      </c>
      <c r="H59" s="11">
        <f t="shared" si="2"/>
        <v>20617547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2504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2504</v>
      </c>
    </row>
    <row r="63" spans="1:8">
      <c r="A63" s="10" t="s">
        <v>99</v>
      </c>
      <c r="B63" s="8">
        <v>1385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1385</v>
      </c>
    </row>
    <row r="64" spans="1:8">
      <c r="A64" s="10" t="s">
        <v>98</v>
      </c>
      <c r="B64" s="8">
        <v>1302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1302</v>
      </c>
    </row>
    <row r="65" spans="1:8">
      <c r="A65" s="10" t="s">
        <v>97</v>
      </c>
      <c r="B65" s="8">
        <v>0</v>
      </c>
      <c r="C65" s="8">
        <v>4</v>
      </c>
      <c r="D65" s="8">
        <v>15</v>
      </c>
      <c r="E65" s="8">
        <v>0</v>
      </c>
      <c r="F65" s="8">
        <v>0</v>
      </c>
      <c r="G65" s="8">
        <v>0</v>
      </c>
      <c r="H65" s="8">
        <f>SUM(B65:G65)</f>
        <v>19</v>
      </c>
    </row>
    <row r="66" spans="1:8">
      <c r="A66" s="10" t="s">
        <v>96</v>
      </c>
      <c r="B66" s="8">
        <v>0</v>
      </c>
      <c r="C66" s="8">
        <v>52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52</v>
      </c>
    </row>
    <row r="67" spans="1:8">
      <c r="A67" s="10" t="s">
        <v>95</v>
      </c>
      <c r="B67" s="8">
        <v>0</v>
      </c>
      <c r="C67" s="8">
        <v>23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23</v>
      </c>
    </row>
    <row r="68" spans="1:8">
      <c r="A68" s="10" t="s">
        <v>94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  <c r="H68" s="8">
        <f>SUM(B68:G68)</f>
        <v>2</v>
      </c>
    </row>
    <row r="69" spans="1:8">
      <c r="A69" s="10" t="s">
        <v>93</v>
      </c>
      <c r="B69" s="8">
        <v>0</v>
      </c>
      <c r="C69" s="8">
        <v>3</v>
      </c>
      <c r="D69" s="8">
        <v>7</v>
      </c>
      <c r="E69" s="8">
        <v>0</v>
      </c>
      <c r="F69" s="8">
        <v>0</v>
      </c>
      <c r="G69" s="8">
        <v>0</v>
      </c>
      <c r="H69" s="8">
        <f>SUM(B69:G69)</f>
        <v>10</v>
      </c>
    </row>
    <row r="70" spans="1:8">
      <c r="A70" s="10" t="s">
        <v>92</v>
      </c>
      <c r="B70" s="8">
        <v>1437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1437</v>
      </c>
    </row>
    <row r="71" spans="1:8">
      <c r="A71" s="10" t="s">
        <v>91</v>
      </c>
      <c r="B71" s="8">
        <v>0</v>
      </c>
      <c r="C71" s="8">
        <v>47</v>
      </c>
      <c r="D71" s="8">
        <v>103</v>
      </c>
      <c r="E71" s="8">
        <v>0</v>
      </c>
      <c r="F71" s="8">
        <v>0</v>
      </c>
      <c r="G71" s="8">
        <v>0</v>
      </c>
      <c r="H71" s="8">
        <f>SUM(B71:G71)</f>
        <v>150</v>
      </c>
    </row>
    <row r="72" spans="1:8">
      <c r="A72" s="10" t="s">
        <v>90</v>
      </c>
      <c r="B72" s="8">
        <v>913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913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46</v>
      </c>
      <c r="F74" s="8">
        <v>0</v>
      </c>
      <c r="G74" s="8">
        <v>0</v>
      </c>
      <c r="H74" s="8">
        <f>SUM(B74:G74)</f>
        <v>46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7541</v>
      </c>
      <c r="C77" s="11">
        <f t="shared" si="3"/>
        <v>130</v>
      </c>
      <c r="D77" s="11">
        <f t="shared" si="3"/>
        <v>126</v>
      </c>
      <c r="E77" s="11">
        <f t="shared" si="3"/>
        <v>46</v>
      </c>
      <c r="F77" s="11">
        <f t="shared" si="3"/>
        <v>0</v>
      </c>
      <c r="G77" s="11">
        <f t="shared" si="3"/>
        <v>0</v>
      </c>
      <c r="H77" s="11">
        <f t="shared" si="3"/>
        <v>7843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29674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29674</v>
      </c>
    </row>
    <row r="81" spans="1:8">
      <c r="A81" s="10" t="s">
        <v>99</v>
      </c>
      <c r="B81" s="8">
        <v>16417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16417</v>
      </c>
    </row>
    <row r="82" spans="1:8">
      <c r="A82" s="10" t="s">
        <v>98</v>
      </c>
      <c r="B82" s="8">
        <v>15425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15425</v>
      </c>
    </row>
    <row r="83" spans="1:8">
      <c r="A83" s="10" t="s">
        <v>97</v>
      </c>
      <c r="B83" s="8">
        <v>0</v>
      </c>
      <c r="C83" s="8">
        <v>1095</v>
      </c>
      <c r="D83" s="8">
        <v>2360</v>
      </c>
      <c r="E83" s="8">
        <v>0</v>
      </c>
      <c r="F83" s="8">
        <v>0</v>
      </c>
      <c r="G83" s="8">
        <v>0</v>
      </c>
      <c r="H83" s="8">
        <f>SUM(B83:G83)</f>
        <v>3455</v>
      </c>
    </row>
    <row r="84" spans="1:8">
      <c r="A84" s="10" t="s">
        <v>96</v>
      </c>
      <c r="B84" s="8">
        <v>0</v>
      </c>
      <c r="C84" s="8">
        <v>15493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15493</v>
      </c>
    </row>
    <row r="85" spans="1:8">
      <c r="A85" s="10" t="s">
        <v>95</v>
      </c>
      <c r="B85" s="8">
        <v>0</v>
      </c>
      <c r="C85" s="8">
        <v>6783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6783</v>
      </c>
    </row>
    <row r="86" spans="1:8">
      <c r="A86" s="10" t="s">
        <v>94</v>
      </c>
      <c r="B86" s="8">
        <v>0</v>
      </c>
      <c r="C86" s="8">
        <v>154</v>
      </c>
      <c r="D86" s="8">
        <v>179</v>
      </c>
      <c r="E86" s="8">
        <v>0</v>
      </c>
      <c r="F86" s="8">
        <v>0</v>
      </c>
      <c r="G86" s="8">
        <v>0</v>
      </c>
      <c r="H86" s="8">
        <f>SUM(B86:G86)</f>
        <v>333</v>
      </c>
    </row>
    <row r="87" spans="1:8">
      <c r="A87" s="10" t="s">
        <v>93</v>
      </c>
      <c r="B87" s="8">
        <v>0</v>
      </c>
      <c r="C87" s="8">
        <v>989</v>
      </c>
      <c r="D87" s="8">
        <v>1148</v>
      </c>
      <c r="E87" s="8">
        <v>0</v>
      </c>
      <c r="F87" s="8">
        <v>0</v>
      </c>
      <c r="G87" s="8">
        <v>0</v>
      </c>
      <c r="H87" s="8">
        <f>SUM(B87:G87)</f>
        <v>2137</v>
      </c>
    </row>
    <row r="88" spans="1:8">
      <c r="A88" s="10" t="s">
        <v>92</v>
      </c>
      <c r="B88" s="8">
        <v>17036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17036</v>
      </c>
    </row>
    <row r="89" spans="1:8">
      <c r="A89" s="10" t="s">
        <v>91</v>
      </c>
      <c r="B89" s="8">
        <v>0</v>
      </c>
      <c r="C89" s="8">
        <v>13762</v>
      </c>
      <c r="D89" s="8">
        <v>15971</v>
      </c>
      <c r="E89" s="8">
        <v>0</v>
      </c>
      <c r="F89" s="8">
        <v>0</v>
      </c>
      <c r="G89" s="8">
        <v>0</v>
      </c>
      <c r="H89" s="8">
        <f>SUM(B89:G89)</f>
        <v>29733</v>
      </c>
    </row>
    <row r="90" spans="1:8">
      <c r="A90" s="10" t="s">
        <v>90</v>
      </c>
      <c r="B90" s="8">
        <v>10825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10825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46</v>
      </c>
      <c r="F92" s="8">
        <v>0</v>
      </c>
      <c r="G92" s="8">
        <v>0</v>
      </c>
      <c r="H92" s="8">
        <f>SUM(B92:G92)</f>
        <v>46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89377</v>
      </c>
      <c r="C95" s="11">
        <f t="shared" si="4"/>
        <v>38276</v>
      </c>
      <c r="D95" s="11">
        <f t="shared" si="4"/>
        <v>19658</v>
      </c>
      <c r="E95" s="11">
        <f t="shared" si="4"/>
        <v>46</v>
      </c>
      <c r="F95" s="11">
        <f t="shared" si="4"/>
        <v>0</v>
      </c>
      <c r="G95" s="11">
        <f t="shared" si="4"/>
        <v>0</v>
      </c>
      <c r="H95" s="11">
        <f t="shared" si="4"/>
        <v>147357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130288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130288</v>
      </c>
    </row>
    <row r="99" spans="1:8">
      <c r="A99" s="10" t="s">
        <v>99</v>
      </c>
      <c r="B99" s="8">
        <v>72083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72083</v>
      </c>
    </row>
    <row r="100" spans="1:8">
      <c r="A100" s="10" t="s">
        <v>98</v>
      </c>
      <c r="B100" s="8">
        <v>67727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67727</v>
      </c>
    </row>
    <row r="101" spans="1:8">
      <c r="A101" s="10" t="s">
        <v>97</v>
      </c>
      <c r="B101" s="8">
        <v>0</v>
      </c>
      <c r="C101" s="8">
        <v>4809</v>
      </c>
      <c r="D101" s="8">
        <v>10364</v>
      </c>
      <c r="E101" s="8">
        <v>0</v>
      </c>
      <c r="F101" s="8">
        <v>0</v>
      </c>
      <c r="G101" s="8">
        <v>0</v>
      </c>
      <c r="H101" s="8">
        <f>SUM(B101:G101)</f>
        <v>15173</v>
      </c>
    </row>
    <row r="102" spans="1:8">
      <c r="A102" s="10" t="s">
        <v>96</v>
      </c>
      <c r="B102" s="8">
        <v>0</v>
      </c>
      <c r="C102" s="8">
        <v>68023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68023</v>
      </c>
    </row>
    <row r="103" spans="1:8">
      <c r="A103" s="10" t="s">
        <v>95</v>
      </c>
      <c r="B103" s="8">
        <v>0</v>
      </c>
      <c r="C103" s="8">
        <v>29780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29780</v>
      </c>
    </row>
    <row r="104" spans="1:8">
      <c r="A104" s="10" t="s">
        <v>94</v>
      </c>
      <c r="B104" s="8">
        <v>0</v>
      </c>
      <c r="C104" s="8">
        <v>677</v>
      </c>
      <c r="D104" s="8">
        <v>785</v>
      </c>
      <c r="E104" s="8">
        <v>0</v>
      </c>
      <c r="F104" s="8">
        <v>0</v>
      </c>
      <c r="G104" s="8">
        <v>0</v>
      </c>
      <c r="H104" s="8">
        <f>SUM(B104:G104)</f>
        <v>1462</v>
      </c>
    </row>
    <row r="105" spans="1:8">
      <c r="A105" s="10" t="s">
        <v>93</v>
      </c>
      <c r="B105" s="8">
        <v>0</v>
      </c>
      <c r="C105" s="8">
        <v>4342</v>
      </c>
      <c r="D105" s="8">
        <v>5039</v>
      </c>
      <c r="E105" s="8">
        <v>0</v>
      </c>
      <c r="F105" s="8">
        <v>0</v>
      </c>
      <c r="G105" s="8">
        <v>0</v>
      </c>
      <c r="H105" s="8">
        <f>SUM(B105:G105)</f>
        <v>9381</v>
      </c>
    </row>
    <row r="106" spans="1:8">
      <c r="A106" s="10" t="s">
        <v>92</v>
      </c>
      <c r="B106" s="8">
        <v>74800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74800</v>
      </c>
    </row>
    <row r="107" spans="1:8">
      <c r="A107" s="10" t="s">
        <v>91</v>
      </c>
      <c r="B107" s="8">
        <v>0</v>
      </c>
      <c r="C107" s="8">
        <v>60424</v>
      </c>
      <c r="D107" s="8">
        <v>70121</v>
      </c>
      <c r="E107" s="8">
        <v>0</v>
      </c>
      <c r="F107" s="8">
        <v>0</v>
      </c>
      <c r="G107" s="8">
        <v>0</v>
      </c>
      <c r="H107" s="8">
        <f>SUM(B107:G107)</f>
        <v>130545</v>
      </c>
    </row>
    <row r="108" spans="1:8">
      <c r="A108" s="10" t="s">
        <v>90</v>
      </c>
      <c r="B108" s="8">
        <v>47527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47527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46</v>
      </c>
      <c r="F110" s="8">
        <v>0</v>
      </c>
      <c r="G110" s="8">
        <v>0</v>
      </c>
      <c r="H110" s="8">
        <f>SUM(B110:G110)</f>
        <v>46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392425</v>
      </c>
      <c r="C113" s="11">
        <f t="shared" si="5"/>
        <v>168055</v>
      </c>
      <c r="D113" s="11">
        <f t="shared" si="5"/>
        <v>86309</v>
      </c>
      <c r="E113" s="11">
        <f t="shared" si="5"/>
        <v>46</v>
      </c>
      <c r="F113" s="11">
        <f t="shared" si="5"/>
        <v>0</v>
      </c>
      <c r="G113" s="11">
        <f t="shared" si="5"/>
        <v>0</v>
      </c>
      <c r="H113" s="11">
        <f t="shared" si="5"/>
        <v>646835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107105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107105</v>
      </c>
    </row>
    <row r="117" spans="1:8">
      <c r="A117" s="10" t="s">
        <v>99</v>
      </c>
      <c r="B117" s="8">
        <v>59257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59257</v>
      </c>
    </row>
    <row r="118" spans="1:8">
      <c r="A118" s="10" t="s">
        <v>98</v>
      </c>
      <c r="B118" s="8">
        <v>55676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55676</v>
      </c>
    </row>
    <row r="119" spans="1:8">
      <c r="A119" s="10" t="s">
        <v>97</v>
      </c>
      <c r="B119" s="8">
        <v>0</v>
      </c>
      <c r="C119" s="8">
        <v>3953</v>
      </c>
      <c r="D119" s="8">
        <v>8520</v>
      </c>
      <c r="E119" s="8">
        <v>0</v>
      </c>
      <c r="F119" s="8">
        <v>0</v>
      </c>
      <c r="G119" s="8">
        <v>0</v>
      </c>
      <c r="H119" s="8">
        <f>SUM(B119:G119)</f>
        <v>12473</v>
      </c>
    </row>
    <row r="120" spans="1:8">
      <c r="A120" s="10" t="s">
        <v>96</v>
      </c>
      <c r="B120" s="8">
        <v>0</v>
      </c>
      <c r="C120" s="8">
        <v>55920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55920</v>
      </c>
    </row>
    <row r="121" spans="1:8">
      <c r="A121" s="10" t="s">
        <v>95</v>
      </c>
      <c r="B121" s="8">
        <v>0</v>
      </c>
      <c r="C121" s="8">
        <v>24481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24481</v>
      </c>
    </row>
    <row r="122" spans="1:8">
      <c r="A122" s="10" t="s">
        <v>94</v>
      </c>
      <c r="B122" s="8">
        <v>0</v>
      </c>
      <c r="C122" s="8">
        <v>556</v>
      </c>
      <c r="D122" s="8">
        <v>646</v>
      </c>
      <c r="E122" s="8">
        <v>0</v>
      </c>
      <c r="F122" s="8">
        <v>0</v>
      </c>
      <c r="G122" s="8">
        <v>0</v>
      </c>
      <c r="H122" s="8">
        <f>SUM(B122:G122)</f>
        <v>1202</v>
      </c>
    </row>
    <row r="123" spans="1:8">
      <c r="A123" s="10" t="s">
        <v>93</v>
      </c>
      <c r="B123" s="8">
        <v>0</v>
      </c>
      <c r="C123" s="8">
        <v>3569</v>
      </c>
      <c r="D123" s="8">
        <v>4142</v>
      </c>
      <c r="E123" s="8">
        <v>0</v>
      </c>
      <c r="F123" s="8">
        <v>0</v>
      </c>
      <c r="G123" s="8">
        <v>0</v>
      </c>
      <c r="H123" s="8">
        <f>SUM(B123:G123)</f>
        <v>7711</v>
      </c>
    </row>
    <row r="124" spans="1:8">
      <c r="A124" s="10" t="s">
        <v>92</v>
      </c>
      <c r="B124" s="8">
        <v>61491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61491</v>
      </c>
    </row>
    <row r="125" spans="1:8">
      <c r="A125" s="10" t="s">
        <v>91</v>
      </c>
      <c r="B125" s="8">
        <v>0</v>
      </c>
      <c r="C125" s="8">
        <v>49673</v>
      </c>
      <c r="D125" s="8">
        <v>57644</v>
      </c>
      <c r="E125" s="8">
        <v>0</v>
      </c>
      <c r="F125" s="8">
        <v>0</v>
      </c>
      <c r="G125" s="8">
        <v>0</v>
      </c>
      <c r="H125" s="8">
        <f>SUM(B125:G125)</f>
        <v>107317</v>
      </c>
    </row>
    <row r="126" spans="1:8">
      <c r="A126" s="10" t="s">
        <v>90</v>
      </c>
      <c r="B126" s="8">
        <v>39070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39070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46</v>
      </c>
      <c r="F128" s="8">
        <v>0</v>
      </c>
      <c r="G128" s="8">
        <v>0</v>
      </c>
      <c r="H128" s="8">
        <f>SUM(B128:G128)</f>
        <v>46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322599</v>
      </c>
      <c r="C131" s="11">
        <f t="shared" si="6"/>
        <v>138152</v>
      </c>
      <c r="D131" s="11">
        <f t="shared" si="6"/>
        <v>70952</v>
      </c>
      <c r="E131" s="11">
        <f t="shared" si="6"/>
        <v>46</v>
      </c>
      <c r="F131" s="11">
        <f t="shared" si="6"/>
        <v>0</v>
      </c>
      <c r="G131" s="11">
        <f t="shared" si="6"/>
        <v>0</v>
      </c>
      <c r="H131" s="11">
        <f t="shared" si="6"/>
        <v>531749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15996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15996</v>
      </c>
    </row>
    <row r="135" spans="1:8">
      <c r="A135" s="10" t="s">
        <v>99</v>
      </c>
      <c r="B135" s="8">
        <v>8850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8850</v>
      </c>
    </row>
    <row r="136" spans="1:8">
      <c r="A136" s="10" t="s">
        <v>98</v>
      </c>
      <c r="B136" s="8">
        <v>8315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8315</v>
      </c>
    </row>
    <row r="137" spans="1:8">
      <c r="A137" s="10" t="s">
        <v>97</v>
      </c>
      <c r="B137" s="8">
        <v>0</v>
      </c>
      <c r="C137" s="8">
        <v>590</v>
      </c>
      <c r="D137" s="8">
        <v>1272</v>
      </c>
      <c r="E137" s="8">
        <v>0</v>
      </c>
      <c r="F137" s="8">
        <v>0</v>
      </c>
      <c r="G137" s="8">
        <v>0</v>
      </c>
      <c r="H137" s="8">
        <f>SUM(B137:G137)</f>
        <v>1862</v>
      </c>
    </row>
    <row r="138" spans="1:8">
      <c r="A138" s="10" t="s">
        <v>96</v>
      </c>
      <c r="B138" s="8">
        <v>0</v>
      </c>
      <c r="C138" s="8">
        <v>8352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8352</v>
      </c>
    </row>
    <row r="139" spans="1:8">
      <c r="A139" s="10" t="s">
        <v>95</v>
      </c>
      <c r="B139" s="8">
        <v>0</v>
      </c>
      <c r="C139" s="8">
        <v>3656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3656</v>
      </c>
    </row>
    <row r="140" spans="1:8">
      <c r="A140" s="10" t="s">
        <v>94</v>
      </c>
      <c r="B140" s="8">
        <v>0</v>
      </c>
      <c r="C140" s="8">
        <v>83</v>
      </c>
      <c r="D140" s="8">
        <v>96</v>
      </c>
      <c r="E140" s="8">
        <v>0</v>
      </c>
      <c r="F140" s="8">
        <v>0</v>
      </c>
      <c r="G140" s="8">
        <v>0</v>
      </c>
      <c r="H140" s="8">
        <f>SUM(B140:G140)</f>
        <v>179</v>
      </c>
    </row>
    <row r="141" spans="1:8">
      <c r="A141" s="10" t="s">
        <v>93</v>
      </c>
      <c r="B141" s="8">
        <v>0</v>
      </c>
      <c r="C141" s="8">
        <v>533</v>
      </c>
      <c r="D141" s="8">
        <v>619</v>
      </c>
      <c r="E141" s="8">
        <v>0</v>
      </c>
      <c r="F141" s="8">
        <v>0</v>
      </c>
      <c r="G141" s="8">
        <v>0</v>
      </c>
      <c r="H141" s="8">
        <f>SUM(B141:G141)</f>
        <v>1152</v>
      </c>
    </row>
    <row r="142" spans="1:8">
      <c r="A142" s="10" t="s">
        <v>92</v>
      </c>
      <c r="B142" s="8">
        <v>9184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9184</v>
      </c>
    </row>
    <row r="143" spans="1:8">
      <c r="A143" s="10" t="s">
        <v>91</v>
      </c>
      <c r="B143" s="8">
        <v>0</v>
      </c>
      <c r="C143" s="8">
        <v>7419</v>
      </c>
      <c r="D143" s="8">
        <v>8609</v>
      </c>
      <c r="E143" s="8">
        <v>0</v>
      </c>
      <c r="F143" s="8">
        <v>0</v>
      </c>
      <c r="G143" s="8">
        <v>0</v>
      </c>
      <c r="H143" s="8">
        <f>SUM(B143:G143)</f>
        <v>16028</v>
      </c>
    </row>
    <row r="144" spans="1:8">
      <c r="A144" s="10" t="s">
        <v>90</v>
      </c>
      <c r="B144" s="8">
        <v>5835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5835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46</v>
      </c>
      <c r="F146" s="8">
        <v>0</v>
      </c>
      <c r="G146" s="8">
        <v>0</v>
      </c>
      <c r="H146" s="8">
        <f>SUM(B146:G146)</f>
        <v>46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48180</v>
      </c>
      <c r="C149" s="11">
        <f t="shared" si="7"/>
        <v>20633</v>
      </c>
      <c r="D149" s="11">
        <f t="shared" si="7"/>
        <v>10596</v>
      </c>
      <c r="E149" s="11">
        <f t="shared" si="7"/>
        <v>46</v>
      </c>
      <c r="F149" s="11">
        <f t="shared" si="7"/>
        <v>0</v>
      </c>
      <c r="G149" s="11">
        <f t="shared" si="7"/>
        <v>0</v>
      </c>
      <c r="H149" s="11">
        <f t="shared" si="7"/>
        <v>79455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38855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38855</v>
      </c>
    </row>
    <row r="153" spans="1:8">
      <c r="A153" s="10" t="s">
        <v>99</v>
      </c>
      <c r="B153" s="8">
        <v>21497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21497</v>
      </c>
    </row>
    <row r="154" spans="1:8">
      <c r="A154" s="10" t="s">
        <v>98</v>
      </c>
      <c r="B154" s="8">
        <v>20198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20198</v>
      </c>
    </row>
    <row r="155" spans="1:8">
      <c r="A155" s="10" t="s">
        <v>97</v>
      </c>
      <c r="B155" s="8">
        <v>0</v>
      </c>
      <c r="C155" s="8">
        <v>1434</v>
      </c>
      <c r="D155" s="8">
        <v>3091</v>
      </c>
      <c r="E155" s="8">
        <v>0</v>
      </c>
      <c r="F155" s="8">
        <v>0</v>
      </c>
      <c r="G155" s="8">
        <v>0</v>
      </c>
      <c r="H155" s="8">
        <f>SUM(B155:G155)</f>
        <v>4525</v>
      </c>
    </row>
    <row r="156" spans="1:8">
      <c r="A156" s="10" t="s">
        <v>96</v>
      </c>
      <c r="B156" s="8">
        <v>0</v>
      </c>
      <c r="C156" s="8">
        <v>20286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20286</v>
      </c>
    </row>
    <row r="157" spans="1:8">
      <c r="A157" s="10" t="s">
        <v>95</v>
      </c>
      <c r="B157" s="8">
        <v>0</v>
      </c>
      <c r="C157" s="8">
        <v>8881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8881</v>
      </c>
    </row>
    <row r="158" spans="1:8">
      <c r="A158" s="10" t="s">
        <v>94</v>
      </c>
      <c r="B158" s="8">
        <v>0</v>
      </c>
      <c r="C158" s="8">
        <v>202</v>
      </c>
      <c r="D158" s="8">
        <v>234</v>
      </c>
      <c r="E158" s="8">
        <v>0</v>
      </c>
      <c r="F158" s="8">
        <v>0</v>
      </c>
      <c r="G158" s="8">
        <v>0</v>
      </c>
      <c r="H158" s="8">
        <f>SUM(B158:G158)</f>
        <v>436</v>
      </c>
    </row>
    <row r="159" spans="1:8">
      <c r="A159" s="10" t="s">
        <v>93</v>
      </c>
      <c r="B159" s="8">
        <v>0</v>
      </c>
      <c r="C159" s="8">
        <v>1295</v>
      </c>
      <c r="D159" s="8">
        <v>1503</v>
      </c>
      <c r="E159" s="8">
        <v>0</v>
      </c>
      <c r="F159" s="8">
        <v>0</v>
      </c>
      <c r="G159" s="8">
        <v>0</v>
      </c>
      <c r="H159" s="8">
        <f>SUM(B159:G159)</f>
        <v>2798</v>
      </c>
    </row>
    <row r="160" spans="1:8">
      <c r="A160" s="10" t="s">
        <v>92</v>
      </c>
      <c r="B160" s="8">
        <v>22307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22307</v>
      </c>
    </row>
    <row r="161" spans="1:8">
      <c r="A161" s="10" t="s">
        <v>91</v>
      </c>
      <c r="B161" s="8">
        <v>0</v>
      </c>
      <c r="C161" s="8">
        <v>18020</v>
      </c>
      <c r="D161" s="8">
        <v>20912</v>
      </c>
      <c r="E161" s="8">
        <v>0</v>
      </c>
      <c r="F161" s="8">
        <v>0</v>
      </c>
      <c r="G161" s="8">
        <v>0</v>
      </c>
      <c r="H161" s="8">
        <f>SUM(B161:G161)</f>
        <v>38932</v>
      </c>
    </row>
    <row r="162" spans="1:8">
      <c r="A162" s="10" t="s">
        <v>90</v>
      </c>
      <c r="B162" s="8">
        <v>14174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14174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46</v>
      </c>
      <c r="F164" s="8">
        <v>0</v>
      </c>
      <c r="G164" s="8">
        <v>0</v>
      </c>
      <c r="H164" s="8">
        <f>SUM(B164:G164)</f>
        <v>46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117031</v>
      </c>
      <c r="C167" s="11">
        <f t="shared" si="8"/>
        <v>50118</v>
      </c>
      <c r="D167" s="11">
        <f t="shared" si="8"/>
        <v>25740</v>
      </c>
      <c r="E167" s="11">
        <f t="shared" si="8"/>
        <v>46</v>
      </c>
      <c r="F167" s="11">
        <f t="shared" si="8"/>
        <v>0</v>
      </c>
      <c r="G167" s="11">
        <f t="shared" si="8"/>
        <v>0</v>
      </c>
      <c r="H167" s="11">
        <f t="shared" si="8"/>
        <v>192935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33940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33940</v>
      </c>
    </row>
    <row r="171" spans="1:8">
      <c r="A171" s="10" t="s">
        <v>99</v>
      </c>
      <c r="B171" s="8">
        <v>18777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18777</v>
      </c>
    </row>
    <row r="172" spans="1:8">
      <c r="A172" s="10" t="s">
        <v>98</v>
      </c>
      <c r="B172" s="8">
        <v>17643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17643</v>
      </c>
    </row>
    <row r="173" spans="1:8">
      <c r="A173" s="10" t="s">
        <v>97</v>
      </c>
      <c r="B173" s="8">
        <v>0</v>
      </c>
      <c r="C173" s="8">
        <v>1253</v>
      </c>
      <c r="D173" s="8">
        <v>2700</v>
      </c>
      <c r="E173" s="8">
        <v>0</v>
      </c>
      <c r="F173" s="8">
        <v>0</v>
      </c>
      <c r="G173" s="8">
        <v>0</v>
      </c>
      <c r="H173" s="8">
        <f>SUM(B173:G173)</f>
        <v>3953</v>
      </c>
    </row>
    <row r="174" spans="1:8">
      <c r="A174" s="10" t="s">
        <v>96</v>
      </c>
      <c r="B174" s="8">
        <v>0</v>
      </c>
      <c r="C174" s="8">
        <v>17720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17720</v>
      </c>
    </row>
    <row r="175" spans="1:8">
      <c r="A175" s="10" t="s">
        <v>95</v>
      </c>
      <c r="B175" s="8">
        <v>0</v>
      </c>
      <c r="C175" s="8">
        <v>7758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7758</v>
      </c>
    </row>
    <row r="176" spans="1:8">
      <c r="A176" s="10" t="s">
        <v>94</v>
      </c>
      <c r="B176" s="8">
        <v>0</v>
      </c>
      <c r="C176" s="8">
        <v>176</v>
      </c>
      <c r="D176" s="8">
        <v>205</v>
      </c>
      <c r="E176" s="8">
        <v>0</v>
      </c>
      <c r="F176" s="8">
        <v>0</v>
      </c>
      <c r="G176" s="8">
        <v>0</v>
      </c>
      <c r="H176" s="8">
        <f>SUM(B176:G176)</f>
        <v>381</v>
      </c>
    </row>
    <row r="177" spans="1:8">
      <c r="A177" s="10" t="s">
        <v>93</v>
      </c>
      <c r="B177" s="8">
        <v>0</v>
      </c>
      <c r="C177" s="8">
        <v>1131</v>
      </c>
      <c r="D177" s="8">
        <v>1313</v>
      </c>
      <c r="E177" s="8">
        <v>0</v>
      </c>
      <c r="F177" s="8">
        <v>0</v>
      </c>
      <c r="G177" s="8">
        <v>0</v>
      </c>
      <c r="H177" s="8">
        <f>SUM(B177:G177)</f>
        <v>2444</v>
      </c>
    </row>
    <row r="178" spans="1:8">
      <c r="A178" s="10" t="s">
        <v>92</v>
      </c>
      <c r="B178" s="8">
        <v>19485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19485</v>
      </c>
    </row>
    <row r="179" spans="1:8">
      <c r="A179" s="10" t="s">
        <v>91</v>
      </c>
      <c r="B179" s="8">
        <v>0</v>
      </c>
      <c r="C179" s="8">
        <v>15740</v>
      </c>
      <c r="D179" s="8">
        <v>18266</v>
      </c>
      <c r="E179" s="8">
        <v>0</v>
      </c>
      <c r="F179" s="8">
        <v>0</v>
      </c>
      <c r="G179" s="8">
        <v>0</v>
      </c>
      <c r="H179" s="8">
        <f>SUM(B179:G179)</f>
        <v>34006</v>
      </c>
    </row>
    <row r="180" spans="1:8">
      <c r="A180" s="10" t="s">
        <v>90</v>
      </c>
      <c r="B180" s="8">
        <v>12381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12381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46</v>
      </c>
      <c r="F182" s="8">
        <v>0</v>
      </c>
      <c r="G182" s="8">
        <v>0</v>
      </c>
      <c r="H182" s="8">
        <f>SUM(B182:G182)</f>
        <v>46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102226</v>
      </c>
      <c r="C185" s="11">
        <f t="shared" si="9"/>
        <v>43778</v>
      </c>
      <c r="D185" s="11">
        <f t="shared" si="9"/>
        <v>22484</v>
      </c>
      <c r="E185" s="11">
        <f t="shared" si="9"/>
        <v>46</v>
      </c>
      <c r="F185" s="11">
        <f t="shared" si="9"/>
        <v>0</v>
      </c>
      <c r="G185" s="11">
        <f t="shared" si="9"/>
        <v>0</v>
      </c>
      <c r="H185" s="11">
        <f t="shared" si="9"/>
        <v>168534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2782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2782</v>
      </c>
    </row>
    <row r="189" spans="1:8">
      <c r="A189" s="10" t="s">
        <v>99</v>
      </c>
      <c r="B189" s="8">
        <v>1539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1539</v>
      </c>
    </row>
    <row r="190" spans="1:8">
      <c r="A190" s="10" t="s">
        <v>98</v>
      </c>
      <c r="B190" s="8">
        <v>1446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1446</v>
      </c>
    </row>
    <row r="191" spans="1:8">
      <c r="A191" s="10" t="s">
        <v>97</v>
      </c>
      <c r="B191" s="8">
        <v>0</v>
      </c>
      <c r="C191" s="8">
        <v>4</v>
      </c>
      <c r="D191" s="8">
        <v>17</v>
      </c>
      <c r="E191" s="8">
        <v>0</v>
      </c>
      <c r="F191" s="8">
        <v>0</v>
      </c>
      <c r="G191" s="8">
        <v>0</v>
      </c>
      <c r="H191" s="8">
        <f>SUM(B191:G191)</f>
        <v>21</v>
      </c>
    </row>
    <row r="192" spans="1:8">
      <c r="A192" s="10" t="s">
        <v>96</v>
      </c>
      <c r="B192" s="8">
        <v>0</v>
      </c>
      <c r="C192" s="8">
        <v>58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58</v>
      </c>
    </row>
    <row r="193" spans="1:8">
      <c r="A193" s="10" t="s">
        <v>95</v>
      </c>
      <c r="B193" s="8">
        <v>0</v>
      </c>
      <c r="C193" s="8">
        <v>26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26</v>
      </c>
    </row>
    <row r="194" spans="1:8">
      <c r="A194" s="10" t="s">
        <v>94</v>
      </c>
      <c r="B194" s="8">
        <v>0</v>
      </c>
      <c r="C194" s="8">
        <v>1</v>
      </c>
      <c r="D194" s="8">
        <v>1</v>
      </c>
      <c r="E194" s="8">
        <v>0</v>
      </c>
      <c r="F194" s="8">
        <v>0</v>
      </c>
      <c r="G194" s="8">
        <v>0</v>
      </c>
      <c r="H194" s="8">
        <f>SUM(B194:G194)</f>
        <v>2</v>
      </c>
    </row>
    <row r="195" spans="1:8">
      <c r="A195" s="10" t="s">
        <v>93</v>
      </c>
      <c r="B195" s="8">
        <v>0</v>
      </c>
      <c r="C195" s="8">
        <v>4</v>
      </c>
      <c r="D195" s="8">
        <v>8</v>
      </c>
      <c r="E195" s="8">
        <v>0</v>
      </c>
      <c r="F195" s="8">
        <v>0</v>
      </c>
      <c r="G195" s="8">
        <v>0</v>
      </c>
      <c r="H195" s="8">
        <f>SUM(B195:G195)</f>
        <v>12</v>
      </c>
    </row>
    <row r="196" spans="1:8">
      <c r="A196" s="10" t="s">
        <v>92</v>
      </c>
      <c r="B196" s="8">
        <v>1597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1597</v>
      </c>
    </row>
    <row r="197" spans="1:8">
      <c r="A197" s="10" t="s">
        <v>91</v>
      </c>
      <c r="B197" s="8">
        <v>0</v>
      </c>
      <c r="C197" s="8">
        <v>52</v>
      </c>
      <c r="D197" s="8">
        <v>114</v>
      </c>
      <c r="E197" s="8">
        <v>0</v>
      </c>
      <c r="F197" s="8">
        <v>0</v>
      </c>
      <c r="G197" s="8">
        <v>0</v>
      </c>
      <c r="H197" s="8">
        <f>SUM(B197:G197)</f>
        <v>166</v>
      </c>
    </row>
    <row r="198" spans="1:8">
      <c r="A198" s="10" t="s">
        <v>90</v>
      </c>
      <c r="B198" s="8">
        <v>1015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1015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46</v>
      </c>
      <c r="F200" s="8">
        <v>0</v>
      </c>
      <c r="G200" s="8">
        <v>0</v>
      </c>
      <c r="H200" s="8">
        <f>SUM(B200:G200)</f>
        <v>46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8379</v>
      </c>
      <c r="C203" s="11">
        <f t="shared" si="10"/>
        <v>145</v>
      </c>
      <c r="D203" s="11">
        <f t="shared" si="10"/>
        <v>140</v>
      </c>
      <c r="E203" s="11">
        <f t="shared" si="10"/>
        <v>46</v>
      </c>
      <c r="F203" s="11">
        <f t="shared" si="10"/>
        <v>0</v>
      </c>
      <c r="G203" s="11">
        <f t="shared" si="10"/>
        <v>0</v>
      </c>
      <c r="H203" s="11">
        <f t="shared" si="10"/>
        <v>8710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180966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180966</v>
      </c>
    </row>
    <row r="207" spans="1:8">
      <c r="A207" s="10" t="s">
        <v>99</v>
      </c>
      <c r="B207" s="8">
        <v>100121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100121</v>
      </c>
    </row>
    <row r="208" spans="1:8">
      <c r="A208" s="10" t="s">
        <v>98</v>
      </c>
      <c r="B208" s="8">
        <v>94071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94071</v>
      </c>
    </row>
    <row r="209" spans="1:8">
      <c r="A209" s="10" t="s">
        <v>97</v>
      </c>
      <c r="B209" s="8">
        <v>0</v>
      </c>
      <c r="C209" s="8">
        <v>6679</v>
      </c>
      <c r="D209" s="8">
        <v>14395</v>
      </c>
      <c r="E209" s="8">
        <v>0</v>
      </c>
      <c r="F209" s="8">
        <v>0</v>
      </c>
      <c r="G209" s="8">
        <v>0</v>
      </c>
      <c r="H209" s="8">
        <f>SUM(B209:G209)</f>
        <v>21074</v>
      </c>
    </row>
    <row r="210" spans="1:8">
      <c r="A210" s="10" t="s">
        <v>96</v>
      </c>
      <c r="B210" s="8">
        <v>0</v>
      </c>
      <c r="C210" s="8">
        <v>94482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94482</v>
      </c>
    </row>
    <row r="211" spans="1:8">
      <c r="A211" s="10" t="s">
        <v>95</v>
      </c>
      <c r="B211" s="8">
        <v>0</v>
      </c>
      <c r="C211" s="8">
        <v>41364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41364</v>
      </c>
    </row>
    <row r="212" spans="1:8">
      <c r="A212" s="10" t="s">
        <v>94</v>
      </c>
      <c r="B212" s="8">
        <v>0</v>
      </c>
      <c r="C212" s="8">
        <v>940</v>
      </c>
      <c r="D212" s="8">
        <v>1091</v>
      </c>
      <c r="E212" s="8">
        <v>0</v>
      </c>
      <c r="F212" s="8">
        <v>0</v>
      </c>
      <c r="G212" s="8">
        <v>0</v>
      </c>
      <c r="H212" s="8">
        <f>SUM(B212:G212)</f>
        <v>2031</v>
      </c>
    </row>
    <row r="213" spans="1:8">
      <c r="A213" s="10" t="s">
        <v>93</v>
      </c>
      <c r="B213" s="8">
        <v>0</v>
      </c>
      <c r="C213" s="8">
        <v>6031</v>
      </c>
      <c r="D213" s="8">
        <v>6998</v>
      </c>
      <c r="E213" s="8">
        <v>0</v>
      </c>
      <c r="F213" s="8">
        <v>0</v>
      </c>
      <c r="G213" s="8">
        <v>0</v>
      </c>
      <c r="H213" s="8">
        <f>SUM(B213:G213)</f>
        <v>13029</v>
      </c>
    </row>
    <row r="214" spans="1:8">
      <c r="A214" s="10" t="s">
        <v>92</v>
      </c>
      <c r="B214" s="8">
        <v>103895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103895</v>
      </c>
    </row>
    <row r="215" spans="1:8">
      <c r="A215" s="10" t="s">
        <v>91</v>
      </c>
      <c r="B215" s="8">
        <v>0</v>
      </c>
      <c r="C215" s="8">
        <v>83928</v>
      </c>
      <c r="D215" s="8">
        <v>97396</v>
      </c>
      <c r="E215" s="8">
        <v>0</v>
      </c>
      <c r="F215" s="8">
        <v>0</v>
      </c>
      <c r="G215" s="8">
        <v>0</v>
      </c>
      <c r="H215" s="8">
        <f>SUM(B215:G215)</f>
        <v>181324</v>
      </c>
    </row>
    <row r="216" spans="1:8">
      <c r="A216" s="10" t="s">
        <v>90</v>
      </c>
      <c r="B216" s="8">
        <v>66014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66014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46</v>
      </c>
      <c r="F218" s="8">
        <v>0</v>
      </c>
      <c r="G218" s="8">
        <v>0</v>
      </c>
      <c r="H218" s="8">
        <f>SUM(B218:G218)</f>
        <v>46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545067</v>
      </c>
      <c r="C221" s="11">
        <f t="shared" si="11"/>
        <v>233424</v>
      </c>
      <c r="D221" s="11">
        <f t="shared" si="11"/>
        <v>119880</v>
      </c>
      <c r="E221" s="11">
        <f t="shared" si="11"/>
        <v>46</v>
      </c>
      <c r="F221" s="11">
        <f t="shared" si="11"/>
        <v>0</v>
      </c>
      <c r="G221" s="11">
        <f t="shared" si="11"/>
        <v>0</v>
      </c>
      <c r="H221" s="11">
        <f t="shared" si="11"/>
        <v>898417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18639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18639</v>
      </c>
    </row>
    <row r="225" spans="1:8">
      <c r="A225" s="10" t="s">
        <v>99</v>
      </c>
      <c r="B225" s="8">
        <v>10312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10312</v>
      </c>
    </row>
    <row r="226" spans="1:8">
      <c r="A226" s="10" t="s">
        <v>98</v>
      </c>
      <c r="B226" s="8">
        <v>9689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9689</v>
      </c>
    </row>
    <row r="227" spans="1:8">
      <c r="A227" s="10" t="s">
        <v>97</v>
      </c>
      <c r="B227" s="8">
        <v>0</v>
      </c>
      <c r="C227" s="8">
        <v>688</v>
      </c>
      <c r="D227" s="8">
        <v>1483</v>
      </c>
      <c r="E227" s="8">
        <v>0</v>
      </c>
      <c r="F227" s="8">
        <v>0</v>
      </c>
      <c r="G227" s="8">
        <v>0</v>
      </c>
      <c r="H227" s="8">
        <f>SUM(B227:G227)</f>
        <v>2171</v>
      </c>
    </row>
    <row r="228" spans="1:8">
      <c r="A228" s="10" t="s">
        <v>96</v>
      </c>
      <c r="B228" s="8">
        <v>0</v>
      </c>
      <c r="C228" s="8">
        <v>9731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9731</v>
      </c>
    </row>
    <row r="229" spans="1:8">
      <c r="A229" s="10" t="s">
        <v>95</v>
      </c>
      <c r="B229" s="8">
        <v>0</v>
      </c>
      <c r="C229" s="8">
        <v>4260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4260</v>
      </c>
    </row>
    <row r="230" spans="1:8">
      <c r="A230" s="10" t="s">
        <v>94</v>
      </c>
      <c r="B230" s="8">
        <v>0</v>
      </c>
      <c r="C230" s="8">
        <v>97</v>
      </c>
      <c r="D230" s="8">
        <v>112</v>
      </c>
      <c r="E230" s="8">
        <v>0</v>
      </c>
      <c r="F230" s="8">
        <v>0</v>
      </c>
      <c r="G230" s="8">
        <v>0</v>
      </c>
      <c r="H230" s="8">
        <f>SUM(B230:G230)</f>
        <v>209</v>
      </c>
    </row>
    <row r="231" spans="1:8">
      <c r="A231" s="10" t="s">
        <v>93</v>
      </c>
      <c r="B231" s="8">
        <v>0</v>
      </c>
      <c r="C231" s="8">
        <v>621</v>
      </c>
      <c r="D231" s="8">
        <v>721</v>
      </c>
      <c r="E231" s="8">
        <v>0</v>
      </c>
      <c r="F231" s="8">
        <v>0</v>
      </c>
      <c r="G231" s="8">
        <v>0</v>
      </c>
      <c r="H231" s="8">
        <f>SUM(B231:G231)</f>
        <v>1342</v>
      </c>
    </row>
    <row r="232" spans="1:8">
      <c r="A232" s="10" t="s">
        <v>92</v>
      </c>
      <c r="B232" s="8">
        <v>10701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10701</v>
      </c>
    </row>
    <row r="233" spans="1:8">
      <c r="A233" s="10" t="s">
        <v>91</v>
      </c>
      <c r="B233" s="8">
        <v>0</v>
      </c>
      <c r="C233" s="8">
        <v>8644</v>
      </c>
      <c r="D233" s="8">
        <v>10032</v>
      </c>
      <c r="E233" s="8">
        <v>0</v>
      </c>
      <c r="F233" s="8">
        <v>0</v>
      </c>
      <c r="G233" s="8">
        <v>0</v>
      </c>
      <c r="H233" s="8">
        <f>SUM(B233:G233)</f>
        <v>18676</v>
      </c>
    </row>
    <row r="234" spans="1:8">
      <c r="A234" s="10" t="s">
        <v>90</v>
      </c>
      <c r="B234" s="8">
        <v>6799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6799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46</v>
      </c>
      <c r="F236" s="8">
        <v>0</v>
      </c>
      <c r="G236" s="8">
        <v>0</v>
      </c>
      <c r="H236" s="8">
        <f>SUM(B236:G236)</f>
        <v>46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56140</v>
      </c>
      <c r="C239" s="11">
        <f t="shared" si="12"/>
        <v>24041</v>
      </c>
      <c r="D239" s="11">
        <f t="shared" si="12"/>
        <v>12348</v>
      </c>
      <c r="E239" s="11">
        <f t="shared" si="12"/>
        <v>46</v>
      </c>
      <c r="F239" s="11">
        <f t="shared" si="12"/>
        <v>0</v>
      </c>
      <c r="G239" s="11">
        <f t="shared" si="12"/>
        <v>0</v>
      </c>
      <c r="H239" s="11">
        <f t="shared" si="12"/>
        <v>92575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166255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166255</v>
      </c>
    </row>
    <row r="243" spans="1:8">
      <c r="A243" s="10" t="s">
        <v>99</v>
      </c>
      <c r="B243" s="8">
        <v>32065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32065</v>
      </c>
    </row>
    <row r="244" spans="1:8">
      <c r="A244" s="10" t="s">
        <v>98</v>
      </c>
      <c r="B244" s="8">
        <v>30128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30128</v>
      </c>
    </row>
    <row r="245" spans="1:8">
      <c r="A245" s="10" t="s">
        <v>97</v>
      </c>
      <c r="B245" s="8">
        <v>0</v>
      </c>
      <c r="C245" s="8">
        <v>2139</v>
      </c>
      <c r="D245" s="8">
        <v>2283</v>
      </c>
      <c r="E245" s="8">
        <v>0</v>
      </c>
      <c r="F245" s="8">
        <v>0</v>
      </c>
      <c r="G245" s="8">
        <v>0</v>
      </c>
      <c r="H245" s="8">
        <f>SUM(B245:G245)</f>
        <v>4422</v>
      </c>
    </row>
    <row r="246" spans="1:8">
      <c r="A246" s="10" t="s">
        <v>96</v>
      </c>
      <c r="B246" s="8">
        <v>0</v>
      </c>
      <c r="C246" s="8">
        <v>30259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30259</v>
      </c>
    </row>
    <row r="247" spans="1:8">
      <c r="A247" s="10" t="s">
        <v>95</v>
      </c>
      <c r="B247" s="8">
        <v>0</v>
      </c>
      <c r="C247" s="8">
        <v>13249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13249</v>
      </c>
    </row>
    <row r="248" spans="1:8">
      <c r="A248" s="10" t="s">
        <v>94</v>
      </c>
      <c r="B248" s="8">
        <v>0</v>
      </c>
      <c r="C248" s="8">
        <v>301</v>
      </c>
      <c r="D248" s="8">
        <v>173</v>
      </c>
      <c r="E248" s="8">
        <v>0</v>
      </c>
      <c r="F248" s="8">
        <v>0</v>
      </c>
      <c r="G248" s="8">
        <v>0</v>
      </c>
      <c r="H248" s="8">
        <f>SUM(B249:G249)</f>
        <v>3041</v>
      </c>
    </row>
    <row r="249" spans="1:8">
      <c r="A249" s="10" t="s">
        <v>93</v>
      </c>
      <c r="B249" s="8">
        <v>0</v>
      </c>
      <c r="C249" s="8">
        <v>1931</v>
      </c>
      <c r="D249" s="8">
        <v>1110</v>
      </c>
      <c r="E249" s="8">
        <v>0</v>
      </c>
      <c r="F249" s="8">
        <v>0</v>
      </c>
      <c r="G249" s="8">
        <v>0</v>
      </c>
      <c r="H249" s="8">
        <f>SUM(B249:G249)</f>
        <v>3041</v>
      </c>
    </row>
    <row r="250" spans="1:8">
      <c r="A250" s="10" t="s">
        <v>92</v>
      </c>
      <c r="B250" s="8">
        <v>33274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33274</v>
      </c>
    </row>
    <row r="251" spans="1:8">
      <c r="A251" s="10" t="s">
        <v>91</v>
      </c>
      <c r="B251" s="8">
        <v>0</v>
      </c>
      <c r="C251" s="8">
        <v>26879</v>
      </c>
      <c r="D251" s="8">
        <v>15446</v>
      </c>
      <c r="E251" s="8">
        <v>0</v>
      </c>
      <c r="F251" s="8">
        <v>0</v>
      </c>
      <c r="G251" s="8">
        <v>0</v>
      </c>
      <c r="H251" s="8">
        <f>SUM(B251:G251)</f>
        <v>42325</v>
      </c>
    </row>
    <row r="252" spans="1:8">
      <c r="A252" s="10" t="s">
        <v>90</v>
      </c>
      <c r="B252" s="8">
        <v>466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466</v>
      </c>
    </row>
    <row r="253" spans="1:8">
      <c r="A253" s="10" t="s">
        <v>89</v>
      </c>
      <c r="B253" s="8">
        <v>9151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9151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46</v>
      </c>
      <c r="F254" s="8">
        <v>0</v>
      </c>
      <c r="G254" s="8">
        <v>0</v>
      </c>
      <c r="H254" s="8">
        <f>SUM(B254:G254)</f>
        <v>46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271339</v>
      </c>
      <c r="C257" s="11">
        <f t="shared" si="13"/>
        <v>74758</v>
      </c>
      <c r="D257" s="11">
        <f t="shared" si="13"/>
        <v>19012</v>
      </c>
      <c r="E257" s="11">
        <f t="shared" si="13"/>
        <v>46</v>
      </c>
      <c r="F257" s="11">
        <f t="shared" si="13"/>
        <v>0</v>
      </c>
      <c r="G257" s="11">
        <f t="shared" si="13"/>
        <v>0</v>
      </c>
      <c r="H257" s="11">
        <f t="shared" si="13"/>
        <v>367722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412312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412312</v>
      </c>
    </row>
    <row r="261" spans="1:8">
      <c r="A261" s="10" t="s">
        <v>99</v>
      </c>
      <c r="B261" s="8">
        <v>79522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79522</v>
      </c>
    </row>
    <row r="262" spans="1:8">
      <c r="A262" s="10" t="s">
        <v>98</v>
      </c>
      <c r="B262" s="8">
        <v>74717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74717</v>
      </c>
    </row>
    <row r="263" spans="1:8">
      <c r="A263" s="10" t="s">
        <v>97</v>
      </c>
      <c r="B263" s="8">
        <v>0</v>
      </c>
      <c r="C263" s="8">
        <v>395</v>
      </c>
      <c r="D263" s="8">
        <v>870</v>
      </c>
      <c r="E263" s="8">
        <v>0</v>
      </c>
      <c r="F263" s="8">
        <v>0</v>
      </c>
      <c r="G263" s="8">
        <v>0</v>
      </c>
      <c r="H263" s="8">
        <f>SUM(B263:G263)</f>
        <v>1265</v>
      </c>
    </row>
    <row r="264" spans="1:8">
      <c r="A264" s="10" t="s">
        <v>96</v>
      </c>
      <c r="B264" s="8">
        <v>0</v>
      </c>
      <c r="C264" s="8">
        <v>5586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5586</v>
      </c>
    </row>
    <row r="265" spans="1:8">
      <c r="A265" s="10" t="s">
        <v>95</v>
      </c>
      <c r="B265" s="8">
        <v>0</v>
      </c>
      <c r="C265" s="8">
        <v>2446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2446</v>
      </c>
    </row>
    <row r="266" spans="1:8">
      <c r="A266" s="10" t="s">
        <v>94</v>
      </c>
      <c r="B266" s="8">
        <v>0</v>
      </c>
      <c r="C266" s="8">
        <v>56</v>
      </c>
      <c r="D266" s="8">
        <v>66</v>
      </c>
      <c r="E266" s="8">
        <v>0</v>
      </c>
      <c r="F266" s="8">
        <v>0</v>
      </c>
      <c r="G266" s="8">
        <v>0</v>
      </c>
      <c r="H266" s="8">
        <f>SUM(B266:G266)</f>
        <v>122</v>
      </c>
    </row>
    <row r="267" spans="1:8">
      <c r="A267" s="10" t="s">
        <v>93</v>
      </c>
      <c r="B267" s="8">
        <v>0</v>
      </c>
      <c r="C267" s="8">
        <v>357</v>
      </c>
      <c r="D267" s="8">
        <v>423</v>
      </c>
      <c r="E267" s="8">
        <v>0</v>
      </c>
      <c r="F267" s="8">
        <v>0</v>
      </c>
      <c r="G267" s="8">
        <v>0</v>
      </c>
      <c r="H267" s="8">
        <f>SUM(B267:G267)</f>
        <v>780</v>
      </c>
    </row>
    <row r="268" spans="1:8">
      <c r="A268" s="10" t="s">
        <v>92</v>
      </c>
      <c r="B268" s="8">
        <v>82520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82520</v>
      </c>
    </row>
    <row r="269" spans="1:8">
      <c r="A269" s="10" t="s">
        <v>91</v>
      </c>
      <c r="B269" s="8">
        <v>0</v>
      </c>
      <c r="C269" s="8">
        <v>4962</v>
      </c>
      <c r="D269" s="8">
        <v>5885</v>
      </c>
      <c r="E269" s="8">
        <v>0</v>
      </c>
      <c r="F269" s="8">
        <v>0</v>
      </c>
      <c r="G269" s="8">
        <v>0</v>
      </c>
      <c r="H269" s="8">
        <f>SUM(B269:G269)</f>
        <v>10847</v>
      </c>
    </row>
    <row r="270" spans="1:8">
      <c r="A270" s="10" t="s">
        <v>90</v>
      </c>
      <c r="B270" s="8">
        <v>1157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1157</v>
      </c>
    </row>
    <row r="271" spans="1:8">
      <c r="A271" s="10" t="s">
        <v>89</v>
      </c>
      <c r="B271" s="8">
        <v>22693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22693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46</v>
      </c>
      <c r="F272" s="8">
        <v>0</v>
      </c>
      <c r="G272" s="8">
        <v>0</v>
      </c>
      <c r="H272" s="8">
        <f>SUM(B272:G272)</f>
        <v>46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672921</v>
      </c>
      <c r="C275" s="11">
        <f t="shared" si="14"/>
        <v>13802</v>
      </c>
      <c r="D275" s="11">
        <f t="shared" si="14"/>
        <v>7244</v>
      </c>
      <c r="E275" s="11">
        <f t="shared" si="14"/>
        <v>46</v>
      </c>
      <c r="F275" s="11">
        <f t="shared" si="14"/>
        <v>0</v>
      </c>
      <c r="G275" s="11">
        <f t="shared" si="14"/>
        <v>0</v>
      </c>
      <c r="H275" s="11">
        <f t="shared" si="14"/>
        <v>694013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532015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532015</v>
      </c>
    </row>
    <row r="297" spans="1:8">
      <c r="A297" s="10" t="s">
        <v>99</v>
      </c>
      <c r="B297" s="8">
        <v>102609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102609</v>
      </c>
    </row>
    <row r="298" spans="1:8">
      <c r="A298" s="10" t="s">
        <v>98</v>
      </c>
      <c r="B298" s="8">
        <v>96409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96409</v>
      </c>
    </row>
    <row r="299" spans="1:8">
      <c r="A299" s="10" t="s">
        <v>97</v>
      </c>
      <c r="B299" s="8">
        <v>0</v>
      </c>
      <c r="C299" s="8">
        <v>3795</v>
      </c>
      <c r="D299" s="8">
        <v>7516</v>
      </c>
      <c r="E299" s="8">
        <v>0</v>
      </c>
      <c r="F299" s="8">
        <v>0</v>
      </c>
      <c r="G299" s="8">
        <v>0</v>
      </c>
      <c r="H299" s="8">
        <f>SUM(B299:G299)</f>
        <v>11311</v>
      </c>
    </row>
    <row r="300" spans="1:8">
      <c r="A300" s="10" t="s">
        <v>96</v>
      </c>
      <c r="B300" s="8">
        <v>0</v>
      </c>
      <c r="C300" s="8">
        <v>53679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53679</v>
      </c>
    </row>
    <row r="301" spans="1:8">
      <c r="A301" s="10" t="s">
        <v>95</v>
      </c>
      <c r="B301" s="8">
        <v>0</v>
      </c>
      <c r="C301" s="8">
        <v>23500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23500</v>
      </c>
    </row>
    <row r="302" spans="1:8">
      <c r="A302" s="10" t="s">
        <v>94</v>
      </c>
      <c r="B302" s="8">
        <v>0</v>
      </c>
      <c r="C302" s="8">
        <v>534</v>
      </c>
      <c r="D302" s="8">
        <v>570</v>
      </c>
      <c r="E302" s="8">
        <v>0</v>
      </c>
      <c r="F302" s="8">
        <v>0</v>
      </c>
      <c r="G302" s="8">
        <v>0</v>
      </c>
      <c r="H302" s="8">
        <f>SUM(B302:G302)</f>
        <v>1104</v>
      </c>
    </row>
    <row r="303" spans="1:8">
      <c r="A303" s="10" t="s">
        <v>93</v>
      </c>
      <c r="B303" s="8">
        <v>0</v>
      </c>
      <c r="C303" s="8">
        <v>3426</v>
      </c>
      <c r="D303" s="8">
        <v>3654</v>
      </c>
      <c r="E303" s="8">
        <v>0</v>
      </c>
      <c r="F303" s="8">
        <v>0</v>
      </c>
      <c r="G303" s="8">
        <v>0</v>
      </c>
      <c r="H303" s="8">
        <f>SUM(B303:G303)</f>
        <v>7080</v>
      </c>
    </row>
    <row r="304" spans="1:8">
      <c r="A304" s="10" t="s">
        <v>92</v>
      </c>
      <c r="B304" s="8">
        <v>106477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106477</v>
      </c>
    </row>
    <row r="305" spans="1:8">
      <c r="A305" s="10" t="s">
        <v>91</v>
      </c>
      <c r="B305" s="8">
        <v>0</v>
      </c>
      <c r="C305" s="8">
        <v>47682</v>
      </c>
      <c r="D305" s="8">
        <v>50853</v>
      </c>
      <c r="E305" s="8">
        <v>0</v>
      </c>
      <c r="F305" s="8">
        <v>0</v>
      </c>
      <c r="G305" s="8">
        <v>0</v>
      </c>
      <c r="H305" s="8">
        <f>SUM(B305:G305)</f>
        <v>98535</v>
      </c>
    </row>
    <row r="306" spans="1:8">
      <c r="A306" s="10" t="s">
        <v>90</v>
      </c>
      <c r="B306" s="8">
        <v>1492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1492</v>
      </c>
    </row>
    <row r="307" spans="1:8">
      <c r="A307" s="10" t="s">
        <v>89</v>
      </c>
      <c r="B307" s="8">
        <v>29282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29282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139</v>
      </c>
      <c r="F308" s="8">
        <v>0</v>
      </c>
      <c r="G308" s="8">
        <v>0</v>
      </c>
      <c r="H308" s="8">
        <f>SUM(B308:G308)</f>
        <v>139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868284</v>
      </c>
      <c r="C311" s="11">
        <f t="shared" si="16"/>
        <v>132616</v>
      </c>
      <c r="D311" s="11">
        <f t="shared" si="16"/>
        <v>62593</v>
      </c>
      <c r="E311" s="11">
        <f t="shared" si="16"/>
        <v>139</v>
      </c>
      <c r="F311" s="11">
        <f t="shared" si="16"/>
        <v>0</v>
      </c>
      <c r="G311" s="11">
        <f t="shared" si="16"/>
        <v>0</v>
      </c>
      <c r="H311" s="11">
        <f t="shared" si="16"/>
        <v>1063632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1729050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1729050</v>
      </c>
    </row>
    <row r="315" spans="1:8">
      <c r="A315" s="10" t="s">
        <v>99</v>
      </c>
      <c r="B315" s="8">
        <v>333479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333479</v>
      </c>
    </row>
    <row r="316" spans="1:8">
      <c r="A316" s="10" t="s">
        <v>98</v>
      </c>
      <c r="B316" s="8">
        <v>313330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313330</v>
      </c>
    </row>
    <row r="317" spans="1:8">
      <c r="A317" s="10" t="s">
        <v>97</v>
      </c>
      <c r="B317" s="8">
        <v>0</v>
      </c>
      <c r="C317" s="8">
        <v>6014</v>
      </c>
      <c r="D317" s="8">
        <v>9585</v>
      </c>
      <c r="E317" s="8">
        <v>0</v>
      </c>
      <c r="F317" s="8">
        <v>0</v>
      </c>
      <c r="G317" s="8">
        <v>0</v>
      </c>
      <c r="H317" s="8">
        <f>SUM(B317:G317)</f>
        <v>15599</v>
      </c>
    </row>
    <row r="318" spans="1:8">
      <c r="A318" s="10" t="s">
        <v>96</v>
      </c>
      <c r="B318" s="8">
        <v>0</v>
      </c>
      <c r="C318" s="8">
        <v>85070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85070</v>
      </c>
    </row>
    <row r="319" spans="1:8">
      <c r="A319" s="10" t="s">
        <v>95</v>
      </c>
      <c r="B319" s="8">
        <v>0</v>
      </c>
      <c r="C319" s="8">
        <v>37244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37244</v>
      </c>
    </row>
    <row r="320" spans="1:8">
      <c r="A320" s="10" t="s">
        <v>94</v>
      </c>
      <c r="B320" s="8">
        <v>0</v>
      </c>
      <c r="C320" s="8">
        <v>846</v>
      </c>
      <c r="D320" s="8">
        <v>726</v>
      </c>
      <c r="E320" s="8">
        <v>0</v>
      </c>
      <c r="F320" s="8">
        <v>0</v>
      </c>
      <c r="G320" s="8">
        <v>0</v>
      </c>
      <c r="H320" s="8">
        <f>SUM(B320:G320)</f>
        <v>1572</v>
      </c>
    </row>
    <row r="321" spans="1:8">
      <c r="A321" s="10" t="s">
        <v>93</v>
      </c>
      <c r="B321" s="8">
        <v>0</v>
      </c>
      <c r="C321" s="8">
        <v>5430</v>
      </c>
      <c r="D321" s="8">
        <v>4660</v>
      </c>
      <c r="E321" s="8">
        <v>0</v>
      </c>
      <c r="F321" s="8">
        <v>0</v>
      </c>
      <c r="G321" s="8">
        <v>0</v>
      </c>
      <c r="H321" s="8">
        <f>SUM(B321:G321)</f>
        <v>10090</v>
      </c>
    </row>
    <row r="322" spans="1:8">
      <c r="A322" s="10" t="s">
        <v>92</v>
      </c>
      <c r="B322" s="8">
        <v>346051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346051</v>
      </c>
    </row>
    <row r="323" spans="1:8">
      <c r="A323" s="10" t="s">
        <v>91</v>
      </c>
      <c r="B323" s="8">
        <v>0</v>
      </c>
      <c r="C323" s="8">
        <v>75567</v>
      </c>
      <c r="D323" s="8">
        <v>64850</v>
      </c>
      <c r="E323" s="8">
        <v>0</v>
      </c>
      <c r="F323" s="8">
        <v>0</v>
      </c>
      <c r="G323" s="8">
        <v>0</v>
      </c>
      <c r="H323" s="8">
        <f>SUM(B323:G323)</f>
        <v>140417</v>
      </c>
    </row>
    <row r="324" spans="1:8">
      <c r="A324" s="10" t="s">
        <v>90</v>
      </c>
      <c r="B324" s="8">
        <v>4851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4851</v>
      </c>
    </row>
    <row r="325" spans="1:8">
      <c r="A325" s="10" t="s">
        <v>89</v>
      </c>
      <c r="B325" s="8">
        <v>95166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95166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46</v>
      </c>
      <c r="F326" s="8">
        <v>0</v>
      </c>
      <c r="G326" s="8">
        <v>0</v>
      </c>
      <c r="H326" s="8">
        <f>SUM(B326:G326)</f>
        <v>46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2821927</v>
      </c>
      <c r="C329" s="11">
        <f t="shared" si="17"/>
        <v>210171</v>
      </c>
      <c r="D329" s="11">
        <f t="shared" si="17"/>
        <v>79821</v>
      </c>
      <c r="E329" s="11">
        <f t="shared" si="17"/>
        <v>46</v>
      </c>
      <c r="F329" s="11">
        <f t="shared" si="17"/>
        <v>0</v>
      </c>
      <c r="G329" s="11">
        <f t="shared" si="17"/>
        <v>0</v>
      </c>
      <c r="H329" s="11">
        <f t="shared" si="17"/>
        <v>3111965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66502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66502</v>
      </c>
    </row>
    <row r="333" spans="1:8">
      <c r="A333" s="10" t="s">
        <v>99</v>
      </c>
      <c r="B333" s="8">
        <v>12826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12826</v>
      </c>
    </row>
    <row r="334" spans="1:8">
      <c r="A334" s="10" t="s">
        <v>98</v>
      </c>
      <c r="B334" s="8">
        <v>12051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12051</v>
      </c>
    </row>
    <row r="335" spans="1:8">
      <c r="A335" s="10" t="s">
        <v>97</v>
      </c>
      <c r="B335" s="8">
        <v>0</v>
      </c>
      <c r="C335" s="8">
        <v>386</v>
      </c>
      <c r="D335" s="8">
        <v>1027</v>
      </c>
      <c r="E335" s="8">
        <v>0</v>
      </c>
      <c r="F335" s="8">
        <v>0</v>
      </c>
      <c r="G335" s="8">
        <v>0</v>
      </c>
      <c r="H335" s="8">
        <f>SUM(B335:G335)</f>
        <v>1413</v>
      </c>
    </row>
    <row r="336" spans="1:8">
      <c r="A336" s="10" t="s">
        <v>96</v>
      </c>
      <c r="B336" s="8">
        <v>0</v>
      </c>
      <c r="C336" s="8">
        <v>5465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5465</v>
      </c>
    </row>
    <row r="337" spans="1:8">
      <c r="A337" s="10" t="s">
        <v>95</v>
      </c>
      <c r="B337" s="8">
        <v>0</v>
      </c>
      <c r="C337" s="8">
        <v>2393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2393</v>
      </c>
    </row>
    <row r="338" spans="1:8">
      <c r="A338" s="10" t="s">
        <v>94</v>
      </c>
      <c r="B338" s="8">
        <v>0</v>
      </c>
      <c r="C338" s="8">
        <v>54</v>
      </c>
      <c r="D338" s="8">
        <v>78</v>
      </c>
      <c r="E338" s="8">
        <v>0</v>
      </c>
      <c r="F338" s="8">
        <v>0</v>
      </c>
      <c r="G338" s="8">
        <v>0</v>
      </c>
      <c r="H338" s="8">
        <f>SUM(B338:G338)</f>
        <v>132</v>
      </c>
    </row>
    <row r="339" spans="1:8">
      <c r="A339" s="10" t="s">
        <v>93</v>
      </c>
      <c r="B339" s="8">
        <v>0</v>
      </c>
      <c r="C339" s="8">
        <v>349</v>
      </c>
      <c r="D339" s="8">
        <v>499</v>
      </c>
      <c r="E339" s="8">
        <v>0</v>
      </c>
      <c r="F339" s="8">
        <v>0</v>
      </c>
      <c r="G339" s="8">
        <v>0</v>
      </c>
      <c r="H339" s="8">
        <f>SUM(B339:G339)</f>
        <v>848</v>
      </c>
    </row>
    <row r="340" spans="1:8">
      <c r="A340" s="10" t="s">
        <v>92</v>
      </c>
      <c r="B340" s="8">
        <v>13310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13310</v>
      </c>
    </row>
    <row r="341" spans="1:8">
      <c r="A341" s="10" t="s">
        <v>91</v>
      </c>
      <c r="B341" s="8">
        <v>0</v>
      </c>
      <c r="C341" s="8">
        <v>4855</v>
      </c>
      <c r="D341" s="8">
        <v>6951</v>
      </c>
      <c r="E341" s="8">
        <v>0</v>
      </c>
      <c r="F341" s="8">
        <v>0</v>
      </c>
      <c r="G341" s="8">
        <v>0</v>
      </c>
      <c r="H341" s="8">
        <f>SUM(B341:G341)</f>
        <v>11806</v>
      </c>
    </row>
    <row r="342" spans="1:8">
      <c r="A342" s="10" t="s">
        <v>90</v>
      </c>
      <c r="B342" s="8">
        <v>187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187</v>
      </c>
    </row>
    <row r="343" spans="1:8">
      <c r="A343" s="10" t="s">
        <v>89</v>
      </c>
      <c r="B343" s="8">
        <v>3660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3660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46</v>
      </c>
      <c r="F344" s="8">
        <v>0</v>
      </c>
      <c r="G344" s="8">
        <v>0</v>
      </c>
      <c r="H344" s="8">
        <f>SUM(B344:G344)</f>
        <v>46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108536</v>
      </c>
      <c r="C347" s="11">
        <f t="shared" si="18"/>
        <v>13502</v>
      </c>
      <c r="D347" s="11">
        <f t="shared" si="18"/>
        <v>8555</v>
      </c>
      <c r="E347" s="11">
        <f t="shared" si="18"/>
        <v>46</v>
      </c>
      <c r="F347" s="11">
        <f t="shared" si="18"/>
        <v>0</v>
      </c>
      <c r="G347" s="11">
        <f t="shared" si="18"/>
        <v>0</v>
      </c>
      <c r="H347" s="11">
        <f t="shared" si="18"/>
        <v>130639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332510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332510</v>
      </c>
    </row>
    <row r="351" spans="1:8">
      <c r="A351" s="10" t="s">
        <v>99</v>
      </c>
      <c r="B351" s="8">
        <v>64131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64131</v>
      </c>
    </row>
    <row r="352" spans="1:8">
      <c r="A352" s="10" t="s">
        <v>98</v>
      </c>
      <c r="B352" s="8">
        <v>60256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60256</v>
      </c>
    </row>
    <row r="353" spans="1:8">
      <c r="A353" s="10" t="s">
        <v>97</v>
      </c>
      <c r="B353" s="8">
        <v>0</v>
      </c>
      <c r="C353" s="8">
        <v>3901</v>
      </c>
      <c r="D353" s="8">
        <v>8693</v>
      </c>
      <c r="E353" s="8">
        <v>0</v>
      </c>
      <c r="F353" s="8">
        <v>0</v>
      </c>
      <c r="G353" s="8">
        <v>0</v>
      </c>
      <c r="H353" s="8">
        <f>SUM(B353:G353)</f>
        <v>12594</v>
      </c>
    </row>
    <row r="354" spans="1:8">
      <c r="A354" s="10" t="s">
        <v>96</v>
      </c>
      <c r="B354" s="8">
        <v>0</v>
      </c>
      <c r="C354" s="8">
        <v>55184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55184</v>
      </c>
    </row>
    <row r="355" spans="1:8">
      <c r="A355" s="10" t="s">
        <v>95</v>
      </c>
      <c r="B355" s="8">
        <v>0</v>
      </c>
      <c r="C355" s="8">
        <v>24160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24160</v>
      </c>
    </row>
    <row r="356" spans="1:8">
      <c r="A356" s="10" t="s">
        <v>94</v>
      </c>
      <c r="B356" s="8">
        <v>0</v>
      </c>
      <c r="C356" s="8">
        <v>549</v>
      </c>
      <c r="D356" s="8">
        <v>659</v>
      </c>
      <c r="E356" s="8">
        <v>0</v>
      </c>
      <c r="F356" s="8">
        <v>0</v>
      </c>
      <c r="G356" s="8">
        <v>0</v>
      </c>
      <c r="H356" s="8">
        <f>SUM(B356:G356)</f>
        <v>1208</v>
      </c>
    </row>
    <row r="357" spans="1:8">
      <c r="A357" s="10" t="s">
        <v>93</v>
      </c>
      <c r="B357" s="8">
        <v>0</v>
      </c>
      <c r="C357" s="8">
        <v>3522</v>
      </c>
      <c r="D357" s="8">
        <v>4227</v>
      </c>
      <c r="E357" s="8">
        <v>0</v>
      </c>
      <c r="F357" s="8">
        <v>0</v>
      </c>
      <c r="G357" s="8">
        <v>0</v>
      </c>
      <c r="H357" s="8">
        <f>SUM(B357:G357)</f>
        <v>7749</v>
      </c>
    </row>
    <row r="358" spans="1:8">
      <c r="A358" s="10" t="s">
        <v>92</v>
      </c>
      <c r="B358" s="8">
        <v>66548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66548</v>
      </c>
    </row>
    <row r="359" spans="1:8">
      <c r="A359" s="10" t="s">
        <v>91</v>
      </c>
      <c r="B359" s="8">
        <v>0</v>
      </c>
      <c r="C359" s="8">
        <v>49020</v>
      </c>
      <c r="D359" s="8">
        <v>58820</v>
      </c>
      <c r="E359" s="8">
        <v>0</v>
      </c>
      <c r="F359" s="8">
        <v>0</v>
      </c>
      <c r="G359" s="8">
        <v>0</v>
      </c>
      <c r="H359" s="8">
        <f>SUM(B359:G359)</f>
        <v>107840</v>
      </c>
    </row>
    <row r="360" spans="1:8">
      <c r="A360" s="10" t="s">
        <v>90</v>
      </c>
      <c r="B360" s="8">
        <v>933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933</v>
      </c>
    </row>
    <row r="361" spans="1:8">
      <c r="A361" s="10" t="s">
        <v>89</v>
      </c>
      <c r="B361" s="8">
        <v>18301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18301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646</v>
      </c>
      <c r="F362" s="8">
        <v>0</v>
      </c>
      <c r="G362" s="8">
        <v>0</v>
      </c>
      <c r="H362" s="8">
        <f>SUM(B362:G362)</f>
        <v>646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542679</v>
      </c>
      <c r="C365" s="11">
        <f t="shared" si="19"/>
        <v>136336</v>
      </c>
      <c r="D365" s="11">
        <f t="shared" si="19"/>
        <v>72399</v>
      </c>
      <c r="E365" s="11">
        <f t="shared" si="19"/>
        <v>646</v>
      </c>
      <c r="F365" s="11">
        <f t="shared" si="19"/>
        <v>0</v>
      </c>
      <c r="G365" s="11">
        <f t="shared" si="19"/>
        <v>0</v>
      </c>
      <c r="H365" s="11">
        <f t="shared" si="19"/>
        <v>752060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67699</v>
      </c>
      <c r="D371" s="8">
        <v>763</v>
      </c>
      <c r="E371" s="8">
        <v>0</v>
      </c>
      <c r="F371" s="8">
        <v>0</v>
      </c>
      <c r="G371" s="8">
        <v>0</v>
      </c>
      <c r="H371" s="8">
        <f>SUM(B371:G371)</f>
        <v>68462</v>
      </c>
    </row>
    <row r="372" spans="1:8">
      <c r="A372" s="10" t="s">
        <v>96</v>
      </c>
      <c r="B372" s="8">
        <v>0</v>
      </c>
      <c r="C372" s="8">
        <v>957653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957653</v>
      </c>
    </row>
    <row r="373" spans="1:8">
      <c r="A373" s="10" t="s">
        <v>95</v>
      </c>
      <c r="B373" s="8">
        <v>0</v>
      </c>
      <c r="C373" s="8">
        <v>419259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419259</v>
      </c>
    </row>
    <row r="374" spans="1:8">
      <c r="A374" s="10" t="s">
        <v>94</v>
      </c>
      <c r="B374" s="8">
        <v>0</v>
      </c>
      <c r="C374" s="8">
        <v>9529</v>
      </c>
      <c r="D374" s="8">
        <v>58</v>
      </c>
      <c r="E374" s="8">
        <v>0</v>
      </c>
      <c r="F374" s="8">
        <v>0</v>
      </c>
      <c r="G374" s="8">
        <v>0</v>
      </c>
      <c r="H374" s="8">
        <f>SUM(B374:G374)</f>
        <v>9587</v>
      </c>
    </row>
    <row r="375" spans="1:8">
      <c r="A375" s="10" t="s">
        <v>93</v>
      </c>
      <c r="B375" s="8">
        <v>0</v>
      </c>
      <c r="C375" s="8">
        <v>61125</v>
      </c>
      <c r="D375" s="8">
        <v>371</v>
      </c>
      <c r="E375" s="8">
        <v>0</v>
      </c>
      <c r="F375" s="8">
        <v>0</v>
      </c>
      <c r="G375" s="8">
        <v>0</v>
      </c>
      <c r="H375" s="8">
        <f>SUM(B375:G375)</f>
        <v>61496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850675</v>
      </c>
      <c r="D377" s="8">
        <v>5165</v>
      </c>
      <c r="E377" s="8">
        <v>0</v>
      </c>
      <c r="F377" s="8">
        <v>0</v>
      </c>
      <c r="G377" s="8">
        <v>0</v>
      </c>
      <c r="H377" s="8">
        <f>SUM(B377:G377)</f>
        <v>855840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997928</v>
      </c>
      <c r="D379" s="8">
        <v>5369</v>
      </c>
      <c r="E379" s="8">
        <v>0</v>
      </c>
      <c r="F379" s="8">
        <v>0</v>
      </c>
      <c r="G379" s="8">
        <v>0</v>
      </c>
      <c r="H379" s="8">
        <f>SUM(B379:G379)</f>
        <v>1003297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3363868</v>
      </c>
      <c r="D383" s="11">
        <f t="shared" si="20"/>
        <v>11726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3375594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57000850</v>
      </c>
      <c r="C385" s="11">
        <f t="shared" si="21"/>
        <v>18703525</v>
      </c>
      <c r="D385" s="11">
        <f t="shared" si="21"/>
        <v>7841046</v>
      </c>
      <c r="E385" s="11">
        <f t="shared" si="21"/>
        <v>9400687</v>
      </c>
      <c r="F385" s="11">
        <f t="shared" si="21"/>
        <v>0</v>
      </c>
      <c r="G385" s="11">
        <f t="shared" si="21"/>
        <v>0</v>
      </c>
      <c r="H385" s="11">
        <f t="shared" si="21"/>
        <v>92948675</v>
      </c>
    </row>
  </sheetData>
  <pageMargins left="0.7" right="0.7" top="0.75" bottom="0.75" header="0.3" footer="0.3"/>
  <pageSetup scale="81" fitToHeight="10" orientation="landscape"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9.6640625" style="8" bestFit="1" customWidth="1"/>
    <col min="2" max="8" width="14.77734375" style="8" customWidth="1"/>
    <col min="9" max="16384" width="9.33203125" style="8"/>
  </cols>
  <sheetData>
    <row r="1" spans="1:8">
      <c r="A1" s="8" t="s">
        <v>128</v>
      </c>
    </row>
    <row r="2" spans="1:8">
      <c r="A2" s="8" t="s">
        <v>1</v>
      </c>
    </row>
    <row r="3" spans="1:8">
      <c r="A3" s="8" t="s">
        <v>110</v>
      </c>
    </row>
    <row r="4" spans="1:8">
      <c r="A4" s="8" t="s">
        <v>127</v>
      </c>
    </row>
    <row r="6" spans="1:8">
      <c r="A6" s="9" t="s">
        <v>48</v>
      </c>
      <c r="B6" s="9" t="s">
        <v>108</v>
      </c>
      <c r="C6" s="9" t="s">
        <v>107</v>
      </c>
      <c r="D6" s="9" t="s">
        <v>106</v>
      </c>
      <c r="E6" s="9" t="s">
        <v>105</v>
      </c>
      <c r="F6" s="9" t="s">
        <v>104</v>
      </c>
      <c r="G6" s="9" t="s">
        <v>35</v>
      </c>
      <c r="H6" s="9" t="s">
        <v>86</v>
      </c>
    </row>
    <row r="7" spans="1:8">
      <c r="A7" s="8" t="s">
        <v>20</v>
      </c>
    </row>
    <row r="8" spans="1:8">
      <c r="A8" s="10" t="s">
        <v>100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f>SUM(B8:G8)</f>
        <v>0</v>
      </c>
    </row>
    <row r="9" spans="1:8">
      <c r="A9" s="10" t="s">
        <v>99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f>SUM(B9:G9)</f>
        <v>0</v>
      </c>
    </row>
    <row r="10" spans="1:8">
      <c r="A10" s="10" t="s">
        <v>98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>SUM(B10:G10)</f>
        <v>0</v>
      </c>
    </row>
    <row r="11" spans="1:8">
      <c r="A11" s="10" t="s">
        <v>97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>SUM(B11:G11)</f>
        <v>0</v>
      </c>
    </row>
    <row r="12" spans="1:8">
      <c r="A12" s="10" t="s">
        <v>96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f>SUM(B12:G12)</f>
        <v>0</v>
      </c>
    </row>
    <row r="13" spans="1:8">
      <c r="A13" s="10" t="s">
        <v>95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SUM(B13:G13)</f>
        <v>0</v>
      </c>
    </row>
    <row r="14" spans="1:8">
      <c r="A14" s="10" t="s">
        <v>94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f>SUM(B14:G14)</f>
        <v>0</v>
      </c>
    </row>
    <row r="15" spans="1:8">
      <c r="A15" s="10" t="s">
        <v>93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f>SUM(B15:G15)</f>
        <v>0</v>
      </c>
    </row>
    <row r="16" spans="1:8">
      <c r="A16" s="10" t="s">
        <v>92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>SUM(B16:G16)</f>
        <v>0</v>
      </c>
    </row>
    <row r="17" spans="1:8">
      <c r="A17" s="10" t="s">
        <v>91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f>SUM(B17:G17)</f>
        <v>0</v>
      </c>
    </row>
    <row r="18" spans="1:8">
      <c r="A18" s="10" t="s">
        <v>90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>SUM(B18:G18)</f>
        <v>0</v>
      </c>
    </row>
    <row r="19" spans="1:8">
      <c r="A19" s="10" t="s">
        <v>89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SUM(B19:G19)</f>
        <v>0</v>
      </c>
    </row>
    <row r="20" spans="1:8">
      <c r="A20" s="10" t="s">
        <v>88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>SUM(B20:G20)</f>
        <v>0</v>
      </c>
    </row>
    <row r="21" spans="1:8">
      <c r="A21" s="10" t="s">
        <v>101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f>SUM(B21:G21)</f>
        <v>0</v>
      </c>
    </row>
    <row r="22" spans="1:8">
      <c r="A22" s="8" t="s">
        <v>20</v>
      </c>
    </row>
    <row r="23" spans="1:8">
      <c r="A23" s="9" t="s">
        <v>86</v>
      </c>
      <c r="B23" s="11">
        <f t="shared" ref="B23:H23" si="0">SUM(B8:B22)</f>
        <v>0</v>
      </c>
      <c r="C23" s="11">
        <f t="shared" si="0"/>
        <v>0</v>
      </c>
      <c r="D23" s="11">
        <f t="shared" si="0"/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</row>
    <row r="24" spans="1:8">
      <c r="A24" s="8" t="s">
        <v>20</v>
      </c>
    </row>
    <row r="25" spans="1:8">
      <c r="A25" s="8" t="s">
        <v>21</v>
      </c>
    </row>
    <row r="26" spans="1:8">
      <c r="A26" s="10" t="s">
        <v>100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f>SUM(B26:G26)</f>
        <v>0</v>
      </c>
    </row>
    <row r="27" spans="1:8">
      <c r="A27" s="10" t="s">
        <v>99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f>SUM(B27:G27)</f>
        <v>0</v>
      </c>
    </row>
    <row r="28" spans="1:8">
      <c r="A28" s="10" t="s">
        <v>98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f>SUM(B28:G28)</f>
        <v>0</v>
      </c>
    </row>
    <row r="29" spans="1:8">
      <c r="A29" s="10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f>SUM(B29:G29)</f>
        <v>0</v>
      </c>
    </row>
    <row r="30" spans="1:8">
      <c r="A30" s="10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f>SUM(B30:G30)</f>
        <v>0</v>
      </c>
    </row>
    <row r="31" spans="1:8">
      <c r="A31" s="10" t="s">
        <v>95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f>SUM(B31:G31)</f>
        <v>0</v>
      </c>
    </row>
    <row r="32" spans="1:8">
      <c r="A32" s="10" t="s">
        <v>94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f>SUM(B32:G32)</f>
        <v>0</v>
      </c>
    </row>
    <row r="33" spans="1:8">
      <c r="A33" s="10" t="s">
        <v>93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f>SUM(B33:G33)</f>
        <v>0</v>
      </c>
    </row>
    <row r="34" spans="1:8">
      <c r="A34" s="10" t="s">
        <v>92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f>SUM(B34:G34)</f>
        <v>0</v>
      </c>
    </row>
    <row r="35" spans="1:8">
      <c r="A35" s="10" t="s">
        <v>91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f>SUM(B35:G35)</f>
        <v>0</v>
      </c>
    </row>
    <row r="36" spans="1:8">
      <c r="A36" s="10" t="s">
        <v>90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f>SUM(B36:G36)</f>
        <v>0</v>
      </c>
    </row>
    <row r="37" spans="1:8">
      <c r="A37" s="10" t="s">
        <v>89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f>SUM(B37:G37)</f>
        <v>0</v>
      </c>
    </row>
    <row r="38" spans="1:8">
      <c r="A38" s="10" t="s">
        <v>88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f>SUM(B38:G38)</f>
        <v>0</v>
      </c>
    </row>
    <row r="39" spans="1:8">
      <c r="A39" s="10" t="s">
        <v>87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f>SUM(B39:G39)</f>
        <v>0</v>
      </c>
    </row>
    <row r="40" spans="1:8">
      <c r="A40" s="8" t="s">
        <v>21</v>
      </c>
    </row>
    <row r="41" spans="1:8">
      <c r="A41" s="9" t="s">
        <v>86</v>
      </c>
      <c r="B41" s="11">
        <f t="shared" ref="B41:H41" si="1">SUM(B26:B40)</f>
        <v>0</v>
      </c>
      <c r="C41" s="11">
        <f t="shared" si="1"/>
        <v>0</v>
      </c>
      <c r="D41" s="11">
        <f t="shared" si="1"/>
        <v>0</v>
      </c>
      <c r="E41" s="11">
        <f t="shared" si="1"/>
        <v>0</v>
      </c>
      <c r="F41" s="11">
        <f t="shared" si="1"/>
        <v>0</v>
      </c>
      <c r="G41" s="11">
        <f t="shared" si="1"/>
        <v>0</v>
      </c>
      <c r="H41" s="11">
        <f t="shared" si="1"/>
        <v>0</v>
      </c>
    </row>
    <row r="42" spans="1:8">
      <c r="A42" s="8" t="s">
        <v>21</v>
      </c>
    </row>
    <row r="43" spans="1:8">
      <c r="A43" s="8" t="s">
        <v>22</v>
      </c>
    </row>
    <row r="44" spans="1:8">
      <c r="A44" s="10" t="s">
        <v>100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f>SUM(B44:G44)</f>
        <v>0</v>
      </c>
    </row>
    <row r="45" spans="1:8">
      <c r="A45" s="10" t="s">
        <v>99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f>SUM(B45:G45)</f>
        <v>0</v>
      </c>
    </row>
    <row r="46" spans="1:8">
      <c r="A46" s="10" t="s">
        <v>98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SUM(B46:G46)</f>
        <v>0</v>
      </c>
    </row>
    <row r="47" spans="1:8">
      <c r="A47" s="10" t="s">
        <v>97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f>SUM(B47:G47)</f>
        <v>0</v>
      </c>
    </row>
    <row r="48" spans="1:8">
      <c r="A48" s="10" t="s">
        <v>96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f>SUM(B48:G48)</f>
        <v>0</v>
      </c>
    </row>
    <row r="49" spans="1:8">
      <c r="A49" s="10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f>SUM(B49:G49)</f>
        <v>0</v>
      </c>
    </row>
    <row r="50" spans="1:8">
      <c r="A50" s="10" t="s">
        <v>94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f>SUM(B50:G50)</f>
        <v>0</v>
      </c>
    </row>
    <row r="51" spans="1:8">
      <c r="A51" s="10" t="s">
        <v>93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f>SUM(B51:G51)</f>
        <v>0</v>
      </c>
    </row>
    <row r="52" spans="1:8">
      <c r="A52" s="10" t="s">
        <v>92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f>SUM(B52:G52)</f>
        <v>0</v>
      </c>
    </row>
    <row r="53" spans="1:8">
      <c r="A53" s="10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f>SUM(B53:G53)</f>
        <v>0</v>
      </c>
    </row>
    <row r="54" spans="1:8">
      <c r="A54" s="10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f>SUM(B54:G54)</f>
        <v>0</v>
      </c>
    </row>
    <row r="55" spans="1:8">
      <c r="A55" s="10" t="s">
        <v>89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f>SUM(B55:G55)</f>
        <v>0</v>
      </c>
    </row>
    <row r="56" spans="1:8">
      <c r="A56" s="10" t="s">
        <v>88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f>SUM(B56:G56)</f>
        <v>0</v>
      </c>
    </row>
    <row r="57" spans="1:8">
      <c r="A57" s="10" t="s">
        <v>87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f>SUM(B57:G57)</f>
        <v>0</v>
      </c>
    </row>
    <row r="58" spans="1:8">
      <c r="A58" s="8" t="s">
        <v>22</v>
      </c>
    </row>
    <row r="59" spans="1:8">
      <c r="A59" s="9" t="s">
        <v>86</v>
      </c>
      <c r="B59" s="11">
        <f t="shared" ref="B59:H59" si="2">SUM(B44:B58)</f>
        <v>0</v>
      </c>
      <c r="C59" s="11">
        <f t="shared" si="2"/>
        <v>0</v>
      </c>
      <c r="D59" s="11">
        <f t="shared" si="2"/>
        <v>0</v>
      </c>
      <c r="E59" s="11">
        <f t="shared" si="2"/>
        <v>0</v>
      </c>
      <c r="F59" s="11">
        <f t="shared" si="2"/>
        <v>0</v>
      </c>
      <c r="G59" s="11">
        <f t="shared" si="2"/>
        <v>0</v>
      </c>
      <c r="H59" s="11">
        <f t="shared" si="2"/>
        <v>0</v>
      </c>
    </row>
    <row r="60" spans="1:8">
      <c r="A60" s="8" t="s">
        <v>22</v>
      </c>
    </row>
    <row r="61" spans="1:8">
      <c r="A61" s="8" t="s">
        <v>23</v>
      </c>
    </row>
    <row r="62" spans="1:8">
      <c r="A62" s="10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f>SUM(B62:G62)</f>
        <v>0</v>
      </c>
    </row>
    <row r="63" spans="1:8">
      <c r="A63" s="10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f>SUM(B63:G63)</f>
        <v>0</v>
      </c>
    </row>
    <row r="64" spans="1:8">
      <c r="A64" s="10" t="s">
        <v>98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f>SUM(B64:G64)</f>
        <v>0</v>
      </c>
    </row>
    <row r="65" spans="1:8">
      <c r="A65" s="10" t="s">
        <v>97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f>SUM(B65:G65)</f>
        <v>0</v>
      </c>
    </row>
    <row r="66" spans="1:8">
      <c r="A66" s="10" t="s">
        <v>96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f>SUM(B66:G66)</f>
        <v>0</v>
      </c>
    </row>
    <row r="67" spans="1:8">
      <c r="A67" s="10" t="s">
        <v>95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f>SUM(B67:G67)</f>
        <v>0</v>
      </c>
    </row>
    <row r="68" spans="1:8">
      <c r="A68" s="10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f>SUM(B68:G68)</f>
        <v>0</v>
      </c>
    </row>
    <row r="69" spans="1:8">
      <c r="A69" s="10" t="s">
        <v>93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f>SUM(B69:G69)</f>
        <v>0</v>
      </c>
    </row>
    <row r="70" spans="1:8">
      <c r="A70" s="10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f>SUM(B70:G70)</f>
        <v>0</v>
      </c>
    </row>
    <row r="71" spans="1:8">
      <c r="A71" s="10" t="s">
        <v>91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f>SUM(B71:G71)</f>
        <v>0</v>
      </c>
    </row>
    <row r="72" spans="1:8">
      <c r="A72" s="10" t="s">
        <v>90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f>SUM(B72:G72)</f>
        <v>0</v>
      </c>
    </row>
    <row r="73" spans="1:8">
      <c r="A73" s="10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f>SUM(B73:G73)</f>
        <v>0</v>
      </c>
    </row>
    <row r="74" spans="1:8">
      <c r="A74" s="10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f>SUM(B74:G74)</f>
        <v>0</v>
      </c>
    </row>
    <row r="75" spans="1:8">
      <c r="A75" s="10" t="s">
        <v>87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f>SUM(B75:G75)</f>
        <v>0</v>
      </c>
    </row>
    <row r="76" spans="1:8">
      <c r="A76" s="8" t="s">
        <v>23</v>
      </c>
    </row>
    <row r="77" spans="1:8">
      <c r="A77" s="9" t="s">
        <v>86</v>
      </c>
      <c r="B77" s="11">
        <f t="shared" ref="B77:H77" si="3">SUM(B62:B76)</f>
        <v>0</v>
      </c>
      <c r="C77" s="11">
        <f t="shared" si="3"/>
        <v>0</v>
      </c>
      <c r="D77" s="11">
        <f t="shared" si="3"/>
        <v>0</v>
      </c>
      <c r="E77" s="11">
        <f t="shared" si="3"/>
        <v>0</v>
      </c>
      <c r="F77" s="11">
        <f t="shared" si="3"/>
        <v>0</v>
      </c>
      <c r="G77" s="11">
        <f t="shared" si="3"/>
        <v>0</v>
      </c>
      <c r="H77" s="11">
        <f t="shared" si="3"/>
        <v>0</v>
      </c>
    </row>
    <row r="78" spans="1:8">
      <c r="A78" s="8" t="s">
        <v>23</v>
      </c>
    </row>
    <row r="79" spans="1:8">
      <c r="A79" s="8" t="s">
        <v>24</v>
      </c>
    </row>
    <row r="80" spans="1:8">
      <c r="A80" s="10" t="s">
        <v>100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f>SUM(B80:G80)</f>
        <v>0</v>
      </c>
    </row>
    <row r="81" spans="1:8">
      <c r="A81" s="10" t="s">
        <v>99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f>SUM(B81:G81)</f>
        <v>0</v>
      </c>
    </row>
    <row r="82" spans="1:8">
      <c r="A82" s="10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f>SUM(B82:G82)</f>
        <v>0</v>
      </c>
    </row>
    <row r="83" spans="1:8">
      <c r="A83" s="10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f>SUM(B83:G83)</f>
        <v>0</v>
      </c>
    </row>
    <row r="84" spans="1:8">
      <c r="A84" s="10" t="s">
        <v>96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f>SUM(B84:G84)</f>
        <v>0</v>
      </c>
    </row>
    <row r="85" spans="1:8">
      <c r="A85" s="10" t="s">
        <v>95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f>SUM(B85:G85)</f>
        <v>0</v>
      </c>
    </row>
    <row r="86" spans="1:8">
      <c r="A86" s="10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f>SUM(B86:G86)</f>
        <v>0</v>
      </c>
    </row>
    <row r="87" spans="1:8">
      <c r="A87" s="10" t="s">
        <v>93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f>SUM(B87:G87)</f>
        <v>0</v>
      </c>
    </row>
    <row r="88" spans="1:8">
      <c r="A88" s="10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f>SUM(B88:G88)</f>
        <v>0</v>
      </c>
    </row>
    <row r="89" spans="1:8">
      <c r="A89" s="10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f>SUM(B89:G89)</f>
        <v>0</v>
      </c>
    </row>
    <row r="90" spans="1:8">
      <c r="A90" s="10" t="s">
        <v>90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f>SUM(B90:G90)</f>
        <v>0</v>
      </c>
    </row>
    <row r="91" spans="1:8">
      <c r="A91" s="10" t="s">
        <v>89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SUM(B91:G91)</f>
        <v>0</v>
      </c>
    </row>
    <row r="92" spans="1:8">
      <c r="A92" s="10" t="s">
        <v>88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f>SUM(B92:G92)</f>
        <v>0</v>
      </c>
    </row>
    <row r="93" spans="1:8">
      <c r="A93" s="10" t="s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f>SUM(B93:G93)</f>
        <v>0</v>
      </c>
    </row>
    <row r="94" spans="1:8">
      <c r="A94" s="8" t="s">
        <v>24</v>
      </c>
    </row>
    <row r="95" spans="1:8">
      <c r="A95" s="9" t="s">
        <v>86</v>
      </c>
      <c r="B95" s="11">
        <f t="shared" ref="B95:H95" si="4">SUM(B80:B94)</f>
        <v>0</v>
      </c>
      <c r="C95" s="11">
        <f t="shared" si="4"/>
        <v>0</v>
      </c>
      <c r="D95" s="11">
        <f t="shared" si="4"/>
        <v>0</v>
      </c>
      <c r="E95" s="11">
        <f t="shared" si="4"/>
        <v>0</v>
      </c>
      <c r="F95" s="11">
        <f t="shared" si="4"/>
        <v>0</v>
      </c>
      <c r="G95" s="11">
        <f t="shared" si="4"/>
        <v>0</v>
      </c>
      <c r="H95" s="11">
        <f t="shared" si="4"/>
        <v>0</v>
      </c>
    </row>
    <row r="96" spans="1:8">
      <c r="A96" s="8" t="s">
        <v>24</v>
      </c>
    </row>
    <row r="97" spans="1:8">
      <c r="A97" s="8" t="s">
        <v>25</v>
      </c>
    </row>
    <row r="98" spans="1:8">
      <c r="A98" s="10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f>SUM(B98:G98)</f>
        <v>0</v>
      </c>
    </row>
    <row r="99" spans="1:8">
      <c r="A99" s="10" t="s">
        <v>99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f>SUM(B99:G99)</f>
        <v>0</v>
      </c>
    </row>
    <row r="100" spans="1:8">
      <c r="A100" s="10" t="s">
        <v>98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f>SUM(B100:G100)</f>
        <v>0</v>
      </c>
    </row>
    <row r="101" spans="1:8">
      <c r="A101" s="10" t="s">
        <v>97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f>SUM(B101:G101)</f>
        <v>0</v>
      </c>
    </row>
    <row r="102" spans="1:8">
      <c r="A102" s="10" t="s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f>SUM(B102:G102)</f>
        <v>0</v>
      </c>
    </row>
    <row r="103" spans="1:8">
      <c r="A103" s="10" t="s">
        <v>95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f>SUM(B103:G103)</f>
        <v>0</v>
      </c>
    </row>
    <row r="104" spans="1:8">
      <c r="A104" s="10" t="s">
        <v>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f>SUM(B104:G104)</f>
        <v>0</v>
      </c>
    </row>
    <row r="105" spans="1:8">
      <c r="A105" s="10" t="s">
        <v>93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f>SUM(B105:G105)</f>
        <v>0</v>
      </c>
    </row>
    <row r="106" spans="1:8">
      <c r="A106" s="10" t="s">
        <v>92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f>SUM(B106:G106)</f>
        <v>0</v>
      </c>
    </row>
    <row r="107" spans="1:8">
      <c r="A107" s="10" t="s">
        <v>91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f>SUM(B107:G107)</f>
        <v>0</v>
      </c>
    </row>
    <row r="108" spans="1:8">
      <c r="A108" s="10" t="s">
        <v>90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f>SUM(B108:G108)</f>
        <v>0</v>
      </c>
    </row>
    <row r="109" spans="1:8">
      <c r="A109" s="10" t="s">
        <v>89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f>SUM(B109:G109)</f>
        <v>0</v>
      </c>
    </row>
    <row r="110" spans="1:8">
      <c r="A110" s="10" t="s">
        <v>88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f>SUM(B110:G110)</f>
        <v>0</v>
      </c>
    </row>
    <row r="111" spans="1:8">
      <c r="A111" s="10" t="s">
        <v>87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f>SUM(B111:G111)</f>
        <v>0</v>
      </c>
    </row>
    <row r="112" spans="1:8">
      <c r="A112" s="8" t="s">
        <v>25</v>
      </c>
    </row>
    <row r="113" spans="1:8">
      <c r="A113" s="9" t="s">
        <v>86</v>
      </c>
      <c r="B113" s="11">
        <f t="shared" ref="B113:H113" si="5">SUM(B98:B112)</f>
        <v>0</v>
      </c>
      <c r="C113" s="11">
        <f t="shared" si="5"/>
        <v>0</v>
      </c>
      <c r="D113" s="11">
        <f t="shared" si="5"/>
        <v>0</v>
      </c>
      <c r="E113" s="11">
        <f t="shared" si="5"/>
        <v>0</v>
      </c>
      <c r="F113" s="11">
        <f t="shared" si="5"/>
        <v>0</v>
      </c>
      <c r="G113" s="11">
        <f t="shared" si="5"/>
        <v>0</v>
      </c>
      <c r="H113" s="11">
        <f t="shared" si="5"/>
        <v>0</v>
      </c>
    </row>
    <row r="114" spans="1:8">
      <c r="A114" s="8" t="s">
        <v>25</v>
      </c>
    </row>
    <row r="115" spans="1:8">
      <c r="A115" s="8" t="s">
        <v>26</v>
      </c>
    </row>
    <row r="116" spans="1:8">
      <c r="A116" s="10" t="s">
        <v>100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f>SUM(B116:G116)</f>
        <v>0</v>
      </c>
    </row>
    <row r="117" spans="1:8">
      <c r="A117" s="10" t="s">
        <v>99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f>SUM(B117:G117)</f>
        <v>0</v>
      </c>
    </row>
    <row r="118" spans="1:8">
      <c r="A118" s="10" t="s">
        <v>98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f>SUM(B118:G118)</f>
        <v>0</v>
      </c>
    </row>
    <row r="119" spans="1:8">
      <c r="A119" s="10" t="s">
        <v>97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f>SUM(B119:G119)</f>
        <v>0</v>
      </c>
    </row>
    <row r="120" spans="1:8">
      <c r="A120" s="10" t="s">
        <v>96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f>SUM(B120:G120)</f>
        <v>0</v>
      </c>
    </row>
    <row r="121" spans="1:8">
      <c r="A121" s="10" t="s">
        <v>95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f>SUM(B121:G121)</f>
        <v>0</v>
      </c>
    </row>
    <row r="122" spans="1:8">
      <c r="A122" s="10" t="s">
        <v>94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f>SUM(B122:G122)</f>
        <v>0</v>
      </c>
    </row>
    <row r="123" spans="1:8">
      <c r="A123" s="10" t="s">
        <v>93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f>SUM(B123:G123)</f>
        <v>0</v>
      </c>
    </row>
    <row r="124" spans="1:8">
      <c r="A124" s="10" t="s">
        <v>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f>SUM(B124:G124)</f>
        <v>0</v>
      </c>
    </row>
    <row r="125" spans="1:8">
      <c r="A125" s="10" t="s">
        <v>91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f>SUM(B125:G125)</f>
        <v>0</v>
      </c>
    </row>
    <row r="126" spans="1:8">
      <c r="A126" s="10" t="s">
        <v>90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f>SUM(B126:G126)</f>
        <v>0</v>
      </c>
    </row>
    <row r="127" spans="1:8">
      <c r="A127" s="10" t="s">
        <v>89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f>SUM(B127:G127)</f>
        <v>0</v>
      </c>
    </row>
    <row r="128" spans="1:8">
      <c r="A128" s="10" t="s">
        <v>88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f>SUM(B128:G128)</f>
        <v>0</v>
      </c>
    </row>
    <row r="129" spans="1:8">
      <c r="A129" s="10" t="s">
        <v>87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f>SUM(B129:G129)</f>
        <v>0</v>
      </c>
    </row>
    <row r="130" spans="1:8">
      <c r="A130" s="8" t="s">
        <v>26</v>
      </c>
    </row>
    <row r="131" spans="1:8">
      <c r="A131" s="9" t="s">
        <v>86</v>
      </c>
      <c r="B131" s="11">
        <f t="shared" ref="B131:H131" si="6">SUM(B116:B130)</f>
        <v>0</v>
      </c>
      <c r="C131" s="11">
        <f t="shared" si="6"/>
        <v>0</v>
      </c>
      <c r="D131" s="11">
        <f t="shared" si="6"/>
        <v>0</v>
      </c>
      <c r="E131" s="11">
        <f t="shared" si="6"/>
        <v>0</v>
      </c>
      <c r="F131" s="11">
        <f t="shared" si="6"/>
        <v>0</v>
      </c>
      <c r="G131" s="11">
        <f t="shared" si="6"/>
        <v>0</v>
      </c>
      <c r="H131" s="11">
        <f t="shared" si="6"/>
        <v>0</v>
      </c>
    </row>
    <row r="132" spans="1:8">
      <c r="A132" s="8" t="s">
        <v>26</v>
      </c>
    </row>
    <row r="133" spans="1:8">
      <c r="A133" s="8" t="s">
        <v>27</v>
      </c>
    </row>
    <row r="134" spans="1:8">
      <c r="A134" s="10" t="s">
        <v>100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SUM(B134:G134)</f>
        <v>0</v>
      </c>
    </row>
    <row r="135" spans="1:8">
      <c r="A135" s="10" t="s">
        <v>99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f>SUM(B135:G135)</f>
        <v>0</v>
      </c>
    </row>
    <row r="136" spans="1:8">
      <c r="A136" s="10" t="s">
        <v>98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f>SUM(B136:G136)</f>
        <v>0</v>
      </c>
    </row>
    <row r="137" spans="1:8">
      <c r="A137" s="10" t="s">
        <v>97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f>SUM(B137:G137)</f>
        <v>0</v>
      </c>
    </row>
    <row r="138" spans="1:8">
      <c r="A138" s="10" t="s">
        <v>96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f>SUM(B138:G138)</f>
        <v>0</v>
      </c>
    </row>
    <row r="139" spans="1:8">
      <c r="A139" s="10" t="s">
        <v>95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f>SUM(B139:G139)</f>
        <v>0</v>
      </c>
    </row>
    <row r="140" spans="1:8">
      <c r="A140" s="10" t="s">
        <v>94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f>SUM(B140:G140)</f>
        <v>0</v>
      </c>
    </row>
    <row r="141" spans="1:8">
      <c r="A141" s="10" t="s">
        <v>93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f>SUM(B141:G141)</f>
        <v>0</v>
      </c>
    </row>
    <row r="142" spans="1:8">
      <c r="A142" s="10" t="s">
        <v>92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f>SUM(B142:G142)</f>
        <v>0</v>
      </c>
    </row>
    <row r="143" spans="1:8">
      <c r="A143" s="10" t="s">
        <v>91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f>SUM(B143:G143)</f>
        <v>0</v>
      </c>
    </row>
    <row r="144" spans="1:8">
      <c r="A144" s="10" t="s">
        <v>90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f>SUM(B144:G144)</f>
        <v>0</v>
      </c>
    </row>
    <row r="145" spans="1:8">
      <c r="A145" s="10" t="s">
        <v>89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f>SUM(B145:G145)</f>
        <v>0</v>
      </c>
    </row>
    <row r="146" spans="1:8">
      <c r="A146" s="10" t="s">
        <v>88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f>SUM(B146:G146)</f>
        <v>0</v>
      </c>
    </row>
    <row r="147" spans="1:8">
      <c r="A147" s="10" t="s">
        <v>101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f>SUM(B147:G147)</f>
        <v>0</v>
      </c>
    </row>
    <row r="148" spans="1:8">
      <c r="A148" s="8" t="s">
        <v>27</v>
      </c>
    </row>
    <row r="149" spans="1:8">
      <c r="A149" s="9" t="s">
        <v>86</v>
      </c>
      <c r="B149" s="11">
        <f t="shared" ref="B149:H149" si="7">SUM(B134:B148)</f>
        <v>0</v>
      </c>
      <c r="C149" s="11">
        <f t="shared" si="7"/>
        <v>0</v>
      </c>
      <c r="D149" s="11">
        <f t="shared" si="7"/>
        <v>0</v>
      </c>
      <c r="E149" s="11">
        <f t="shared" si="7"/>
        <v>0</v>
      </c>
      <c r="F149" s="11">
        <f t="shared" si="7"/>
        <v>0</v>
      </c>
      <c r="G149" s="11">
        <f t="shared" si="7"/>
        <v>0</v>
      </c>
      <c r="H149" s="11">
        <f t="shared" si="7"/>
        <v>0</v>
      </c>
    </row>
    <row r="150" spans="1:8">
      <c r="A150" s="8" t="s">
        <v>27</v>
      </c>
    </row>
    <row r="151" spans="1:8">
      <c r="A151" s="8" t="s">
        <v>28</v>
      </c>
    </row>
    <row r="152" spans="1:8">
      <c r="A152" s="10" t="s">
        <v>100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f>SUM(B152:G152)</f>
        <v>0</v>
      </c>
    </row>
    <row r="153" spans="1:8">
      <c r="A153" s="10" t="s">
        <v>99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SUM(B153:G153)</f>
        <v>0</v>
      </c>
    </row>
    <row r="154" spans="1:8">
      <c r="A154" s="10" t="s">
        <v>98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f>SUM(B154:G154)</f>
        <v>0</v>
      </c>
    </row>
    <row r="155" spans="1:8">
      <c r="A155" s="10" t="s">
        <v>97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f>SUM(B155:G155)</f>
        <v>0</v>
      </c>
    </row>
    <row r="156" spans="1:8">
      <c r="A156" s="10" t="s">
        <v>96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f>SUM(B156:G156)</f>
        <v>0</v>
      </c>
    </row>
    <row r="157" spans="1:8">
      <c r="A157" s="10" t="s">
        <v>95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f>SUM(B157:G157)</f>
        <v>0</v>
      </c>
    </row>
    <row r="158" spans="1:8">
      <c r="A158" s="10" t="s">
        <v>94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f>SUM(B158:G158)</f>
        <v>0</v>
      </c>
    </row>
    <row r="159" spans="1:8">
      <c r="A159" s="10" t="s">
        <v>93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f>SUM(B159:G159)</f>
        <v>0</v>
      </c>
    </row>
    <row r="160" spans="1:8">
      <c r="A160" s="10" t="s">
        <v>92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f>SUM(B160:G160)</f>
        <v>0</v>
      </c>
    </row>
    <row r="161" spans="1:8">
      <c r="A161" s="10" t="s">
        <v>91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f>SUM(B161:G161)</f>
        <v>0</v>
      </c>
    </row>
    <row r="162" spans="1:8">
      <c r="A162" s="10" t="s">
        <v>90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f>SUM(B162:G162)</f>
        <v>0</v>
      </c>
    </row>
    <row r="163" spans="1:8">
      <c r="A163" s="10" t="s">
        <v>89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f>SUM(B163:G163)</f>
        <v>0</v>
      </c>
    </row>
    <row r="164" spans="1:8">
      <c r="A164" s="10" t="s">
        <v>88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f>SUM(B164:G164)</f>
        <v>0</v>
      </c>
    </row>
    <row r="165" spans="1:8">
      <c r="A165" s="10" t="s">
        <v>87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f>SUM(B165:G165)</f>
        <v>0</v>
      </c>
    </row>
    <row r="166" spans="1:8">
      <c r="A166" s="8" t="s">
        <v>28</v>
      </c>
    </row>
    <row r="167" spans="1:8">
      <c r="A167" s="9" t="s">
        <v>86</v>
      </c>
      <c r="B167" s="11">
        <f t="shared" ref="B167:H167" si="8">SUM(B152:B166)</f>
        <v>0</v>
      </c>
      <c r="C167" s="11">
        <f t="shared" si="8"/>
        <v>0</v>
      </c>
      <c r="D167" s="11">
        <f t="shared" si="8"/>
        <v>0</v>
      </c>
      <c r="E167" s="11">
        <f t="shared" si="8"/>
        <v>0</v>
      </c>
      <c r="F167" s="11">
        <f t="shared" si="8"/>
        <v>0</v>
      </c>
      <c r="G167" s="11">
        <f t="shared" si="8"/>
        <v>0</v>
      </c>
      <c r="H167" s="11">
        <f t="shared" si="8"/>
        <v>0</v>
      </c>
    </row>
    <row r="168" spans="1:8">
      <c r="A168" s="8" t="s">
        <v>28</v>
      </c>
    </row>
    <row r="169" spans="1:8">
      <c r="A169" s="8" t="s">
        <v>29</v>
      </c>
    </row>
    <row r="170" spans="1:8">
      <c r="A170" s="10" t="s">
        <v>100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f>SUM(B170:G170)</f>
        <v>0</v>
      </c>
    </row>
    <row r="171" spans="1:8">
      <c r="A171" s="10" t="s">
        <v>99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f>SUM(B171:G171)</f>
        <v>0</v>
      </c>
    </row>
    <row r="172" spans="1:8">
      <c r="A172" s="10" t="s">
        <v>98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f>SUM(B172:G172)</f>
        <v>0</v>
      </c>
    </row>
    <row r="173" spans="1:8">
      <c r="A173" s="10" t="s">
        <v>97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f>SUM(B173:G173)</f>
        <v>0</v>
      </c>
    </row>
    <row r="174" spans="1:8">
      <c r="A174" s="10" t="s">
        <v>96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f>SUM(B174:G174)</f>
        <v>0</v>
      </c>
    </row>
    <row r="175" spans="1:8">
      <c r="A175" s="10" t="s">
        <v>95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f>SUM(B175:G175)</f>
        <v>0</v>
      </c>
    </row>
    <row r="176" spans="1:8">
      <c r="A176" s="10" t="s">
        <v>94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f>SUM(B176:G176)</f>
        <v>0</v>
      </c>
    </row>
    <row r="177" spans="1:8">
      <c r="A177" s="10" t="s">
        <v>93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f>SUM(B177:G177)</f>
        <v>0</v>
      </c>
    </row>
    <row r="178" spans="1:8">
      <c r="A178" s="10" t="s">
        <v>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f>SUM(B178:G178)</f>
        <v>0</v>
      </c>
    </row>
    <row r="179" spans="1:8">
      <c r="A179" s="10" t="s">
        <v>91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f>SUM(B179:G179)</f>
        <v>0</v>
      </c>
    </row>
    <row r="180" spans="1:8">
      <c r="A180" s="10" t="s">
        <v>90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f>SUM(B180:G180)</f>
        <v>0</v>
      </c>
    </row>
    <row r="181" spans="1:8">
      <c r="A181" s="10" t="s">
        <v>89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f>SUM(B181:G181)</f>
        <v>0</v>
      </c>
    </row>
    <row r="182" spans="1:8">
      <c r="A182" s="10" t="s">
        <v>88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f>SUM(B182:G182)</f>
        <v>0</v>
      </c>
    </row>
    <row r="183" spans="1:8">
      <c r="A183" s="10" t="s">
        <v>101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f>SUM(B183:G183)</f>
        <v>0</v>
      </c>
    </row>
    <row r="184" spans="1:8">
      <c r="A184" s="8" t="s">
        <v>29</v>
      </c>
    </row>
    <row r="185" spans="1:8">
      <c r="A185" s="9" t="s">
        <v>86</v>
      </c>
      <c r="B185" s="11">
        <f t="shared" ref="B185:H185" si="9">SUM(B170:B184)</f>
        <v>0</v>
      </c>
      <c r="C185" s="11">
        <f t="shared" si="9"/>
        <v>0</v>
      </c>
      <c r="D185" s="11">
        <f t="shared" si="9"/>
        <v>0</v>
      </c>
      <c r="E185" s="11">
        <f t="shared" si="9"/>
        <v>0</v>
      </c>
      <c r="F185" s="11">
        <f t="shared" si="9"/>
        <v>0</v>
      </c>
      <c r="G185" s="11">
        <f t="shared" si="9"/>
        <v>0</v>
      </c>
      <c r="H185" s="11">
        <f t="shared" si="9"/>
        <v>0</v>
      </c>
    </row>
    <row r="186" spans="1:8">
      <c r="A186" s="8" t="s">
        <v>29</v>
      </c>
    </row>
    <row r="187" spans="1:8">
      <c r="A187" s="8" t="s">
        <v>30</v>
      </c>
    </row>
    <row r="188" spans="1:8">
      <c r="A188" s="10" t="s">
        <v>100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f>SUM(B188:G188)</f>
        <v>0</v>
      </c>
    </row>
    <row r="189" spans="1:8">
      <c r="A189" s="10" t="s">
        <v>99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f>SUM(B189:G189)</f>
        <v>0</v>
      </c>
    </row>
    <row r="190" spans="1:8">
      <c r="A190" s="10" t="s">
        <v>98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f>SUM(B190:G190)</f>
        <v>0</v>
      </c>
    </row>
    <row r="191" spans="1:8">
      <c r="A191" s="10" t="s">
        <v>97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f>SUM(B191:G191)</f>
        <v>0</v>
      </c>
    </row>
    <row r="192" spans="1:8">
      <c r="A192" s="10" t="s">
        <v>96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f>SUM(B192:G192)</f>
        <v>0</v>
      </c>
    </row>
    <row r="193" spans="1:8">
      <c r="A193" s="10" t="s">
        <v>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f>SUM(B193:G193)</f>
        <v>0</v>
      </c>
    </row>
    <row r="194" spans="1:8">
      <c r="A194" s="10" t="s">
        <v>94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f>SUM(B194:G194)</f>
        <v>0</v>
      </c>
    </row>
    <row r="195" spans="1:8">
      <c r="A195" s="10" t="s">
        <v>93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f>SUM(B195:G195)</f>
        <v>0</v>
      </c>
    </row>
    <row r="196" spans="1:8">
      <c r="A196" s="10" t="s">
        <v>92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f>SUM(B196:G196)</f>
        <v>0</v>
      </c>
    </row>
    <row r="197" spans="1:8">
      <c r="A197" s="10" t="s">
        <v>91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f>SUM(B197:G197)</f>
        <v>0</v>
      </c>
    </row>
    <row r="198" spans="1:8">
      <c r="A198" s="10" t="s">
        <v>90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f>SUM(B198:G198)</f>
        <v>0</v>
      </c>
    </row>
    <row r="199" spans="1:8">
      <c r="A199" s="10" t="s">
        <v>89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f>SUM(B199:G199)</f>
        <v>0</v>
      </c>
    </row>
    <row r="200" spans="1:8">
      <c r="A200" s="10" t="s">
        <v>88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f>SUM(B200:G200)</f>
        <v>0</v>
      </c>
    </row>
    <row r="201" spans="1:8">
      <c r="A201" s="14" t="s">
        <v>87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f>SUM(B201:G201)</f>
        <v>0</v>
      </c>
    </row>
    <row r="202" spans="1:8">
      <c r="A202" s="8" t="s">
        <v>30</v>
      </c>
    </row>
    <row r="203" spans="1:8">
      <c r="A203" s="9" t="s">
        <v>86</v>
      </c>
      <c r="B203" s="11">
        <f t="shared" ref="B203:H203" si="10">SUM(B188:B202)</f>
        <v>0</v>
      </c>
      <c r="C203" s="11">
        <f t="shared" si="10"/>
        <v>0</v>
      </c>
      <c r="D203" s="11">
        <f t="shared" si="10"/>
        <v>0</v>
      </c>
      <c r="E203" s="11">
        <f t="shared" si="10"/>
        <v>0</v>
      </c>
      <c r="F203" s="11">
        <f t="shared" si="10"/>
        <v>0</v>
      </c>
      <c r="G203" s="11">
        <f t="shared" si="10"/>
        <v>0</v>
      </c>
      <c r="H203" s="11">
        <f t="shared" si="10"/>
        <v>0</v>
      </c>
    </row>
    <row r="204" spans="1:8">
      <c r="A204" s="8" t="s">
        <v>30</v>
      </c>
    </row>
    <row r="205" spans="1:8">
      <c r="A205" s="8" t="s">
        <v>31</v>
      </c>
    </row>
    <row r="206" spans="1:8">
      <c r="A206" s="10" t="s">
        <v>100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f>SUM(B206:G206)</f>
        <v>0</v>
      </c>
    </row>
    <row r="207" spans="1:8">
      <c r="A207" s="10" t="s">
        <v>99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f>SUM(B207:G207)</f>
        <v>0</v>
      </c>
    </row>
    <row r="208" spans="1:8">
      <c r="A208" s="10" t="s">
        <v>98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f>SUM(B208:G208)</f>
        <v>0</v>
      </c>
    </row>
    <row r="209" spans="1:8">
      <c r="A209" s="10" t="s">
        <v>97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f>SUM(B209:G209)</f>
        <v>0</v>
      </c>
    </row>
    <row r="210" spans="1:8">
      <c r="A210" s="10" t="s">
        <v>96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f>SUM(B210:G210)</f>
        <v>0</v>
      </c>
    </row>
    <row r="211" spans="1:8">
      <c r="A211" s="10" t="s">
        <v>95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f>SUM(B211:G211)</f>
        <v>0</v>
      </c>
    </row>
    <row r="212" spans="1:8">
      <c r="A212" s="10" t="s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f>SUM(B212:G212)</f>
        <v>0</v>
      </c>
    </row>
    <row r="213" spans="1:8">
      <c r="A213" s="10" t="s">
        <v>93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f>SUM(B213:G213)</f>
        <v>0</v>
      </c>
    </row>
    <row r="214" spans="1:8">
      <c r="A214" s="10" t="s">
        <v>92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f>SUM(B214:G214)</f>
        <v>0</v>
      </c>
    </row>
    <row r="215" spans="1:8">
      <c r="A215" s="10" t="s">
        <v>91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f>SUM(B215:G215)</f>
        <v>0</v>
      </c>
    </row>
    <row r="216" spans="1:8">
      <c r="A216" s="10" t="s">
        <v>90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f>SUM(B216:G216)</f>
        <v>0</v>
      </c>
    </row>
    <row r="217" spans="1:8">
      <c r="A217" s="10" t="s">
        <v>89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f>SUM(B217:G217)</f>
        <v>0</v>
      </c>
    </row>
    <row r="218" spans="1:8">
      <c r="A218" s="10" t="s">
        <v>88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f>SUM(B218:G218)</f>
        <v>0</v>
      </c>
    </row>
    <row r="219" spans="1:8">
      <c r="A219" s="10" t="s">
        <v>87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f>SUM(B219:G219)</f>
        <v>0</v>
      </c>
    </row>
    <row r="220" spans="1:8">
      <c r="A220" s="8" t="s">
        <v>31</v>
      </c>
    </row>
    <row r="221" spans="1:8">
      <c r="A221" s="9" t="s">
        <v>86</v>
      </c>
      <c r="B221" s="11">
        <f t="shared" ref="B221:H221" si="11">SUM(B206:B220)</f>
        <v>0</v>
      </c>
      <c r="C221" s="11">
        <f t="shared" si="11"/>
        <v>0</v>
      </c>
      <c r="D221" s="11">
        <f t="shared" si="11"/>
        <v>0</v>
      </c>
      <c r="E221" s="11">
        <f t="shared" si="11"/>
        <v>0</v>
      </c>
      <c r="F221" s="11">
        <f t="shared" si="11"/>
        <v>0</v>
      </c>
      <c r="G221" s="11">
        <f t="shared" si="11"/>
        <v>0</v>
      </c>
      <c r="H221" s="11">
        <f t="shared" si="11"/>
        <v>0</v>
      </c>
    </row>
    <row r="222" spans="1:8">
      <c r="A222" s="8" t="s">
        <v>31</v>
      </c>
    </row>
    <row r="223" spans="1:8">
      <c r="A223" s="8" t="s">
        <v>32</v>
      </c>
    </row>
    <row r="224" spans="1:8">
      <c r="A224" s="10" t="s">
        <v>100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f>SUM(B224:G224)</f>
        <v>0</v>
      </c>
    </row>
    <row r="225" spans="1:8">
      <c r="A225" s="10" t="s">
        <v>99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f>SUM(B225:G225)</f>
        <v>0</v>
      </c>
    </row>
    <row r="226" spans="1:8">
      <c r="A226" s="10" t="s">
        <v>98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f>SUM(B226:G226)</f>
        <v>0</v>
      </c>
    </row>
    <row r="227" spans="1:8">
      <c r="A227" s="10" t="s">
        <v>97</v>
      </c>
      <c r="B227" s="8">
        <v>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f>SUM(B227:G227)</f>
        <v>0</v>
      </c>
    </row>
    <row r="228" spans="1:8">
      <c r="A228" s="10" t="s">
        <v>96</v>
      </c>
      <c r="B228" s="8">
        <v>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f>SUM(B228:G228)</f>
        <v>0</v>
      </c>
    </row>
    <row r="229" spans="1:8">
      <c r="A229" s="10" t="s">
        <v>95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f>SUM(B229:G229)</f>
        <v>0</v>
      </c>
    </row>
    <row r="230" spans="1:8">
      <c r="A230" s="10" t="s">
        <v>94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f>SUM(B230:G230)</f>
        <v>0</v>
      </c>
    </row>
    <row r="231" spans="1:8">
      <c r="A231" s="10" t="s">
        <v>93</v>
      </c>
      <c r="B231" s="8">
        <v>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f>SUM(B231:G231)</f>
        <v>0</v>
      </c>
    </row>
    <row r="232" spans="1:8">
      <c r="A232" s="10" t="s">
        <v>92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f>SUM(B232:G232)</f>
        <v>0</v>
      </c>
    </row>
    <row r="233" spans="1:8">
      <c r="A233" s="10" t="s">
        <v>91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f>SUM(B233:G233)</f>
        <v>0</v>
      </c>
    </row>
    <row r="234" spans="1:8">
      <c r="A234" s="10" t="s">
        <v>90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f>SUM(B234:G234)</f>
        <v>0</v>
      </c>
    </row>
    <row r="235" spans="1:8">
      <c r="A235" s="10" t="s">
        <v>89</v>
      </c>
      <c r="B235" s="8">
        <v>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f>SUM(B235:G235)</f>
        <v>0</v>
      </c>
    </row>
    <row r="236" spans="1:8">
      <c r="A236" s="10" t="s">
        <v>88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f>SUM(B236:G236)</f>
        <v>0</v>
      </c>
    </row>
    <row r="237" spans="1:8">
      <c r="A237" s="10" t="s">
        <v>87</v>
      </c>
      <c r="B237" s="8">
        <v>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f>SUM(B237:G237)</f>
        <v>0</v>
      </c>
    </row>
    <row r="238" spans="1:8">
      <c r="A238" s="8" t="s">
        <v>32</v>
      </c>
    </row>
    <row r="239" spans="1:8">
      <c r="A239" s="9" t="s">
        <v>86</v>
      </c>
      <c r="B239" s="11">
        <f t="shared" ref="B239:H239" si="12">SUM(B224:B238)</f>
        <v>0</v>
      </c>
      <c r="C239" s="11">
        <f t="shared" si="12"/>
        <v>0</v>
      </c>
      <c r="D239" s="11">
        <f t="shared" si="12"/>
        <v>0</v>
      </c>
      <c r="E239" s="11">
        <f t="shared" si="12"/>
        <v>0</v>
      </c>
      <c r="F239" s="11">
        <f t="shared" si="12"/>
        <v>0</v>
      </c>
      <c r="G239" s="11">
        <f t="shared" si="12"/>
        <v>0</v>
      </c>
      <c r="H239" s="11">
        <f t="shared" si="12"/>
        <v>0</v>
      </c>
    </row>
    <row r="240" spans="1:8">
      <c r="A240" s="8" t="s">
        <v>32</v>
      </c>
    </row>
    <row r="241" spans="1:8">
      <c r="A241" s="8" t="s">
        <v>33</v>
      </c>
    </row>
    <row r="242" spans="1:8">
      <c r="A242" s="8" t="s">
        <v>100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f>SUM(B242:G242)</f>
        <v>0</v>
      </c>
    </row>
    <row r="243" spans="1:8">
      <c r="A243" s="10" t="s">
        <v>99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f>SUM(B243:G243)</f>
        <v>0</v>
      </c>
    </row>
    <row r="244" spans="1:8">
      <c r="A244" s="10" t="s">
        <v>98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f>SUM(B244:G244)</f>
        <v>0</v>
      </c>
    </row>
    <row r="245" spans="1:8">
      <c r="A245" s="10" t="s">
        <v>97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f>SUM(B245:G245)</f>
        <v>0</v>
      </c>
    </row>
    <row r="246" spans="1:8">
      <c r="A246" s="10" t="s">
        <v>96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f>SUM(B246:G246)</f>
        <v>0</v>
      </c>
    </row>
    <row r="247" spans="1:8">
      <c r="A247" s="10" t="s">
        <v>95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f>SUM(B247:G247)</f>
        <v>0</v>
      </c>
    </row>
    <row r="248" spans="1:8">
      <c r="A248" s="10" t="s">
        <v>94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f>SUM(B249:G249)</f>
        <v>0</v>
      </c>
    </row>
    <row r="249" spans="1:8">
      <c r="A249" s="10" t="s">
        <v>93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f>SUM(B249:G249)</f>
        <v>0</v>
      </c>
    </row>
    <row r="250" spans="1:8">
      <c r="A250" s="10" t="s">
        <v>92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f>SUM(B250:G250)</f>
        <v>0</v>
      </c>
    </row>
    <row r="251" spans="1:8">
      <c r="A251" s="10" t="s">
        <v>91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f>SUM(B251:G251)</f>
        <v>0</v>
      </c>
    </row>
    <row r="252" spans="1:8">
      <c r="A252" s="10" t="s">
        <v>90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f>SUM(B252:G252)</f>
        <v>0</v>
      </c>
    </row>
    <row r="253" spans="1:8">
      <c r="A253" s="10" t="s">
        <v>89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f>SUM(B253:G253)</f>
        <v>0</v>
      </c>
    </row>
    <row r="254" spans="1:8">
      <c r="A254" s="10" t="s">
        <v>88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f>SUM(B254:G254)</f>
        <v>0</v>
      </c>
    </row>
    <row r="255" spans="1:8">
      <c r="A255" s="10" t="s">
        <v>87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f>SUM(B255:G255)</f>
        <v>0</v>
      </c>
    </row>
    <row r="256" spans="1:8">
      <c r="A256" s="8" t="s">
        <v>33</v>
      </c>
    </row>
    <row r="257" spans="1:8">
      <c r="A257" s="9" t="s">
        <v>86</v>
      </c>
      <c r="B257" s="11">
        <f t="shared" ref="B257:H257" si="13">SUM(B242:B256)</f>
        <v>0</v>
      </c>
      <c r="C257" s="11">
        <f t="shared" si="13"/>
        <v>0</v>
      </c>
      <c r="D257" s="11">
        <f t="shared" si="13"/>
        <v>0</v>
      </c>
      <c r="E257" s="11">
        <f t="shared" si="13"/>
        <v>0</v>
      </c>
      <c r="F257" s="11">
        <f t="shared" si="13"/>
        <v>0</v>
      </c>
      <c r="G257" s="11">
        <f t="shared" si="13"/>
        <v>0</v>
      </c>
      <c r="H257" s="11">
        <f t="shared" si="13"/>
        <v>0</v>
      </c>
    </row>
    <row r="258" spans="1:8">
      <c r="A258" s="8" t="s">
        <v>103</v>
      </c>
    </row>
    <row r="259" spans="1:8">
      <c r="A259" s="8" t="s">
        <v>34</v>
      </c>
    </row>
    <row r="260" spans="1:8">
      <c r="A260" s="10" t="s">
        <v>100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f>SUM(B260:G260)</f>
        <v>0</v>
      </c>
    </row>
    <row r="261" spans="1:8">
      <c r="A261" s="10" t="s">
        <v>99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f>SUM(B261:G261)</f>
        <v>0</v>
      </c>
    </row>
    <row r="262" spans="1:8">
      <c r="A262" s="10" t="s">
        <v>98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f>SUM(B262:G262)</f>
        <v>0</v>
      </c>
    </row>
    <row r="263" spans="1:8">
      <c r="A263" s="10" t="s">
        <v>97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f>SUM(B263:G263)</f>
        <v>0</v>
      </c>
    </row>
    <row r="264" spans="1:8">
      <c r="A264" s="10" t="s">
        <v>96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f>SUM(B264:G264)</f>
        <v>0</v>
      </c>
    </row>
    <row r="265" spans="1:8">
      <c r="A265" s="10" t="s">
        <v>95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f>SUM(B265:G265)</f>
        <v>0</v>
      </c>
    </row>
    <row r="266" spans="1:8">
      <c r="A266" s="10" t="s">
        <v>94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f>SUM(B266:G266)</f>
        <v>0</v>
      </c>
    </row>
    <row r="267" spans="1:8">
      <c r="A267" s="10" t="s">
        <v>93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f>SUM(B267:G267)</f>
        <v>0</v>
      </c>
    </row>
    <row r="268" spans="1:8">
      <c r="A268" s="10" t="s">
        <v>92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f>SUM(B268:G268)</f>
        <v>0</v>
      </c>
    </row>
    <row r="269" spans="1:8">
      <c r="A269" s="10" t="s">
        <v>91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f>SUM(B269:G269)</f>
        <v>0</v>
      </c>
    </row>
    <row r="270" spans="1:8">
      <c r="A270" s="10" t="s">
        <v>90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f>SUM(B270:G270)</f>
        <v>0</v>
      </c>
    </row>
    <row r="271" spans="1:8">
      <c r="A271" s="10" t="s">
        <v>89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f>SUM(B271:G271)</f>
        <v>0</v>
      </c>
    </row>
    <row r="272" spans="1:8">
      <c r="A272" s="10" t="s">
        <v>88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f>SUM(B272:G272)</f>
        <v>0</v>
      </c>
    </row>
    <row r="273" spans="1:8">
      <c r="A273" s="10" t="s">
        <v>87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f>SUM(B273:G273)</f>
        <v>0</v>
      </c>
    </row>
    <row r="274" spans="1:8">
      <c r="A274" s="8" t="s">
        <v>34</v>
      </c>
    </row>
    <row r="275" spans="1:8">
      <c r="A275" s="9" t="s">
        <v>86</v>
      </c>
      <c r="B275" s="11">
        <f t="shared" ref="B275:H275" si="14">SUM(B260:B274)</f>
        <v>0</v>
      </c>
      <c r="C275" s="11">
        <f t="shared" si="14"/>
        <v>0</v>
      </c>
      <c r="D275" s="11">
        <f t="shared" si="14"/>
        <v>0</v>
      </c>
      <c r="E275" s="11">
        <f t="shared" si="14"/>
        <v>0</v>
      </c>
      <c r="F275" s="11">
        <f t="shared" si="14"/>
        <v>0</v>
      </c>
      <c r="G275" s="11">
        <f t="shared" si="14"/>
        <v>0</v>
      </c>
      <c r="H275" s="11">
        <f t="shared" si="14"/>
        <v>0</v>
      </c>
    </row>
    <row r="276" spans="1:8">
      <c r="A276" s="8" t="s">
        <v>34</v>
      </c>
    </row>
    <row r="277" spans="1:8">
      <c r="A277" s="8" t="s">
        <v>35</v>
      </c>
    </row>
    <row r="278" spans="1:8">
      <c r="A278" s="10" t="s">
        <v>35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f>SUM(B278:G278)</f>
        <v>0</v>
      </c>
    </row>
    <row r="279" spans="1:8">
      <c r="A279" s="10" t="s">
        <v>35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f>SUM(B279:G279)</f>
        <v>0</v>
      </c>
    </row>
    <row r="280" spans="1:8">
      <c r="A280" s="10" t="s">
        <v>35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f>SUM(B280:G280)</f>
        <v>0</v>
      </c>
    </row>
    <row r="281" spans="1:8">
      <c r="A281" s="10" t="s">
        <v>35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f>SUM(B281:G281)</f>
        <v>0</v>
      </c>
    </row>
    <row r="282" spans="1:8">
      <c r="A282" s="10" t="s">
        <v>35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f>SUM(B282:G282)</f>
        <v>0</v>
      </c>
    </row>
    <row r="283" spans="1:8">
      <c r="A283" s="10" t="s">
        <v>35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f>SUM(B283:G283)</f>
        <v>0</v>
      </c>
    </row>
    <row r="284" spans="1:8">
      <c r="A284" s="10" t="s">
        <v>35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f>SUM(B284:G284)</f>
        <v>0</v>
      </c>
    </row>
    <row r="285" spans="1:8">
      <c r="A285" s="10" t="s">
        <v>35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f>SUM(B285:G285)</f>
        <v>0</v>
      </c>
    </row>
    <row r="286" spans="1:8">
      <c r="A286" s="10" t="s">
        <v>35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f>SUM(B286:G286)</f>
        <v>0</v>
      </c>
    </row>
    <row r="287" spans="1:8">
      <c r="A287" s="10" t="s">
        <v>35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f>SUM(B287:G287)</f>
        <v>0</v>
      </c>
    </row>
    <row r="288" spans="1:8">
      <c r="A288" s="10" t="s">
        <v>35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f>SUM(B288:G288)</f>
        <v>0</v>
      </c>
    </row>
    <row r="289" spans="1:8">
      <c r="A289" s="10" t="s">
        <v>35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f>SUM(B289:G289)</f>
        <v>0</v>
      </c>
    </row>
    <row r="290" spans="1:8">
      <c r="A290" s="10" t="s">
        <v>35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f>SUM(B290:G290)</f>
        <v>0</v>
      </c>
    </row>
    <row r="291" spans="1:8">
      <c r="A291" s="10" t="s">
        <v>35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f>SUM(B291:G291)</f>
        <v>0</v>
      </c>
    </row>
    <row r="292" spans="1:8">
      <c r="A292" s="8" t="s">
        <v>35</v>
      </c>
    </row>
    <row r="293" spans="1:8">
      <c r="A293" s="9" t="s">
        <v>86</v>
      </c>
      <c r="B293" s="11">
        <f t="shared" ref="B293:H293" si="15">SUM(B278:B292)</f>
        <v>0</v>
      </c>
      <c r="C293" s="11">
        <f t="shared" si="15"/>
        <v>0</v>
      </c>
      <c r="D293" s="11">
        <f t="shared" si="15"/>
        <v>0</v>
      </c>
      <c r="E293" s="11">
        <f t="shared" si="15"/>
        <v>0</v>
      </c>
      <c r="F293" s="11">
        <f t="shared" si="15"/>
        <v>0</v>
      </c>
      <c r="G293" s="11">
        <f t="shared" si="15"/>
        <v>0</v>
      </c>
      <c r="H293" s="11">
        <f t="shared" si="15"/>
        <v>0</v>
      </c>
    </row>
    <row r="294" spans="1:8">
      <c r="A294" s="8" t="s">
        <v>35</v>
      </c>
    </row>
    <row r="295" spans="1:8">
      <c r="A295" s="8" t="s">
        <v>36</v>
      </c>
    </row>
    <row r="296" spans="1:8">
      <c r="A296" s="10" t="s">
        <v>100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f>SUM(B296:G296)</f>
        <v>0</v>
      </c>
    </row>
    <row r="297" spans="1:8">
      <c r="A297" s="10" t="s">
        <v>99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f>SUM(B297:G297)</f>
        <v>0</v>
      </c>
    </row>
    <row r="298" spans="1:8">
      <c r="A298" s="10" t="s">
        <v>98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f>SUM(B298:G298)</f>
        <v>0</v>
      </c>
    </row>
    <row r="299" spans="1:8">
      <c r="A299" s="10" t="s">
        <v>97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f>SUM(B299:G299)</f>
        <v>0</v>
      </c>
    </row>
    <row r="300" spans="1:8">
      <c r="A300" s="10" t="s">
        <v>96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f>SUM(B300:G300)</f>
        <v>0</v>
      </c>
    </row>
    <row r="301" spans="1:8">
      <c r="A301" s="10" t="s">
        <v>95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f>SUM(B301:G301)</f>
        <v>0</v>
      </c>
    </row>
    <row r="302" spans="1:8">
      <c r="A302" s="10" t="s">
        <v>94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f>SUM(B302:G302)</f>
        <v>0</v>
      </c>
    </row>
    <row r="303" spans="1:8">
      <c r="A303" s="10" t="s">
        <v>93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f>SUM(B303:G303)</f>
        <v>0</v>
      </c>
    </row>
    <row r="304" spans="1:8">
      <c r="A304" s="10" t="s">
        <v>92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f>SUM(B304:G304)</f>
        <v>0</v>
      </c>
    </row>
    <row r="305" spans="1:8">
      <c r="A305" s="10" t="s">
        <v>91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f>SUM(B305:G305)</f>
        <v>0</v>
      </c>
    </row>
    <row r="306" spans="1:8">
      <c r="A306" s="10" t="s">
        <v>90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f>SUM(B306:G306)</f>
        <v>0</v>
      </c>
    </row>
    <row r="307" spans="1:8">
      <c r="A307" s="10" t="s">
        <v>89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f>SUM(B307:G307)</f>
        <v>0</v>
      </c>
    </row>
    <row r="308" spans="1:8">
      <c r="A308" s="10" t="s">
        <v>88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f>SUM(B308:G308)</f>
        <v>0</v>
      </c>
    </row>
    <row r="309" spans="1:8">
      <c r="A309" s="10" t="s">
        <v>87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f>SUM(B309:G309)</f>
        <v>0</v>
      </c>
    </row>
    <row r="310" spans="1:8">
      <c r="A310" s="8" t="s">
        <v>36</v>
      </c>
    </row>
    <row r="311" spans="1:8">
      <c r="A311" s="9" t="s">
        <v>86</v>
      </c>
      <c r="B311" s="11">
        <f t="shared" ref="B311:H311" si="16">SUM(B296:B310)</f>
        <v>0</v>
      </c>
      <c r="C311" s="11">
        <f t="shared" si="16"/>
        <v>0</v>
      </c>
      <c r="D311" s="11">
        <f t="shared" si="16"/>
        <v>0</v>
      </c>
      <c r="E311" s="11">
        <f t="shared" si="16"/>
        <v>0</v>
      </c>
      <c r="F311" s="11">
        <f t="shared" si="16"/>
        <v>0</v>
      </c>
      <c r="G311" s="11">
        <f t="shared" si="16"/>
        <v>0</v>
      </c>
      <c r="H311" s="11">
        <f t="shared" si="16"/>
        <v>0</v>
      </c>
    </row>
    <row r="312" spans="1:8">
      <c r="A312" s="8" t="s">
        <v>36</v>
      </c>
    </row>
    <row r="313" spans="1:8">
      <c r="A313" s="8" t="s">
        <v>37</v>
      </c>
    </row>
    <row r="314" spans="1:8">
      <c r="A314" s="10" t="s">
        <v>100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f>SUM(B314:G314)</f>
        <v>0</v>
      </c>
    </row>
    <row r="315" spans="1:8">
      <c r="A315" s="10" t="s">
        <v>99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f>SUM(B315:G315)</f>
        <v>0</v>
      </c>
    </row>
    <row r="316" spans="1:8">
      <c r="A316" s="10" t="s">
        <v>98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f>SUM(B316:G316)</f>
        <v>0</v>
      </c>
    </row>
    <row r="317" spans="1:8">
      <c r="A317" s="10" t="s">
        <v>97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f>SUM(B317:G317)</f>
        <v>0</v>
      </c>
    </row>
    <row r="318" spans="1:8">
      <c r="A318" s="10" t="s">
        <v>96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f>SUM(B318:G318)</f>
        <v>0</v>
      </c>
    </row>
    <row r="319" spans="1:8">
      <c r="A319" s="10" t="s">
        <v>95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f>SUM(B319:G319)</f>
        <v>0</v>
      </c>
    </row>
    <row r="320" spans="1:8">
      <c r="A320" s="10" t="s">
        <v>94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f>SUM(B320:G320)</f>
        <v>0</v>
      </c>
    </row>
    <row r="321" spans="1:8">
      <c r="A321" s="10" t="s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f>SUM(B321:G321)</f>
        <v>0</v>
      </c>
    </row>
    <row r="322" spans="1:8">
      <c r="A322" s="10" t="s">
        <v>92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f>SUM(B322:G322)</f>
        <v>0</v>
      </c>
    </row>
    <row r="323" spans="1:8">
      <c r="A323" s="10" t="s">
        <v>91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f>SUM(B323:G323)</f>
        <v>0</v>
      </c>
    </row>
    <row r="324" spans="1:8">
      <c r="A324" s="10" t="s">
        <v>90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f>SUM(B324:G324)</f>
        <v>0</v>
      </c>
    </row>
    <row r="325" spans="1:8">
      <c r="A325" s="10" t="s">
        <v>89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f>SUM(B325:G325)</f>
        <v>0</v>
      </c>
    </row>
    <row r="326" spans="1:8">
      <c r="A326" s="10" t="s">
        <v>88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f>SUM(B326:G326)</f>
        <v>0</v>
      </c>
    </row>
    <row r="327" spans="1:8">
      <c r="A327" s="10" t="s">
        <v>87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f>SUM(B327:G327)</f>
        <v>0</v>
      </c>
    </row>
    <row r="328" spans="1:8">
      <c r="A328" s="8" t="s">
        <v>37</v>
      </c>
    </row>
    <row r="329" spans="1:8">
      <c r="A329" s="9" t="s">
        <v>86</v>
      </c>
      <c r="B329" s="11">
        <f t="shared" ref="B329:H329" si="17">SUM(B314:B328)</f>
        <v>0</v>
      </c>
      <c r="C329" s="11">
        <f t="shared" si="17"/>
        <v>0</v>
      </c>
      <c r="D329" s="11">
        <f t="shared" si="17"/>
        <v>0</v>
      </c>
      <c r="E329" s="11">
        <f t="shared" si="17"/>
        <v>0</v>
      </c>
      <c r="F329" s="11">
        <f t="shared" si="17"/>
        <v>0</v>
      </c>
      <c r="G329" s="11">
        <f t="shared" si="17"/>
        <v>0</v>
      </c>
      <c r="H329" s="11">
        <f t="shared" si="17"/>
        <v>0</v>
      </c>
    </row>
    <row r="330" spans="1:8">
      <c r="A330" s="8" t="s">
        <v>37</v>
      </c>
    </row>
    <row r="331" spans="1:8">
      <c r="A331" s="8" t="s">
        <v>38</v>
      </c>
    </row>
    <row r="332" spans="1:8">
      <c r="A332" s="10" t="s">
        <v>100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f>SUM(B332:G332)</f>
        <v>0</v>
      </c>
    </row>
    <row r="333" spans="1:8">
      <c r="A333" s="10" t="s">
        <v>99</v>
      </c>
      <c r="B333" s="8">
        <v>0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f>SUM(B333:G333)</f>
        <v>0</v>
      </c>
    </row>
    <row r="334" spans="1:8">
      <c r="A334" s="10" t="s">
        <v>98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f>SUM(B334:G334)</f>
        <v>0</v>
      </c>
    </row>
    <row r="335" spans="1:8">
      <c r="A335" s="10" t="s">
        <v>97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f>SUM(B335:G335)</f>
        <v>0</v>
      </c>
    </row>
    <row r="336" spans="1:8">
      <c r="A336" s="10" t="s">
        <v>96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f>SUM(B336:G336)</f>
        <v>0</v>
      </c>
    </row>
    <row r="337" spans="1:8">
      <c r="A337" s="10" t="s">
        <v>95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f>SUM(B337:G337)</f>
        <v>0</v>
      </c>
    </row>
    <row r="338" spans="1:8">
      <c r="A338" s="10" t="s">
        <v>94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f>SUM(B338:G338)</f>
        <v>0</v>
      </c>
    </row>
    <row r="339" spans="1:8">
      <c r="A339" s="10" t="s">
        <v>93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f>SUM(B339:G339)</f>
        <v>0</v>
      </c>
    </row>
    <row r="340" spans="1:8">
      <c r="A340" s="10" t="s">
        <v>92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f>SUM(B340:G340)</f>
        <v>0</v>
      </c>
    </row>
    <row r="341" spans="1:8">
      <c r="A341" s="10" t="s">
        <v>91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f>SUM(B341:G341)</f>
        <v>0</v>
      </c>
    </row>
    <row r="342" spans="1:8">
      <c r="A342" s="10" t="s">
        <v>90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f>SUM(B342:G342)</f>
        <v>0</v>
      </c>
    </row>
    <row r="343" spans="1:8">
      <c r="A343" s="10" t="s">
        <v>89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f>SUM(B343:G343)</f>
        <v>0</v>
      </c>
    </row>
    <row r="344" spans="1:8">
      <c r="A344" s="10" t="s">
        <v>88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f>SUM(B344:G344)</f>
        <v>0</v>
      </c>
    </row>
    <row r="345" spans="1:8">
      <c r="A345" s="10" t="s">
        <v>87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f>SUM(B345:G345)</f>
        <v>0</v>
      </c>
    </row>
    <row r="346" spans="1:8">
      <c r="A346" s="8" t="s">
        <v>38</v>
      </c>
    </row>
    <row r="347" spans="1:8">
      <c r="A347" s="9" t="s">
        <v>86</v>
      </c>
      <c r="B347" s="11">
        <f t="shared" ref="B347:H347" si="18">SUM(B332:B346)</f>
        <v>0</v>
      </c>
      <c r="C347" s="11">
        <f t="shared" si="18"/>
        <v>0</v>
      </c>
      <c r="D347" s="11">
        <f t="shared" si="18"/>
        <v>0</v>
      </c>
      <c r="E347" s="11">
        <f t="shared" si="18"/>
        <v>0</v>
      </c>
      <c r="F347" s="11">
        <f t="shared" si="18"/>
        <v>0</v>
      </c>
      <c r="G347" s="11">
        <f t="shared" si="18"/>
        <v>0</v>
      </c>
      <c r="H347" s="11">
        <f t="shared" si="18"/>
        <v>0</v>
      </c>
    </row>
    <row r="348" spans="1:8">
      <c r="A348" s="8" t="s">
        <v>102</v>
      </c>
    </row>
    <row r="349" spans="1:8">
      <c r="A349" s="8" t="s">
        <v>39</v>
      </c>
    </row>
    <row r="350" spans="1:8">
      <c r="A350" s="10" t="s">
        <v>100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f>SUM(B350:G350)</f>
        <v>0</v>
      </c>
    </row>
    <row r="351" spans="1:8">
      <c r="A351" s="10" t="s">
        <v>99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f>SUM(B351:G351)</f>
        <v>0</v>
      </c>
    </row>
    <row r="352" spans="1:8">
      <c r="A352" s="10" t="s">
        <v>98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f>SUM(B352:G352)</f>
        <v>0</v>
      </c>
    </row>
    <row r="353" spans="1:8">
      <c r="A353" s="10" t="s">
        <v>97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f>SUM(B353:G353)</f>
        <v>0</v>
      </c>
    </row>
    <row r="354" spans="1:8">
      <c r="A354" s="10" t="s">
        <v>96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f>SUM(B354:G354)</f>
        <v>0</v>
      </c>
    </row>
    <row r="355" spans="1:8">
      <c r="A355" s="10" t="s">
        <v>95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f>SUM(B355:G355)</f>
        <v>0</v>
      </c>
    </row>
    <row r="356" spans="1:8">
      <c r="A356" s="10" t="s">
        <v>94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f>SUM(B356:G356)</f>
        <v>0</v>
      </c>
    </row>
    <row r="357" spans="1:8">
      <c r="A357" s="10" t="s">
        <v>93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f>SUM(B357:G357)</f>
        <v>0</v>
      </c>
    </row>
    <row r="358" spans="1:8">
      <c r="A358" s="10" t="s">
        <v>92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f>SUM(B358:G358)</f>
        <v>0</v>
      </c>
    </row>
    <row r="359" spans="1:8">
      <c r="A359" s="10" t="s">
        <v>91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f>SUM(B359:G359)</f>
        <v>0</v>
      </c>
    </row>
    <row r="360" spans="1:8">
      <c r="A360" s="10" t="s">
        <v>90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f>SUM(B360:G360)</f>
        <v>0</v>
      </c>
    </row>
    <row r="361" spans="1:8">
      <c r="A361" s="10" t="s">
        <v>89</v>
      </c>
      <c r="B361" s="8">
        <v>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f>SUM(B361:G361)</f>
        <v>0</v>
      </c>
    </row>
    <row r="362" spans="1:8">
      <c r="A362" s="10" t="s">
        <v>88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f>SUM(B362:G362)</f>
        <v>0</v>
      </c>
    </row>
    <row r="363" spans="1:8">
      <c r="A363" s="10" t="s">
        <v>101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f>SUM(B363:G363)</f>
        <v>0</v>
      </c>
    </row>
    <row r="364" spans="1:8">
      <c r="A364" s="8" t="s">
        <v>39</v>
      </c>
    </row>
    <row r="365" spans="1:8">
      <c r="A365" s="9" t="s">
        <v>86</v>
      </c>
      <c r="B365" s="11">
        <f t="shared" ref="B365:H365" si="19">SUM(B350:B364)</f>
        <v>0</v>
      </c>
      <c r="C365" s="11">
        <f t="shared" si="19"/>
        <v>0</v>
      </c>
      <c r="D365" s="11">
        <f t="shared" si="19"/>
        <v>0</v>
      </c>
      <c r="E365" s="11">
        <f t="shared" si="19"/>
        <v>0</v>
      </c>
      <c r="F365" s="11">
        <f t="shared" si="19"/>
        <v>0</v>
      </c>
      <c r="G365" s="11">
        <f t="shared" si="19"/>
        <v>0</v>
      </c>
      <c r="H365" s="11">
        <f t="shared" si="19"/>
        <v>0</v>
      </c>
    </row>
    <row r="366" spans="1:8">
      <c r="A366" s="8" t="s">
        <v>39</v>
      </c>
    </row>
    <row r="367" spans="1:8">
      <c r="A367" s="8" t="s">
        <v>40</v>
      </c>
    </row>
    <row r="368" spans="1:8">
      <c r="A368" s="10" t="s">
        <v>100</v>
      </c>
      <c r="B368" s="8">
        <v>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f>SUM(B368:G368)</f>
        <v>0</v>
      </c>
    </row>
    <row r="369" spans="1:8">
      <c r="A369" s="10" t="s">
        <v>99</v>
      </c>
      <c r="B369" s="8">
        <v>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f>SUM(B369:G369)</f>
        <v>0</v>
      </c>
    </row>
    <row r="370" spans="1:8">
      <c r="A370" s="10" t="s">
        <v>98</v>
      </c>
      <c r="B370" s="8">
        <v>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f>SUM(B370:G370)</f>
        <v>0</v>
      </c>
    </row>
    <row r="371" spans="1:8">
      <c r="A371" s="10" t="s">
        <v>97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f>SUM(B371:G371)</f>
        <v>0</v>
      </c>
    </row>
    <row r="372" spans="1:8">
      <c r="A372" s="10" t="s">
        <v>96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f>SUM(B372:G372)</f>
        <v>0</v>
      </c>
    </row>
    <row r="373" spans="1:8">
      <c r="A373" s="10" t="s">
        <v>95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f>SUM(B373:G373)</f>
        <v>0</v>
      </c>
    </row>
    <row r="374" spans="1:8">
      <c r="A374" s="10" t="s">
        <v>94</v>
      </c>
      <c r="B374" s="8">
        <v>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f>SUM(B374:G374)</f>
        <v>0</v>
      </c>
    </row>
    <row r="375" spans="1:8">
      <c r="A375" s="10" t="s">
        <v>93</v>
      </c>
      <c r="B375" s="8">
        <v>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f>SUM(B375:G375)</f>
        <v>0</v>
      </c>
    </row>
    <row r="376" spans="1:8">
      <c r="A376" s="10" t="s">
        <v>92</v>
      </c>
      <c r="B376" s="8">
        <v>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f>SUM(B376:G376)</f>
        <v>0</v>
      </c>
    </row>
    <row r="377" spans="1:8">
      <c r="A377" s="10" t="s">
        <v>91</v>
      </c>
      <c r="B377" s="8">
        <v>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f>SUM(B377:G377)</f>
        <v>0</v>
      </c>
    </row>
    <row r="378" spans="1:8">
      <c r="A378" s="10" t="s">
        <v>90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f>SUM(B378:G378)</f>
        <v>0</v>
      </c>
    </row>
    <row r="379" spans="1:8">
      <c r="A379" s="10" t="s">
        <v>89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f>SUM(B379:G379)</f>
        <v>0</v>
      </c>
    </row>
    <row r="380" spans="1:8">
      <c r="A380" s="10" t="s">
        <v>88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f>SUM(B380:G380)</f>
        <v>0</v>
      </c>
    </row>
    <row r="381" spans="1:8">
      <c r="A381" s="10" t="s">
        <v>87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f>SUM(B381:G381)</f>
        <v>0</v>
      </c>
    </row>
    <row r="382" spans="1:8">
      <c r="A382" s="8" t="s">
        <v>40</v>
      </c>
    </row>
    <row r="383" spans="1:8">
      <c r="A383" s="9" t="s">
        <v>86</v>
      </c>
      <c r="B383" s="11">
        <f t="shared" ref="B383:H383" si="20">SUM(B368:B382)</f>
        <v>0</v>
      </c>
      <c r="C383" s="11">
        <f t="shared" si="20"/>
        <v>0</v>
      </c>
      <c r="D383" s="11">
        <f t="shared" si="20"/>
        <v>0</v>
      </c>
      <c r="E383" s="11">
        <f t="shared" si="20"/>
        <v>0</v>
      </c>
      <c r="F383" s="11">
        <f t="shared" si="20"/>
        <v>0</v>
      </c>
      <c r="G383" s="11">
        <f t="shared" si="20"/>
        <v>0</v>
      </c>
      <c r="H383" s="11">
        <f t="shared" si="20"/>
        <v>0</v>
      </c>
    </row>
    <row r="385" spans="1:8">
      <c r="A385" s="9" t="s">
        <v>85</v>
      </c>
      <c r="B385" s="11">
        <f t="shared" ref="B385:H385" si="21">+B23+B41+B59+B77+B95+B113+B131+B149+B167+B185+B203+B221+B239+B257+B275+B293+B311+B329+B347+B365+B383</f>
        <v>0</v>
      </c>
      <c r="C385" s="11">
        <f t="shared" si="21"/>
        <v>0</v>
      </c>
      <c r="D385" s="11">
        <f t="shared" si="21"/>
        <v>0</v>
      </c>
      <c r="E385" s="11">
        <f t="shared" si="21"/>
        <v>0</v>
      </c>
      <c r="F385" s="11">
        <f t="shared" si="21"/>
        <v>0</v>
      </c>
      <c r="G385" s="11">
        <f t="shared" si="21"/>
        <v>0</v>
      </c>
      <c r="H385" s="11">
        <f t="shared" si="21"/>
        <v>0</v>
      </c>
    </row>
  </sheetData>
  <pageMargins left="0.7" right="0.7" top="0.75" bottom="0.75" header="0.3" footer="0.3"/>
  <pageSetup scale="89" fitToHeight="10" orientation="landscape"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10"/>
  <sheetViews>
    <sheetView workbookViewId="0">
      <selection activeCell="C23" sqref="C23"/>
    </sheetView>
  </sheetViews>
  <sheetFormatPr defaultColWidth="9.33203125" defaultRowHeight="13.2"/>
  <cols>
    <col min="1" max="1" width="49.6640625" style="18" bestFit="1" customWidth="1"/>
    <col min="2" max="2" width="11.109375" style="18" bestFit="1" customWidth="1"/>
    <col min="3" max="3" width="11.44140625" style="18" bestFit="1" customWidth="1"/>
    <col min="4" max="4" width="9.6640625" style="18" bestFit="1" customWidth="1"/>
    <col min="5" max="6" width="9" style="18" bestFit="1" customWidth="1"/>
    <col min="7" max="16384" width="9.33203125" style="18"/>
  </cols>
  <sheetData>
    <row r="1" spans="1:6">
      <c r="A1" s="18" t="s">
        <v>855</v>
      </c>
    </row>
    <row r="2" spans="1:6">
      <c r="A2" s="18" t="s">
        <v>1</v>
      </c>
    </row>
    <row r="3" spans="1:6">
      <c r="A3" s="18" t="s">
        <v>110</v>
      </c>
    </row>
    <row r="4" spans="1:6">
      <c r="A4" s="18" t="s">
        <v>854</v>
      </c>
    </row>
    <row r="6" spans="1:6">
      <c r="A6" s="26"/>
      <c r="B6" s="26"/>
      <c r="C6" s="26" t="s">
        <v>501</v>
      </c>
      <c r="D6" s="26" t="s">
        <v>174</v>
      </c>
      <c r="E6" s="26" t="s">
        <v>500</v>
      </c>
      <c r="F6" s="26" t="s">
        <v>174</v>
      </c>
    </row>
    <row r="7" spans="1:6">
      <c r="A7" s="24" t="s">
        <v>151</v>
      </c>
      <c r="B7" s="24" t="s">
        <v>501</v>
      </c>
      <c r="C7" s="24" t="s">
        <v>853</v>
      </c>
      <c r="D7" s="24" t="s">
        <v>852</v>
      </c>
      <c r="E7" s="24" t="s">
        <v>518</v>
      </c>
      <c r="F7" s="24" t="s">
        <v>518</v>
      </c>
    </row>
    <row r="8" spans="1:6">
      <c r="A8" s="18" t="s">
        <v>851</v>
      </c>
      <c r="D8" s="112">
        <v>0</v>
      </c>
      <c r="E8" s="36">
        <v>1</v>
      </c>
      <c r="F8" s="112">
        <v>0</v>
      </c>
    </row>
    <row r="10" spans="1:6">
      <c r="A10" s="20" t="s">
        <v>391</v>
      </c>
      <c r="B10" s="20"/>
      <c r="C10" s="20"/>
      <c r="D10" s="110">
        <v>0</v>
      </c>
      <c r="E10" s="111">
        <v>0</v>
      </c>
      <c r="F10" s="110">
        <v>0</v>
      </c>
    </row>
  </sheetData>
  <pageMargins left="0.7" right="0.7" top="0.75" bottom="0.75" header="0.3" footer="0.3"/>
  <pageSetup fitToHeight="10" orientation="landscape"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8"/>
  <sheetViews>
    <sheetView workbookViewId="0">
      <selection activeCell="C23" sqref="C23"/>
    </sheetView>
  </sheetViews>
  <sheetFormatPr defaultColWidth="9.33203125" defaultRowHeight="13.2"/>
  <cols>
    <col min="1" max="1" width="28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4.3320312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2" style="18" bestFit="1" customWidth="1"/>
    <col min="18" max="18" width="15.6640625" style="18" bestFit="1" customWidth="1"/>
    <col min="19" max="19" width="8" style="18" bestFit="1" customWidth="1"/>
    <col min="20" max="51" width="9.33203125" style="18"/>
    <col min="52" max="52" width="11" style="18" bestFit="1" customWidth="1"/>
    <col min="53" max="58" width="9.33203125" style="18"/>
    <col min="59" max="59" width="14.33203125" style="18" bestFit="1" customWidth="1"/>
    <col min="60" max="69" width="9.33203125" style="18"/>
    <col min="70" max="70" width="40" style="18" bestFit="1" customWidth="1"/>
    <col min="71" max="98" width="9.33203125" style="18"/>
    <col min="99" max="99" width="26.6640625" style="18" bestFit="1" customWidth="1"/>
    <col min="100" max="113" width="9.33203125" style="18"/>
    <col min="114" max="114" width="10.6640625" style="18" bestFit="1" customWidth="1"/>
    <col min="115" max="122" width="9.33203125" style="18"/>
    <col min="123" max="123" width="14" style="18" bestFit="1" customWidth="1"/>
    <col min="124" max="133" width="9.33203125" style="18"/>
    <col min="134" max="134" width="13.77734375" style="18" bestFit="1" customWidth="1"/>
    <col min="135" max="143" width="9.33203125" style="18"/>
    <col min="144" max="144" width="23.44140625" style="18" bestFit="1" customWidth="1"/>
    <col min="145" max="156" width="9.33203125" style="18"/>
    <col min="157" max="157" width="26.44140625" style="18" bestFit="1" customWidth="1"/>
    <col min="158" max="173" width="9.33203125" style="18"/>
    <col min="174" max="174" width="7.44140625" style="18" bestFit="1" customWidth="1"/>
    <col min="175" max="16384" width="9.33203125" style="18"/>
  </cols>
  <sheetData>
    <row r="1" spans="1:20">
      <c r="A1" s="18" t="s">
        <v>860</v>
      </c>
    </row>
    <row r="2" spans="1:20">
      <c r="A2" s="18" t="s">
        <v>1</v>
      </c>
    </row>
    <row r="3" spans="1:20">
      <c r="A3" s="18" t="s">
        <v>117</v>
      </c>
    </row>
    <row r="4" spans="1:20">
      <c r="A4" s="18" t="s">
        <v>859</v>
      </c>
    </row>
    <row r="5" spans="1:20">
      <c r="K5" s="18" t="s">
        <v>108</v>
      </c>
    </row>
    <row r="6" spans="1:20">
      <c r="A6" s="26"/>
      <c r="B6" s="26"/>
      <c r="C6" s="26"/>
      <c r="D6" s="26" t="s">
        <v>99</v>
      </c>
      <c r="E6" s="26" t="s">
        <v>541</v>
      </c>
      <c r="F6" s="26" t="s">
        <v>283</v>
      </c>
      <c r="G6" s="26" t="s">
        <v>272</v>
      </c>
      <c r="H6" s="26"/>
      <c r="I6" s="26"/>
      <c r="J6" s="26" t="s">
        <v>281</v>
      </c>
      <c r="K6" s="26" t="s">
        <v>280</v>
      </c>
      <c r="L6" s="26"/>
      <c r="M6" s="26" t="s">
        <v>279</v>
      </c>
      <c r="N6" s="26" t="s">
        <v>278</v>
      </c>
      <c r="O6" s="26" t="s">
        <v>277</v>
      </c>
      <c r="P6" s="26"/>
      <c r="Q6" s="26" t="s">
        <v>858</v>
      </c>
      <c r="R6" s="26" t="s">
        <v>275</v>
      </c>
      <c r="S6" s="26"/>
      <c r="T6" s="26"/>
    </row>
    <row r="7" spans="1:20">
      <c r="A7" s="24" t="s">
        <v>151</v>
      </c>
      <c r="B7" s="24" t="s">
        <v>308</v>
      </c>
      <c r="C7" s="24" t="s">
        <v>307</v>
      </c>
      <c r="D7" s="24" t="s">
        <v>538</v>
      </c>
      <c r="E7" s="24" t="s">
        <v>372</v>
      </c>
      <c r="F7" s="24" t="s">
        <v>348</v>
      </c>
      <c r="G7" s="24" t="s">
        <v>857</v>
      </c>
      <c r="H7" s="24" t="s">
        <v>304</v>
      </c>
      <c r="I7" s="24" t="s">
        <v>303</v>
      </c>
      <c r="J7" s="24" t="s">
        <v>536</v>
      </c>
      <c r="K7" s="24" t="s">
        <v>537</v>
      </c>
      <c r="L7" s="24" t="s">
        <v>300</v>
      </c>
      <c r="M7" s="24" t="s">
        <v>536</v>
      </c>
      <c r="N7" s="24" t="s">
        <v>372</v>
      </c>
      <c r="O7" s="24" t="s">
        <v>372</v>
      </c>
      <c r="P7" s="24" t="s">
        <v>296</v>
      </c>
      <c r="Q7" s="24" t="s">
        <v>856</v>
      </c>
      <c r="R7" s="24" t="s">
        <v>344</v>
      </c>
      <c r="S7" s="24" t="s">
        <v>271</v>
      </c>
      <c r="T7" s="24" t="s">
        <v>86</v>
      </c>
    </row>
    <row r="8" spans="1:20">
      <c r="A8" s="18" t="s">
        <v>851</v>
      </c>
      <c r="B8" s="35">
        <v>0</v>
      </c>
      <c r="C8" s="35">
        <v>1</v>
      </c>
      <c r="D8" s="35">
        <v>0</v>
      </c>
      <c r="E8" s="35">
        <v>0</v>
      </c>
      <c r="F8" s="18" t="s">
        <v>46</v>
      </c>
      <c r="G8" s="18" t="s">
        <v>46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18" t="s">
        <v>46</v>
      </c>
      <c r="N8" s="18" t="s">
        <v>46</v>
      </c>
      <c r="O8" s="18" t="s">
        <v>46</v>
      </c>
      <c r="P8" s="35">
        <v>0</v>
      </c>
      <c r="Q8" s="35">
        <v>0</v>
      </c>
      <c r="R8" s="35">
        <v>0</v>
      </c>
      <c r="S8" s="35">
        <v>0</v>
      </c>
      <c r="T8" s="18" t="s">
        <v>47</v>
      </c>
    </row>
  </sheetData>
  <pageMargins left="0.7" right="0.7" top="0.75" bottom="0.75" header="0.3" footer="0.3"/>
  <pageSetup scale="53" fitToHeight="10" orientation="landscape"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11"/>
  <sheetViews>
    <sheetView workbookViewId="0">
      <selection activeCell="C23" sqref="C23"/>
    </sheetView>
  </sheetViews>
  <sheetFormatPr defaultColWidth="9.33203125" defaultRowHeight="13.2"/>
  <cols>
    <col min="1" max="1" width="33.6640625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4.3320312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2" style="18" bestFit="1" customWidth="1"/>
    <col min="18" max="18" width="15.6640625" style="18" bestFit="1" customWidth="1"/>
    <col min="19" max="19" width="8" style="18" bestFit="1" customWidth="1"/>
    <col min="20" max="20" width="5.77734375" style="18" bestFit="1" customWidth="1"/>
    <col min="21" max="16384" width="9.33203125" style="18"/>
  </cols>
  <sheetData>
    <row r="1" spans="1:20">
      <c r="A1" s="18" t="s">
        <v>862</v>
      </c>
    </row>
    <row r="2" spans="1:20">
      <c r="A2" s="18" t="s">
        <v>1</v>
      </c>
    </row>
    <row r="3" spans="1:20">
      <c r="A3" s="18" t="s">
        <v>117</v>
      </c>
    </row>
    <row r="4" spans="1:20">
      <c r="A4" s="18" t="s">
        <v>861</v>
      </c>
    </row>
    <row r="6" spans="1:20">
      <c r="A6" s="26"/>
      <c r="B6" s="26"/>
      <c r="C6" s="26"/>
      <c r="D6" s="26" t="s">
        <v>99</v>
      </c>
      <c r="E6" s="26" t="s">
        <v>541</v>
      </c>
      <c r="F6" s="26" t="s">
        <v>283</v>
      </c>
      <c r="G6" s="26" t="s">
        <v>272</v>
      </c>
      <c r="H6" s="26"/>
      <c r="I6" s="26"/>
      <c r="J6" s="26" t="s">
        <v>281</v>
      </c>
      <c r="K6" s="26" t="s">
        <v>280</v>
      </c>
      <c r="L6" s="26"/>
      <c r="M6" s="26" t="s">
        <v>279</v>
      </c>
      <c r="N6" s="26" t="s">
        <v>278</v>
      </c>
      <c r="O6" s="26" t="s">
        <v>277</v>
      </c>
      <c r="P6" s="26"/>
      <c r="Q6" s="26" t="s">
        <v>858</v>
      </c>
      <c r="R6" s="26" t="s">
        <v>275</v>
      </c>
      <c r="S6" s="26"/>
      <c r="T6" s="26"/>
    </row>
    <row r="7" spans="1:20">
      <c r="A7" s="24" t="s">
        <v>151</v>
      </c>
      <c r="B7" s="24" t="s">
        <v>308</v>
      </c>
      <c r="C7" s="24" t="s">
        <v>307</v>
      </c>
      <c r="D7" s="24" t="s">
        <v>538</v>
      </c>
      <c r="E7" s="24" t="s">
        <v>372</v>
      </c>
      <c r="F7" s="24" t="s">
        <v>348</v>
      </c>
      <c r="G7" s="24" t="s">
        <v>857</v>
      </c>
      <c r="H7" s="24" t="s">
        <v>304</v>
      </c>
      <c r="I7" s="24" t="s">
        <v>303</v>
      </c>
      <c r="J7" s="24" t="s">
        <v>536</v>
      </c>
      <c r="K7" s="24" t="s">
        <v>537</v>
      </c>
      <c r="L7" s="24" t="s">
        <v>300</v>
      </c>
      <c r="M7" s="24" t="s">
        <v>536</v>
      </c>
      <c r="N7" s="24" t="s">
        <v>372</v>
      </c>
      <c r="O7" s="24" t="s">
        <v>372</v>
      </c>
      <c r="P7" s="24" t="s">
        <v>296</v>
      </c>
      <c r="Q7" s="24" t="s">
        <v>856</v>
      </c>
      <c r="R7" s="24" t="s">
        <v>344</v>
      </c>
      <c r="S7" s="24" t="s">
        <v>271</v>
      </c>
      <c r="T7" s="24" t="s">
        <v>86</v>
      </c>
    </row>
    <row r="8" spans="1:20">
      <c r="A8" s="18" t="s">
        <v>851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</row>
    <row r="10" spans="1:20">
      <c r="A10" s="20" t="s">
        <v>391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</row>
    <row r="11" spans="1:20">
      <c r="A11" s="18" t="s">
        <v>500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</row>
  </sheetData>
  <pageMargins left="0.7" right="0.7" top="0.75" bottom="0.75" header="0.3" footer="0.3"/>
  <pageSetup scale="53" fitToHeight="10" orientation="landscape"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10"/>
  <sheetViews>
    <sheetView workbookViewId="0">
      <selection activeCell="C23" sqref="C23"/>
    </sheetView>
  </sheetViews>
  <sheetFormatPr defaultColWidth="9.33203125" defaultRowHeight="13.2"/>
  <cols>
    <col min="1" max="1" width="26.6640625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4.3320312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2" style="18" bestFit="1" customWidth="1"/>
    <col min="18" max="18" width="15.6640625" style="18" bestFit="1" customWidth="1"/>
    <col min="19" max="19" width="8" style="18" bestFit="1" customWidth="1"/>
    <col min="20" max="20" width="5.77734375" style="18" bestFit="1" customWidth="1"/>
    <col min="21" max="16384" width="9.33203125" style="18"/>
  </cols>
  <sheetData>
    <row r="1" spans="1:20">
      <c r="A1" s="18" t="s">
        <v>863</v>
      </c>
    </row>
    <row r="2" spans="1:20">
      <c r="A2" s="18" t="s">
        <v>1</v>
      </c>
    </row>
    <row r="3" spans="1:20">
      <c r="A3" s="18" t="s">
        <v>117</v>
      </c>
    </row>
    <row r="4" spans="1:20">
      <c r="A4" s="18" t="s">
        <v>512</v>
      </c>
    </row>
    <row r="6" spans="1:20">
      <c r="A6" s="26"/>
      <c r="B6" s="26"/>
      <c r="C6" s="26"/>
      <c r="D6" s="26" t="s">
        <v>99</v>
      </c>
      <c r="E6" s="26" t="s">
        <v>541</v>
      </c>
      <c r="F6" s="26" t="s">
        <v>283</v>
      </c>
      <c r="G6" s="26" t="s">
        <v>272</v>
      </c>
      <c r="H6" s="26"/>
      <c r="I6" s="26"/>
      <c r="J6" s="26" t="s">
        <v>281</v>
      </c>
      <c r="K6" s="26" t="s">
        <v>280</v>
      </c>
      <c r="L6" s="26"/>
      <c r="M6" s="26" t="s">
        <v>279</v>
      </c>
      <c r="N6" s="26" t="s">
        <v>278</v>
      </c>
      <c r="O6" s="26" t="s">
        <v>277</v>
      </c>
      <c r="P6" s="26"/>
      <c r="Q6" s="26" t="s">
        <v>858</v>
      </c>
      <c r="R6" s="26" t="s">
        <v>275</v>
      </c>
      <c r="S6" s="26"/>
      <c r="T6" s="26"/>
    </row>
    <row r="7" spans="1:20">
      <c r="A7" s="24" t="s">
        <v>151</v>
      </c>
      <c r="B7" s="24" t="s">
        <v>308</v>
      </c>
      <c r="C7" s="24" t="s">
        <v>307</v>
      </c>
      <c r="D7" s="24" t="s">
        <v>538</v>
      </c>
      <c r="E7" s="24" t="s">
        <v>372</v>
      </c>
      <c r="F7" s="24" t="s">
        <v>348</v>
      </c>
      <c r="G7" s="24" t="s">
        <v>857</v>
      </c>
      <c r="H7" s="24" t="s">
        <v>304</v>
      </c>
      <c r="I7" s="24" t="s">
        <v>303</v>
      </c>
      <c r="J7" s="24" t="s">
        <v>536</v>
      </c>
      <c r="K7" s="24" t="s">
        <v>537</v>
      </c>
      <c r="L7" s="24" t="s">
        <v>300</v>
      </c>
      <c r="M7" s="24" t="s">
        <v>536</v>
      </c>
      <c r="N7" s="24" t="s">
        <v>372</v>
      </c>
      <c r="O7" s="24" t="s">
        <v>372</v>
      </c>
      <c r="P7" s="24" t="s">
        <v>296</v>
      </c>
      <c r="Q7" s="24" t="s">
        <v>856</v>
      </c>
      <c r="R7" s="24" t="s">
        <v>344</v>
      </c>
      <c r="S7" s="24" t="s">
        <v>271</v>
      </c>
      <c r="T7" s="24" t="s">
        <v>86</v>
      </c>
    </row>
    <row r="8" spans="1:20">
      <c r="A8" s="18" t="s">
        <v>851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</row>
    <row r="10" spans="1:20">
      <c r="A10" s="20" t="s">
        <v>391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</row>
  </sheetData>
  <pageMargins left="0.7" right="0.7" top="0.75" bottom="0.75" header="0.3" footer="0.3"/>
  <pageSetup scale="55" fitToHeight="10" orientation="landscape"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10"/>
  <sheetViews>
    <sheetView workbookViewId="0">
      <selection activeCell="C23" sqref="C23"/>
    </sheetView>
  </sheetViews>
  <sheetFormatPr defaultColWidth="9.33203125" defaultRowHeight="13.2"/>
  <cols>
    <col min="1" max="1" width="37.44140625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4.3320312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2" style="18" bestFit="1" customWidth="1"/>
    <col min="18" max="18" width="15.6640625" style="18" bestFit="1" customWidth="1"/>
    <col min="19" max="19" width="8" style="18" bestFit="1" customWidth="1"/>
    <col min="20" max="20" width="5.77734375" style="18" bestFit="1" customWidth="1"/>
    <col min="21" max="16384" width="9.33203125" style="18"/>
  </cols>
  <sheetData>
    <row r="1" spans="1:20">
      <c r="A1" s="18" t="s">
        <v>865</v>
      </c>
    </row>
    <row r="2" spans="1:20">
      <c r="A2" s="18" t="s">
        <v>1</v>
      </c>
    </row>
    <row r="3" spans="1:20">
      <c r="A3" s="18" t="s">
        <v>117</v>
      </c>
    </row>
    <row r="4" spans="1:20">
      <c r="A4" s="18" t="s">
        <v>864</v>
      </c>
    </row>
    <row r="6" spans="1:20">
      <c r="A6" s="26"/>
      <c r="B6" s="26"/>
      <c r="C6" s="26"/>
      <c r="D6" s="26" t="s">
        <v>99</v>
      </c>
      <c r="E6" s="26" t="s">
        <v>541</v>
      </c>
      <c r="F6" s="26" t="s">
        <v>283</v>
      </c>
      <c r="G6" s="26" t="s">
        <v>272</v>
      </c>
      <c r="H6" s="26"/>
      <c r="I6" s="26"/>
      <c r="J6" s="26" t="s">
        <v>281</v>
      </c>
      <c r="K6" s="26" t="s">
        <v>280</v>
      </c>
      <c r="L6" s="26"/>
      <c r="M6" s="26" t="s">
        <v>279</v>
      </c>
      <c r="N6" s="26" t="s">
        <v>278</v>
      </c>
      <c r="O6" s="26" t="s">
        <v>277</v>
      </c>
      <c r="P6" s="26"/>
      <c r="Q6" s="26" t="s">
        <v>858</v>
      </c>
      <c r="R6" s="26" t="s">
        <v>275</v>
      </c>
      <c r="S6" s="26"/>
      <c r="T6" s="26"/>
    </row>
    <row r="7" spans="1:20">
      <c r="A7" s="24" t="s">
        <v>151</v>
      </c>
      <c r="B7" s="24" t="s">
        <v>308</v>
      </c>
      <c r="C7" s="24" t="s">
        <v>307</v>
      </c>
      <c r="D7" s="24" t="s">
        <v>538</v>
      </c>
      <c r="E7" s="24" t="s">
        <v>372</v>
      </c>
      <c r="F7" s="24" t="s">
        <v>348</v>
      </c>
      <c r="G7" s="24" t="s">
        <v>857</v>
      </c>
      <c r="H7" s="24" t="s">
        <v>304</v>
      </c>
      <c r="I7" s="24" t="s">
        <v>303</v>
      </c>
      <c r="J7" s="24" t="s">
        <v>536</v>
      </c>
      <c r="K7" s="24" t="s">
        <v>537</v>
      </c>
      <c r="L7" s="24" t="s">
        <v>300</v>
      </c>
      <c r="M7" s="24" t="s">
        <v>536</v>
      </c>
      <c r="N7" s="24" t="s">
        <v>372</v>
      </c>
      <c r="O7" s="24" t="s">
        <v>372</v>
      </c>
      <c r="P7" s="24" t="s">
        <v>296</v>
      </c>
      <c r="Q7" s="24" t="s">
        <v>856</v>
      </c>
      <c r="R7" s="24" t="s">
        <v>344</v>
      </c>
      <c r="S7" s="24" t="s">
        <v>271</v>
      </c>
      <c r="T7" s="24" t="s">
        <v>86</v>
      </c>
    </row>
    <row r="8" spans="1:20">
      <c r="A8" s="18" t="s">
        <v>851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</row>
    <row r="10" spans="1:20">
      <c r="A10" s="20" t="s">
        <v>391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</row>
  </sheetData>
  <pageMargins left="0.7" right="0.7" top="0.75" bottom="0.75" header="0.3" footer="0.3"/>
  <pageSetup scale="52" fitToHeight="10" orientation="landscape"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33"/>
  <sheetViews>
    <sheetView workbookViewId="0">
      <selection activeCell="C23" sqref="C23"/>
    </sheetView>
  </sheetViews>
  <sheetFormatPr defaultColWidth="9.33203125" defaultRowHeight="13.2"/>
  <cols>
    <col min="1" max="1" width="38.6640625" style="18" customWidth="1"/>
    <col min="2" max="4" width="18.109375" style="18" customWidth="1"/>
    <col min="5" max="16384" width="9.33203125" style="18"/>
  </cols>
  <sheetData>
    <row r="1" spans="1:4">
      <c r="A1" s="18" t="s">
        <v>867</v>
      </c>
    </row>
    <row r="2" spans="1:4">
      <c r="A2" s="18" t="s">
        <v>1</v>
      </c>
    </row>
    <row r="3" spans="1:4">
      <c r="A3" s="18" t="s">
        <v>110</v>
      </c>
    </row>
    <row r="4" spans="1:4">
      <c r="A4" s="18" t="s">
        <v>866</v>
      </c>
    </row>
    <row r="6" spans="1:4">
      <c r="A6" s="26"/>
      <c r="B6" s="26" t="s">
        <v>174</v>
      </c>
      <c r="C6" s="26" t="s">
        <v>519</v>
      </c>
      <c r="D6" s="26"/>
    </row>
    <row r="7" spans="1:4">
      <c r="A7" s="24" t="s">
        <v>151</v>
      </c>
      <c r="B7" s="24" t="s">
        <v>518</v>
      </c>
      <c r="C7" s="24" t="s">
        <v>517</v>
      </c>
      <c r="D7" s="24" t="s">
        <v>516</v>
      </c>
    </row>
    <row r="8" spans="1:4">
      <c r="A8" s="18" t="s">
        <v>308</v>
      </c>
      <c r="B8" s="18">
        <v>0</v>
      </c>
      <c r="C8" s="18">
        <v>0</v>
      </c>
      <c r="D8" s="18">
        <v>0</v>
      </c>
    </row>
    <row r="9" spans="1:4">
      <c r="A9" s="18" t="s">
        <v>307</v>
      </c>
      <c r="B9" s="18">
        <v>0</v>
      </c>
      <c r="C9" s="18">
        <v>0</v>
      </c>
      <c r="D9" s="18">
        <v>0</v>
      </c>
    </row>
    <row r="10" spans="1:4">
      <c r="A10" s="18" t="s">
        <v>306</v>
      </c>
      <c r="B10" s="18">
        <v>0</v>
      </c>
      <c r="C10" s="18">
        <v>0</v>
      </c>
      <c r="D10" s="18">
        <v>0</v>
      </c>
    </row>
    <row r="11" spans="1:4">
      <c r="A11" s="18" t="s">
        <v>305</v>
      </c>
      <c r="B11" s="18">
        <v>0</v>
      </c>
      <c r="C11" s="18">
        <v>0</v>
      </c>
      <c r="D11" s="18">
        <v>0</v>
      </c>
    </row>
    <row r="12" spans="1:4">
      <c r="A12" s="18" t="s">
        <v>98</v>
      </c>
      <c r="B12" s="18">
        <v>0</v>
      </c>
      <c r="C12" s="18">
        <v>0</v>
      </c>
      <c r="D12" s="18">
        <v>0</v>
      </c>
    </row>
    <row r="13" spans="1:4">
      <c r="A13" s="18" t="s">
        <v>89</v>
      </c>
      <c r="B13" s="18">
        <v>0</v>
      </c>
      <c r="C13" s="18">
        <v>0</v>
      </c>
      <c r="D13" s="18">
        <v>0</v>
      </c>
    </row>
    <row r="14" spans="1:4">
      <c r="A14" s="18" t="s">
        <v>304</v>
      </c>
      <c r="B14" s="18">
        <v>0</v>
      </c>
      <c r="C14" s="18">
        <v>0</v>
      </c>
      <c r="D14" s="18">
        <v>0</v>
      </c>
    </row>
    <row r="15" spans="1:4">
      <c r="A15" s="18" t="s">
        <v>303</v>
      </c>
      <c r="B15" s="18">
        <v>0</v>
      </c>
      <c r="C15" s="18">
        <v>0</v>
      </c>
      <c r="D15" s="18">
        <v>0</v>
      </c>
    </row>
    <row r="16" spans="1:4">
      <c r="A16" s="18" t="s">
        <v>302</v>
      </c>
      <c r="B16" s="18">
        <v>0</v>
      </c>
      <c r="C16" s="18">
        <v>0</v>
      </c>
      <c r="D16" s="18">
        <v>0</v>
      </c>
    </row>
    <row r="17" spans="1:4">
      <c r="A17" s="18" t="s">
        <v>301</v>
      </c>
      <c r="B17" s="18">
        <v>0</v>
      </c>
      <c r="C17" s="18">
        <v>0</v>
      </c>
      <c r="D17" s="18">
        <v>0</v>
      </c>
    </row>
    <row r="18" spans="1:4">
      <c r="A18" s="18" t="s">
        <v>300</v>
      </c>
      <c r="B18" s="18">
        <v>0</v>
      </c>
      <c r="C18" s="18">
        <v>0</v>
      </c>
      <c r="D18" s="18">
        <v>0</v>
      </c>
    </row>
    <row r="19" spans="1:4">
      <c r="A19" s="18" t="s">
        <v>299</v>
      </c>
      <c r="B19" s="18">
        <v>0</v>
      </c>
      <c r="C19" s="18">
        <v>0</v>
      </c>
      <c r="D19" s="18">
        <v>0</v>
      </c>
    </row>
    <row r="20" spans="1:4">
      <c r="A20" s="18" t="s">
        <v>298</v>
      </c>
      <c r="B20" s="18">
        <v>0</v>
      </c>
      <c r="C20" s="18">
        <v>0</v>
      </c>
      <c r="D20" s="18">
        <v>0</v>
      </c>
    </row>
    <row r="21" spans="1:4">
      <c r="A21" s="18" t="s">
        <v>297</v>
      </c>
      <c r="B21" s="18">
        <v>0</v>
      </c>
      <c r="C21" s="18">
        <v>0</v>
      </c>
      <c r="D21" s="18">
        <v>0</v>
      </c>
    </row>
    <row r="22" spans="1:4">
      <c r="A22" s="18" t="s">
        <v>296</v>
      </c>
      <c r="B22" s="18">
        <v>0</v>
      </c>
      <c r="C22" s="18">
        <v>0</v>
      </c>
      <c r="D22" s="18">
        <v>0</v>
      </c>
    </row>
    <row r="23" spans="1:4">
      <c r="A23" s="18" t="s">
        <v>295</v>
      </c>
      <c r="B23" s="18">
        <v>0</v>
      </c>
      <c r="C23" s="18">
        <v>0</v>
      </c>
      <c r="D23" s="18">
        <v>0</v>
      </c>
    </row>
    <row r="24" spans="1:4">
      <c r="A24" s="18" t="s">
        <v>87</v>
      </c>
      <c r="B24" s="18">
        <v>0</v>
      </c>
      <c r="C24" s="18">
        <v>0</v>
      </c>
      <c r="D24" s="18">
        <v>0</v>
      </c>
    </row>
    <row r="25" spans="1:4">
      <c r="A25" s="18" t="s">
        <v>294</v>
      </c>
      <c r="B25" s="18">
        <v>0</v>
      </c>
      <c r="C25" s="18">
        <v>0</v>
      </c>
      <c r="D25" s="18">
        <v>0</v>
      </c>
    </row>
    <row r="26" spans="1:4">
      <c r="A26" s="18" t="s">
        <v>293</v>
      </c>
      <c r="B26" s="18">
        <v>0</v>
      </c>
      <c r="C26" s="18">
        <v>0</v>
      </c>
      <c r="D26" s="18">
        <v>0</v>
      </c>
    </row>
    <row r="27" spans="1:4">
      <c r="A27" s="18" t="s">
        <v>94</v>
      </c>
      <c r="B27" s="18">
        <v>0</v>
      </c>
      <c r="C27" s="18">
        <v>0</v>
      </c>
      <c r="D27" s="18">
        <v>0</v>
      </c>
    </row>
    <row r="28" spans="1:4">
      <c r="A28" s="18" t="s">
        <v>91</v>
      </c>
      <c r="B28" s="18">
        <v>0</v>
      </c>
      <c r="C28" s="18">
        <v>0</v>
      </c>
      <c r="D28" s="18">
        <v>0</v>
      </c>
    </row>
    <row r="29" spans="1:4">
      <c r="A29" s="18" t="s">
        <v>292</v>
      </c>
      <c r="B29" s="18">
        <v>0</v>
      </c>
      <c r="C29" s="18">
        <v>0</v>
      </c>
      <c r="D29" s="18">
        <v>0</v>
      </c>
    </row>
    <row r="30" spans="1:4">
      <c r="A30" s="18" t="s">
        <v>291</v>
      </c>
      <c r="B30" s="18">
        <v>0</v>
      </c>
      <c r="C30" s="18">
        <v>0</v>
      </c>
      <c r="D30" s="18">
        <v>0</v>
      </c>
    </row>
    <row r="31" spans="1:4">
      <c r="A31" s="18" t="s">
        <v>290</v>
      </c>
      <c r="B31" s="18">
        <v>0</v>
      </c>
      <c r="C31" s="18">
        <v>0</v>
      </c>
      <c r="D31" s="18">
        <v>0</v>
      </c>
    </row>
    <row r="32" spans="1:4">
      <c r="A32" s="18" t="s">
        <v>271</v>
      </c>
      <c r="B32" s="18">
        <v>0</v>
      </c>
      <c r="C32" s="18">
        <v>0</v>
      </c>
      <c r="D32" s="18">
        <v>0</v>
      </c>
    </row>
    <row r="33" spans="1:4">
      <c r="A33" s="20" t="s">
        <v>86</v>
      </c>
      <c r="B33" s="20">
        <v>0</v>
      </c>
      <c r="C33" s="20">
        <v>0</v>
      </c>
      <c r="D33" s="20">
        <v>0</v>
      </c>
    </row>
  </sheetData>
  <pageMargins left="0.7" right="0.7" top="0.75" bottom="0.75" header="0.3" footer="0.3"/>
  <pageSetup fitToHeight="10" orientation="landscape"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U36"/>
  <sheetViews>
    <sheetView topLeftCell="A19" workbookViewId="0">
      <selection activeCell="C23" sqref="C23"/>
    </sheetView>
  </sheetViews>
  <sheetFormatPr defaultColWidth="9.33203125" defaultRowHeight="13.2"/>
  <cols>
    <col min="1" max="4" width="19" style="18" customWidth="1"/>
    <col min="5" max="13" width="12" style="18" customWidth="1"/>
    <col min="14" max="14" width="15.109375" style="18" bestFit="1" customWidth="1"/>
    <col min="15" max="16" width="9.6640625" style="18" bestFit="1" customWidth="1"/>
    <col min="17" max="17" width="15.109375" style="18" bestFit="1" customWidth="1"/>
    <col min="18" max="19" width="9.6640625" style="18" bestFit="1" customWidth="1"/>
    <col min="20" max="20" width="17.77734375" style="18" bestFit="1" customWidth="1"/>
    <col min="21" max="16384" width="9.33203125" style="18"/>
  </cols>
  <sheetData>
    <row r="1" spans="1:21">
      <c r="A1" s="18" t="s">
        <v>884</v>
      </c>
    </row>
    <row r="2" spans="1:21">
      <c r="A2" s="18" t="s">
        <v>1</v>
      </c>
    </row>
    <row r="3" spans="1:21">
      <c r="A3" s="18" t="s">
        <v>883</v>
      </c>
    </row>
    <row r="5" spans="1:2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 t="s">
        <v>108</v>
      </c>
      <c r="M5" s="26"/>
      <c r="N5" s="26"/>
      <c r="O5" s="26"/>
      <c r="P5" s="26"/>
      <c r="Q5" s="26"/>
      <c r="R5" s="26"/>
      <c r="S5" s="26"/>
      <c r="T5" s="26"/>
      <c r="U5" s="26"/>
    </row>
    <row r="6" spans="1:21">
      <c r="E6" s="18" t="s">
        <v>99</v>
      </c>
      <c r="F6" s="18" t="s">
        <v>541</v>
      </c>
      <c r="G6" s="18" t="s">
        <v>283</v>
      </c>
      <c r="H6" s="18" t="s">
        <v>282</v>
      </c>
      <c r="K6" s="18" t="s">
        <v>281</v>
      </c>
      <c r="L6" s="18" t="s">
        <v>280</v>
      </c>
      <c r="N6" s="18" t="s">
        <v>279</v>
      </c>
      <c r="O6" s="18" t="s">
        <v>278</v>
      </c>
      <c r="P6" s="18" t="s">
        <v>277</v>
      </c>
      <c r="R6" s="18" t="s">
        <v>539</v>
      </c>
      <c r="S6" s="18" t="s">
        <v>271</v>
      </c>
    </row>
    <row r="7" spans="1:21">
      <c r="A7" s="24" t="s">
        <v>151</v>
      </c>
      <c r="B7" s="24" t="s">
        <v>501</v>
      </c>
      <c r="C7" s="24" t="s">
        <v>308</v>
      </c>
      <c r="D7" s="24" t="s">
        <v>307</v>
      </c>
      <c r="E7" s="24" t="s">
        <v>538</v>
      </c>
      <c r="F7" s="24" t="s">
        <v>372</v>
      </c>
      <c r="G7" s="24" t="s">
        <v>348</v>
      </c>
      <c r="H7" s="24" t="s">
        <v>345</v>
      </c>
      <c r="I7" s="24" t="s">
        <v>304</v>
      </c>
      <c r="J7" s="24" t="s">
        <v>303</v>
      </c>
      <c r="K7" s="24" t="s">
        <v>536</v>
      </c>
      <c r="L7" s="24" t="s">
        <v>537</v>
      </c>
      <c r="M7" s="24" t="s">
        <v>300</v>
      </c>
      <c r="N7" s="24" t="s">
        <v>536</v>
      </c>
      <c r="O7" s="24" t="s">
        <v>372</v>
      </c>
      <c r="P7" s="24" t="s">
        <v>372</v>
      </c>
      <c r="Q7" s="24" t="s">
        <v>296</v>
      </c>
      <c r="R7" s="24" t="s">
        <v>535</v>
      </c>
      <c r="S7" s="24" t="s">
        <v>348</v>
      </c>
      <c r="T7" s="24" t="s">
        <v>271</v>
      </c>
      <c r="U7" s="24" t="s">
        <v>86</v>
      </c>
    </row>
    <row r="8" spans="1:21">
      <c r="A8" s="18" t="s">
        <v>532</v>
      </c>
    </row>
    <row r="9" spans="1:21">
      <c r="A9" s="18" t="s">
        <v>882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</row>
    <row r="10" spans="1:21">
      <c r="A10" s="18" t="s">
        <v>395</v>
      </c>
      <c r="B10" s="18">
        <v>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</row>
    <row r="11" spans="1:21">
      <c r="A11" s="18" t="s">
        <v>291</v>
      </c>
      <c r="B11" s="18">
        <v>2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</row>
    <row r="12" spans="1:21">
      <c r="A12" s="18" t="s">
        <v>881</v>
      </c>
      <c r="B12" s="18">
        <v>3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</row>
    <row r="13" spans="1:21">
      <c r="A13" s="18" t="s">
        <v>90</v>
      </c>
      <c r="B13" s="18">
        <v>4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</row>
    <row r="14" spans="1:21">
      <c r="A14" s="18" t="s">
        <v>372</v>
      </c>
      <c r="B14" s="18">
        <v>5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</row>
    <row r="15" spans="1:21">
      <c r="A15" s="18" t="s">
        <v>880</v>
      </c>
      <c r="B15" s="18">
        <v>6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</row>
    <row r="16" spans="1:21">
      <c r="A16" s="18" t="s">
        <v>348</v>
      </c>
      <c r="B16" s="18">
        <v>7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</row>
    <row r="17" spans="1:21">
      <c r="A17" s="18" t="s">
        <v>298</v>
      </c>
      <c r="B17" s="18">
        <v>9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</row>
    <row r="18" spans="1:21">
      <c r="A18" s="18" t="s">
        <v>299</v>
      </c>
      <c r="B18" s="18">
        <v>10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</row>
    <row r="19" spans="1:21">
      <c r="A19" s="20" t="s">
        <v>86</v>
      </c>
      <c r="B19" s="20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</row>
    <row r="22" spans="1:21">
      <c r="A22" s="18" t="s">
        <v>271</v>
      </c>
    </row>
    <row r="23" spans="1:21">
      <c r="A23" s="113" t="s">
        <v>522</v>
      </c>
      <c r="B23" s="112">
        <v>0</v>
      </c>
      <c r="C23" s="112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</row>
    <row r="24" spans="1:21">
      <c r="A24" s="113" t="s">
        <v>500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</row>
    <row r="25" spans="1:21">
      <c r="A25" s="18" t="s">
        <v>879</v>
      </c>
    </row>
    <row r="26" spans="1:21">
      <c r="A26" s="113" t="s">
        <v>522</v>
      </c>
    </row>
    <row r="27" spans="1:21">
      <c r="A27" s="113" t="s">
        <v>500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</row>
    <row r="28" spans="1:21">
      <c r="A28" s="18" t="s">
        <v>878</v>
      </c>
    </row>
    <row r="29" spans="1:21">
      <c r="A29" s="113" t="s">
        <v>522</v>
      </c>
      <c r="B29" s="112">
        <v>0</v>
      </c>
      <c r="C29" s="112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</row>
    <row r="30" spans="1:21">
      <c r="A30" s="113" t="s">
        <v>500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</row>
    <row r="31" spans="1:21">
      <c r="A31" s="18" t="s">
        <v>877</v>
      </c>
    </row>
    <row r="32" spans="1:21">
      <c r="A32" s="113" t="s">
        <v>522</v>
      </c>
    </row>
    <row r="33" spans="1:20">
      <c r="A33" s="113" t="s">
        <v>500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</row>
    <row r="34" spans="1:20">
      <c r="A34" s="18" t="s">
        <v>876</v>
      </c>
    </row>
    <row r="35" spans="1:20" s="28" customFormat="1">
      <c r="A35" s="114" t="s">
        <v>522</v>
      </c>
      <c r="B35" s="28">
        <v>639745996</v>
      </c>
      <c r="C35" s="28">
        <v>369102350</v>
      </c>
      <c r="D35" s="28">
        <v>90467028</v>
      </c>
      <c r="E35" s="28">
        <v>70099510</v>
      </c>
      <c r="F35" s="28">
        <v>0</v>
      </c>
      <c r="G35" s="28">
        <v>0</v>
      </c>
      <c r="H35" s="28">
        <v>8053739</v>
      </c>
      <c r="I35" s="28">
        <v>4231012</v>
      </c>
      <c r="J35" s="28">
        <v>35100186</v>
      </c>
      <c r="K35" s="28">
        <v>24580717</v>
      </c>
      <c r="L35" s="28">
        <v>97966420</v>
      </c>
      <c r="M35" s="28">
        <v>36970493</v>
      </c>
      <c r="N35" s="28">
        <v>20174506</v>
      </c>
      <c r="O35" s="28">
        <v>0</v>
      </c>
      <c r="P35" s="28">
        <v>0</v>
      </c>
      <c r="Q35" s="28">
        <v>87650425</v>
      </c>
      <c r="R35" s="28">
        <v>0</v>
      </c>
      <c r="S35" s="28">
        <v>0</v>
      </c>
      <c r="T35" s="28">
        <v>1636807116</v>
      </c>
    </row>
    <row r="36" spans="1:20">
      <c r="A36" s="113" t="s">
        <v>500</v>
      </c>
      <c r="B36" s="18" t="s">
        <v>875</v>
      </c>
      <c r="C36" s="18" t="s">
        <v>874</v>
      </c>
      <c r="D36" s="18" t="s">
        <v>873</v>
      </c>
      <c r="E36" s="18" t="s">
        <v>872</v>
      </c>
      <c r="F36" s="18" t="s">
        <v>46</v>
      </c>
      <c r="G36" s="18" t="s">
        <v>46</v>
      </c>
      <c r="H36" s="18" t="s">
        <v>158</v>
      </c>
      <c r="I36" s="18" t="s">
        <v>377</v>
      </c>
      <c r="J36" s="18" t="s">
        <v>871</v>
      </c>
      <c r="K36" s="18" t="s">
        <v>504</v>
      </c>
      <c r="L36" s="18" t="s">
        <v>870</v>
      </c>
      <c r="M36" s="18" t="s">
        <v>243</v>
      </c>
      <c r="N36" s="18" t="s">
        <v>869</v>
      </c>
      <c r="O36" s="18" t="s">
        <v>46</v>
      </c>
      <c r="P36" s="18" t="s">
        <v>46</v>
      </c>
      <c r="Q36" s="18" t="s">
        <v>868</v>
      </c>
      <c r="R36" s="18" t="s">
        <v>46</v>
      </c>
      <c r="S36" s="18" t="s">
        <v>46</v>
      </c>
      <c r="T36" s="18" t="s">
        <v>47</v>
      </c>
    </row>
  </sheetData>
  <pageMargins left="0.7" right="0.7" top="0.75" bottom="0.75" header="0.3" footer="0.3"/>
  <pageSetup scale="48" fitToHeight="10" orientation="landscape"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7"/>
  <sheetViews>
    <sheetView workbookViewId="0">
      <selection activeCell="C23" sqref="C23"/>
    </sheetView>
  </sheetViews>
  <sheetFormatPr defaultColWidth="9.33203125" defaultRowHeight="13.2"/>
  <cols>
    <col min="1" max="1" width="49.109375" style="18" bestFit="1" customWidth="1"/>
    <col min="2" max="2" width="7.6640625" style="18" bestFit="1" customWidth="1"/>
    <col min="3" max="16384" width="9.33203125" style="18"/>
  </cols>
  <sheetData>
    <row r="1" spans="1:2">
      <c r="A1" s="18" t="s">
        <v>885</v>
      </c>
    </row>
    <row r="2" spans="1:2">
      <c r="A2" s="18" t="s">
        <v>1</v>
      </c>
    </row>
    <row r="3" spans="1:2">
      <c r="A3" s="18" t="s">
        <v>117</v>
      </c>
    </row>
    <row r="4" spans="1:2">
      <c r="A4" s="18" t="s">
        <v>175</v>
      </c>
    </row>
    <row r="6" spans="1:2">
      <c r="A6" s="20" t="s">
        <v>151</v>
      </c>
      <c r="B6" s="20" t="s">
        <v>174</v>
      </c>
    </row>
    <row r="7" spans="1:2">
      <c r="A7" s="18" t="s">
        <v>86</v>
      </c>
      <c r="B7" s="18">
        <v>0</v>
      </c>
    </row>
  </sheetData>
  <pageMargins left="0.7" right="0.7" top="0.75" bottom="0.75" header="0.3" footer="0.3"/>
  <pageSetup fitToHeight="10" orientation="landscape"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E9"/>
  <sheetViews>
    <sheetView workbookViewId="0">
      <selection activeCell="C23" sqref="C23"/>
    </sheetView>
  </sheetViews>
  <sheetFormatPr defaultColWidth="9.33203125" defaultRowHeight="13.2"/>
  <cols>
    <col min="1" max="1" width="49.6640625" style="18" bestFit="1" customWidth="1"/>
    <col min="2" max="3" width="9.44140625" style="18" customWidth="1"/>
    <col min="4" max="5" width="12.33203125" style="18" customWidth="1"/>
    <col min="6" max="16384" width="9.33203125" style="18"/>
  </cols>
  <sheetData>
    <row r="1" spans="1:5">
      <c r="A1" s="18" t="s">
        <v>887</v>
      </c>
    </row>
    <row r="2" spans="1:5">
      <c r="A2" s="18" t="s">
        <v>1</v>
      </c>
    </row>
    <row r="3" spans="1:5">
      <c r="A3" s="18" t="s">
        <v>110</v>
      </c>
    </row>
    <row r="4" spans="1:5">
      <c r="A4" s="18" t="s">
        <v>886</v>
      </c>
    </row>
    <row r="6" spans="1:5">
      <c r="D6" s="286" t="s">
        <v>239</v>
      </c>
      <c r="E6" s="286"/>
    </row>
    <row r="7" spans="1:5">
      <c r="A7" s="20" t="s">
        <v>151</v>
      </c>
      <c r="B7" s="20" t="s">
        <v>174</v>
      </c>
      <c r="C7" s="20" t="s">
        <v>238</v>
      </c>
      <c r="D7" s="20" t="s">
        <v>182</v>
      </c>
      <c r="E7" s="20" t="s">
        <v>184</v>
      </c>
    </row>
    <row r="9" spans="1:5">
      <c r="A9" s="18" t="s">
        <v>86</v>
      </c>
      <c r="B9" s="112">
        <v>0</v>
      </c>
      <c r="D9" s="112">
        <v>0</v>
      </c>
      <c r="E9" s="112">
        <v>0</v>
      </c>
    </row>
  </sheetData>
  <mergeCells count="1">
    <mergeCell ref="D6:E6"/>
  </mergeCells>
  <pageMargins left="0.7" right="0.7" top="0.75" bottom="0.75" header="0.3" footer="0.3"/>
  <pageSetup fitToHeight="10" orientation="landscape"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8"/>
  <sheetViews>
    <sheetView workbookViewId="0">
      <selection activeCell="C23" sqref="C23"/>
    </sheetView>
  </sheetViews>
  <sheetFormatPr defaultColWidth="9.33203125" defaultRowHeight="13.2"/>
  <cols>
    <col min="1" max="1" width="21.109375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6.10937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6" style="18" bestFit="1" customWidth="1"/>
    <col min="18" max="18" width="10.109375" style="18" bestFit="1" customWidth="1"/>
    <col min="19" max="19" width="8" style="18" bestFit="1" customWidth="1"/>
    <col min="20" max="20" width="5.77734375" style="18" bestFit="1" customWidth="1"/>
    <col min="21" max="16384" width="9.33203125" style="18"/>
  </cols>
  <sheetData>
    <row r="1" spans="1:20">
      <c r="A1" s="18" t="s">
        <v>888</v>
      </c>
    </row>
    <row r="2" spans="1:20">
      <c r="A2" s="18" t="s">
        <v>1</v>
      </c>
    </row>
    <row r="3" spans="1:20">
      <c r="A3" s="18" t="s">
        <v>117</v>
      </c>
    </row>
    <row r="4" spans="1:20">
      <c r="A4" s="18" t="s">
        <v>286</v>
      </c>
    </row>
    <row r="6" spans="1:20">
      <c r="A6" s="26"/>
      <c r="B6" s="26"/>
      <c r="C6" s="26"/>
      <c r="D6" s="26"/>
      <c r="E6" s="26"/>
      <c r="F6" s="26"/>
      <c r="G6" s="26"/>
      <c r="H6" s="26"/>
      <c r="I6" s="26"/>
      <c r="J6" s="26"/>
      <c r="K6" s="26" t="s">
        <v>108</v>
      </c>
      <c r="L6" s="26"/>
      <c r="M6" s="26"/>
      <c r="N6" s="26"/>
      <c r="O6" s="26"/>
      <c r="P6" s="26"/>
      <c r="Q6" s="26"/>
      <c r="R6" s="26"/>
      <c r="S6" s="26"/>
      <c r="T6" s="26"/>
    </row>
    <row r="7" spans="1:20">
      <c r="D7" s="18" t="s">
        <v>99</v>
      </c>
      <c r="E7" s="18" t="s">
        <v>541</v>
      </c>
      <c r="F7" s="18" t="s">
        <v>283</v>
      </c>
      <c r="G7" s="18" t="s">
        <v>282</v>
      </c>
      <c r="J7" s="18" t="s">
        <v>281</v>
      </c>
      <c r="K7" s="18" t="s">
        <v>280</v>
      </c>
      <c r="M7" s="18" t="s">
        <v>279</v>
      </c>
      <c r="N7" s="18" t="s">
        <v>278</v>
      </c>
      <c r="O7" s="18" t="s">
        <v>277</v>
      </c>
      <c r="Q7" s="18" t="s">
        <v>539</v>
      </c>
      <c r="R7" s="18" t="s">
        <v>271</v>
      </c>
    </row>
    <row r="8" spans="1:20">
      <c r="A8" s="24" t="s">
        <v>151</v>
      </c>
      <c r="B8" s="24" t="s">
        <v>308</v>
      </c>
      <c r="C8" s="24" t="s">
        <v>307</v>
      </c>
      <c r="D8" s="24" t="s">
        <v>538</v>
      </c>
      <c r="E8" s="24" t="s">
        <v>372</v>
      </c>
      <c r="F8" s="24" t="s">
        <v>348</v>
      </c>
      <c r="G8" s="24" t="s">
        <v>345</v>
      </c>
      <c r="H8" s="24" t="s">
        <v>304</v>
      </c>
      <c r="I8" s="24" t="s">
        <v>303</v>
      </c>
      <c r="J8" s="24" t="s">
        <v>536</v>
      </c>
      <c r="K8" s="24" t="s">
        <v>537</v>
      </c>
      <c r="L8" s="24" t="s">
        <v>300</v>
      </c>
      <c r="M8" s="24" t="s">
        <v>536</v>
      </c>
      <c r="N8" s="24" t="s">
        <v>372</v>
      </c>
      <c r="O8" s="24" t="s">
        <v>372</v>
      </c>
      <c r="P8" s="24" t="s">
        <v>296</v>
      </c>
      <c r="Q8" s="24" t="s">
        <v>535</v>
      </c>
      <c r="R8" s="24" t="s">
        <v>348</v>
      </c>
      <c r="S8" s="24" t="s">
        <v>271</v>
      </c>
      <c r="T8" s="24" t="s">
        <v>86</v>
      </c>
    </row>
  </sheetData>
  <pageMargins left="0.7" right="0.7" top="0.75" bottom="0.75" header="0.3" footer="0.3"/>
  <pageSetup scale="55" fitToHeight="10" orientation="landscape"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10"/>
  <sheetViews>
    <sheetView workbookViewId="0">
      <selection activeCell="C23" sqref="C23"/>
    </sheetView>
  </sheetViews>
  <sheetFormatPr defaultColWidth="9.33203125" defaultRowHeight="13.2"/>
  <cols>
    <col min="1" max="1" width="22.77734375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6.10937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6" style="18" bestFit="1" customWidth="1"/>
    <col min="18" max="18" width="10.109375" style="18" bestFit="1" customWidth="1"/>
    <col min="19" max="19" width="8" style="18" bestFit="1" customWidth="1"/>
    <col min="20" max="20" width="5.77734375" style="18" bestFit="1" customWidth="1"/>
    <col min="21" max="16384" width="9.33203125" style="18"/>
  </cols>
  <sheetData>
    <row r="1" spans="1:20">
      <c r="A1" s="18" t="s">
        <v>889</v>
      </c>
    </row>
    <row r="2" spans="1:20">
      <c r="A2" s="18" t="s">
        <v>1</v>
      </c>
    </row>
    <row r="3" spans="1:20">
      <c r="A3" s="18" t="s">
        <v>117</v>
      </c>
    </row>
    <row r="4" spans="1:20">
      <c r="A4" s="18" t="s">
        <v>288</v>
      </c>
    </row>
    <row r="6" spans="1:20">
      <c r="A6" s="26"/>
      <c r="B6" s="26"/>
      <c r="C6" s="26"/>
      <c r="D6" s="26"/>
      <c r="E6" s="26"/>
      <c r="F6" s="26"/>
      <c r="G6" s="26"/>
      <c r="H6" s="26"/>
      <c r="I6" s="26"/>
      <c r="J6" s="26"/>
      <c r="K6" s="26" t="s">
        <v>108</v>
      </c>
      <c r="L6" s="26"/>
      <c r="M6" s="26"/>
      <c r="N6" s="26"/>
      <c r="O6" s="26"/>
      <c r="P6" s="26"/>
      <c r="Q6" s="26"/>
      <c r="R6" s="26"/>
      <c r="S6" s="26"/>
      <c r="T6" s="26"/>
    </row>
    <row r="7" spans="1:20">
      <c r="D7" s="18" t="s">
        <v>99</v>
      </c>
      <c r="E7" s="18" t="s">
        <v>541</v>
      </c>
      <c r="F7" s="18" t="s">
        <v>283</v>
      </c>
      <c r="G7" s="18" t="s">
        <v>282</v>
      </c>
      <c r="J7" s="18" t="s">
        <v>281</v>
      </c>
      <c r="K7" s="18" t="s">
        <v>280</v>
      </c>
      <c r="M7" s="18" t="s">
        <v>279</v>
      </c>
      <c r="N7" s="18" t="s">
        <v>278</v>
      </c>
      <c r="O7" s="18" t="s">
        <v>277</v>
      </c>
      <c r="Q7" s="18" t="s">
        <v>539</v>
      </c>
      <c r="R7" s="18" t="s">
        <v>271</v>
      </c>
    </row>
    <row r="8" spans="1:20">
      <c r="A8" s="24" t="s">
        <v>151</v>
      </c>
      <c r="B8" s="24" t="s">
        <v>308</v>
      </c>
      <c r="C8" s="24" t="s">
        <v>307</v>
      </c>
      <c r="D8" s="24" t="s">
        <v>538</v>
      </c>
      <c r="E8" s="24" t="s">
        <v>372</v>
      </c>
      <c r="F8" s="24" t="s">
        <v>348</v>
      </c>
      <c r="G8" s="24" t="s">
        <v>345</v>
      </c>
      <c r="H8" s="24" t="s">
        <v>304</v>
      </c>
      <c r="I8" s="24" t="s">
        <v>303</v>
      </c>
      <c r="J8" s="24" t="s">
        <v>536</v>
      </c>
      <c r="K8" s="24" t="s">
        <v>537</v>
      </c>
      <c r="L8" s="24" t="s">
        <v>300</v>
      </c>
      <c r="M8" s="24" t="s">
        <v>536</v>
      </c>
      <c r="N8" s="24" t="s">
        <v>372</v>
      </c>
      <c r="O8" s="24" t="s">
        <v>372</v>
      </c>
      <c r="P8" s="24" t="s">
        <v>296</v>
      </c>
      <c r="Q8" s="24" t="s">
        <v>535</v>
      </c>
      <c r="R8" s="24" t="s">
        <v>348</v>
      </c>
      <c r="S8" s="24" t="s">
        <v>271</v>
      </c>
      <c r="T8" s="24" t="s">
        <v>86</v>
      </c>
    </row>
    <row r="10" spans="1:20">
      <c r="A10" s="18" t="s">
        <v>86</v>
      </c>
      <c r="B10" s="112">
        <v>0</v>
      </c>
      <c r="C10" s="112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  <c r="S10" s="112">
        <v>0</v>
      </c>
      <c r="T10" s="112">
        <v>0</v>
      </c>
    </row>
  </sheetData>
  <pageMargins left="0.7" right="0.7" top="0.75" bottom="0.75" header="0.3" footer="0.3"/>
  <pageSetup scale="54" fitToHeight="10" orientation="landscape"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33"/>
  <sheetViews>
    <sheetView workbookViewId="0">
      <selection activeCell="C23" sqref="C23"/>
    </sheetView>
  </sheetViews>
  <sheetFormatPr defaultColWidth="9.33203125" defaultRowHeight="13.2"/>
  <cols>
    <col min="1" max="1" width="56.6640625" style="18" bestFit="1" customWidth="1"/>
    <col min="2" max="2" width="6.33203125" style="18" bestFit="1" customWidth="1"/>
    <col min="3" max="3" width="19.33203125" style="18" bestFit="1" customWidth="1"/>
    <col min="4" max="4" width="10" style="18" bestFit="1" customWidth="1"/>
    <col min="5" max="16384" width="9.33203125" style="18"/>
  </cols>
  <sheetData>
    <row r="1" spans="1:4">
      <c r="A1" s="18" t="s">
        <v>891</v>
      </c>
    </row>
    <row r="2" spans="1:4">
      <c r="A2" s="18" t="s">
        <v>1</v>
      </c>
    </row>
    <row r="3" spans="1:4">
      <c r="A3" s="18" t="s">
        <v>110</v>
      </c>
    </row>
    <row r="4" spans="1:4">
      <c r="A4" s="18" t="s">
        <v>890</v>
      </c>
    </row>
    <row r="7" spans="1:4">
      <c r="A7" s="20" t="s">
        <v>311</v>
      </c>
      <c r="B7" s="20" t="s">
        <v>310</v>
      </c>
      <c r="C7" s="20" t="s">
        <v>239</v>
      </c>
      <c r="D7" s="20" t="s">
        <v>309</v>
      </c>
    </row>
    <row r="8" spans="1:4">
      <c r="A8" s="18" t="s">
        <v>308</v>
      </c>
      <c r="B8" s="18">
        <v>0</v>
      </c>
      <c r="C8" s="18">
        <v>0</v>
      </c>
      <c r="D8" s="18">
        <v>0</v>
      </c>
    </row>
    <row r="9" spans="1:4">
      <c r="A9" s="18" t="s">
        <v>307</v>
      </c>
      <c r="B9" s="18">
        <v>0</v>
      </c>
      <c r="C9" s="18">
        <v>0</v>
      </c>
      <c r="D9" s="18">
        <v>0</v>
      </c>
    </row>
    <row r="10" spans="1:4">
      <c r="A10" s="18" t="s">
        <v>306</v>
      </c>
      <c r="B10" s="18">
        <v>0</v>
      </c>
      <c r="C10" s="18">
        <v>0</v>
      </c>
      <c r="D10" s="18">
        <v>0</v>
      </c>
    </row>
    <row r="11" spans="1:4">
      <c r="A11" s="18" t="s">
        <v>305</v>
      </c>
      <c r="B11" s="18">
        <v>0</v>
      </c>
      <c r="C11" s="18">
        <v>0</v>
      </c>
      <c r="D11" s="18">
        <v>0</v>
      </c>
    </row>
    <row r="12" spans="1:4">
      <c r="A12" s="18" t="s">
        <v>98</v>
      </c>
      <c r="B12" s="18">
        <v>0</v>
      </c>
      <c r="C12" s="18">
        <v>0</v>
      </c>
      <c r="D12" s="18">
        <v>0</v>
      </c>
    </row>
    <row r="13" spans="1:4">
      <c r="A13" s="18" t="s">
        <v>89</v>
      </c>
      <c r="B13" s="18">
        <v>0</v>
      </c>
      <c r="C13" s="18">
        <v>0</v>
      </c>
      <c r="D13" s="18">
        <v>0</v>
      </c>
    </row>
    <row r="14" spans="1:4">
      <c r="A14" s="18" t="s">
        <v>304</v>
      </c>
      <c r="B14" s="18">
        <v>0</v>
      </c>
      <c r="C14" s="18">
        <v>0</v>
      </c>
      <c r="D14" s="18">
        <v>0</v>
      </c>
    </row>
    <row r="15" spans="1:4">
      <c r="A15" s="18" t="s">
        <v>303</v>
      </c>
      <c r="B15" s="18">
        <v>0</v>
      </c>
      <c r="C15" s="18">
        <v>0</v>
      </c>
      <c r="D15" s="18">
        <v>0</v>
      </c>
    </row>
    <row r="16" spans="1:4">
      <c r="A16" s="18" t="s">
        <v>302</v>
      </c>
      <c r="B16" s="18">
        <v>0</v>
      </c>
      <c r="C16" s="18">
        <v>0</v>
      </c>
      <c r="D16" s="18">
        <v>0</v>
      </c>
    </row>
    <row r="17" spans="1:4">
      <c r="A17" s="18" t="s">
        <v>301</v>
      </c>
      <c r="B17" s="18">
        <v>0</v>
      </c>
      <c r="C17" s="18">
        <v>0</v>
      </c>
      <c r="D17" s="18">
        <v>0</v>
      </c>
    </row>
    <row r="18" spans="1:4">
      <c r="A18" s="18" t="s">
        <v>300</v>
      </c>
      <c r="B18" s="18">
        <v>0</v>
      </c>
      <c r="C18" s="18">
        <v>0</v>
      </c>
      <c r="D18" s="18">
        <v>0</v>
      </c>
    </row>
    <row r="19" spans="1:4">
      <c r="A19" s="18" t="s">
        <v>299</v>
      </c>
      <c r="B19" s="18">
        <v>0</v>
      </c>
      <c r="C19" s="18">
        <v>0</v>
      </c>
      <c r="D19" s="18">
        <v>0</v>
      </c>
    </row>
    <row r="20" spans="1:4">
      <c r="A20" s="18" t="s">
        <v>298</v>
      </c>
      <c r="B20" s="18">
        <v>0</v>
      </c>
      <c r="C20" s="18">
        <v>0</v>
      </c>
      <c r="D20" s="18">
        <v>0</v>
      </c>
    </row>
    <row r="21" spans="1:4">
      <c r="A21" s="18" t="s">
        <v>297</v>
      </c>
      <c r="B21" s="18">
        <v>0</v>
      </c>
      <c r="C21" s="18">
        <v>0</v>
      </c>
      <c r="D21" s="18">
        <v>0</v>
      </c>
    </row>
    <row r="22" spans="1:4">
      <c r="A22" s="18" t="s">
        <v>296</v>
      </c>
      <c r="B22" s="18">
        <v>0</v>
      </c>
      <c r="C22" s="18">
        <v>0</v>
      </c>
      <c r="D22" s="18">
        <v>0</v>
      </c>
    </row>
    <row r="23" spans="1:4">
      <c r="A23" s="18" t="s">
        <v>295</v>
      </c>
      <c r="B23" s="18">
        <v>0</v>
      </c>
      <c r="C23" s="18">
        <v>0</v>
      </c>
      <c r="D23" s="18">
        <v>0</v>
      </c>
    </row>
    <row r="24" spans="1:4">
      <c r="A24" s="18" t="s">
        <v>87</v>
      </c>
      <c r="B24" s="18">
        <v>0</v>
      </c>
      <c r="C24" s="18">
        <v>0</v>
      </c>
      <c r="D24" s="18">
        <v>0</v>
      </c>
    </row>
    <row r="25" spans="1:4">
      <c r="A25" s="18" t="s">
        <v>294</v>
      </c>
      <c r="B25" s="18">
        <v>0</v>
      </c>
      <c r="C25" s="18">
        <v>0</v>
      </c>
      <c r="D25" s="18">
        <v>0</v>
      </c>
    </row>
    <row r="26" spans="1:4">
      <c r="A26" s="18" t="s">
        <v>293</v>
      </c>
      <c r="B26" s="18">
        <v>0</v>
      </c>
      <c r="C26" s="18">
        <v>0</v>
      </c>
      <c r="D26" s="18">
        <v>0</v>
      </c>
    </row>
    <row r="27" spans="1:4">
      <c r="A27" s="18" t="s">
        <v>94</v>
      </c>
      <c r="B27" s="18">
        <v>0</v>
      </c>
      <c r="C27" s="18">
        <v>0</v>
      </c>
      <c r="D27" s="18">
        <v>0</v>
      </c>
    </row>
    <row r="28" spans="1:4">
      <c r="A28" s="18" t="s">
        <v>91</v>
      </c>
      <c r="B28" s="18">
        <v>0</v>
      </c>
      <c r="C28" s="18">
        <v>0</v>
      </c>
      <c r="D28" s="18">
        <v>0</v>
      </c>
    </row>
    <row r="29" spans="1:4">
      <c r="A29" s="18" t="s">
        <v>292</v>
      </c>
      <c r="B29" s="18">
        <v>0</v>
      </c>
      <c r="C29" s="18">
        <v>0</v>
      </c>
      <c r="D29" s="18">
        <v>0</v>
      </c>
    </row>
    <row r="30" spans="1:4">
      <c r="A30" s="18" t="s">
        <v>291</v>
      </c>
      <c r="B30" s="18">
        <v>0</v>
      </c>
      <c r="C30" s="18">
        <v>0</v>
      </c>
      <c r="D30" s="18">
        <v>0</v>
      </c>
    </row>
    <row r="31" spans="1:4">
      <c r="A31" s="18" t="s">
        <v>290</v>
      </c>
      <c r="B31" s="18">
        <v>0</v>
      </c>
      <c r="C31" s="18">
        <v>0</v>
      </c>
      <c r="D31" s="18">
        <v>0</v>
      </c>
    </row>
    <row r="32" spans="1:4">
      <c r="A32" s="18" t="s">
        <v>271</v>
      </c>
      <c r="B32" s="18">
        <v>0</v>
      </c>
      <c r="C32" s="18">
        <v>0</v>
      </c>
      <c r="D32" s="18">
        <v>0</v>
      </c>
    </row>
    <row r="33" spans="1:4">
      <c r="A33" s="20" t="s">
        <v>86</v>
      </c>
      <c r="B33" s="110">
        <v>0</v>
      </c>
      <c r="C33" s="110">
        <v>0</v>
      </c>
      <c r="D33" s="110">
        <v>0</v>
      </c>
    </row>
  </sheetData>
  <pageMargins left="0.7" right="0.7" top="0.75" bottom="0.75" header="0.3" footer="0.3"/>
  <pageSetup fitToHeight="10" orientation="landscape"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9"/>
  <sheetViews>
    <sheetView workbookViewId="0">
      <selection activeCell="C23" sqref="C23"/>
    </sheetView>
  </sheetViews>
  <sheetFormatPr defaultColWidth="9.33203125" defaultRowHeight="13.2"/>
  <cols>
    <col min="1" max="1" width="49.6640625" style="18" bestFit="1" customWidth="1"/>
    <col min="2" max="2" width="6.33203125" style="18" bestFit="1" customWidth="1"/>
    <col min="3" max="16384" width="9.33203125" style="18"/>
  </cols>
  <sheetData>
    <row r="1" spans="1:2">
      <c r="A1" s="18" t="s">
        <v>893</v>
      </c>
    </row>
    <row r="2" spans="1:2">
      <c r="A2" s="18" t="s">
        <v>1</v>
      </c>
    </row>
    <row r="3" spans="1:2">
      <c r="A3" s="18" t="s">
        <v>110</v>
      </c>
    </row>
    <row r="4" spans="1:2">
      <c r="A4" s="18" t="s">
        <v>316</v>
      </c>
    </row>
    <row r="6" spans="1:2">
      <c r="A6" s="20" t="s">
        <v>151</v>
      </c>
      <c r="B6" s="20" t="s">
        <v>310</v>
      </c>
    </row>
    <row r="7" spans="1:2">
      <c r="A7" s="18" t="s">
        <v>315</v>
      </c>
      <c r="B7" s="18">
        <v>0</v>
      </c>
    </row>
    <row r="8" spans="1:2">
      <c r="A8" s="18" t="s">
        <v>892</v>
      </c>
      <c r="B8" s="18">
        <v>0</v>
      </c>
    </row>
    <row r="9" spans="1:2">
      <c r="A9" s="20" t="s">
        <v>86</v>
      </c>
      <c r="B9" s="20">
        <v>0</v>
      </c>
    </row>
  </sheetData>
  <pageMargins left="0.7" right="0.7" top="0.75" bottom="0.75" header="0.3" footer="0.3"/>
  <pageSetup fitToHeight="10" orientation="landscape"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16"/>
  <sheetViews>
    <sheetView workbookViewId="0">
      <selection activeCell="C23" sqref="C23"/>
    </sheetView>
  </sheetViews>
  <sheetFormatPr defaultColWidth="9.33203125" defaultRowHeight="13.2"/>
  <cols>
    <col min="1" max="1" width="49.109375" style="18" bestFit="1" customWidth="1"/>
    <col min="2" max="16384" width="9.33203125" style="18"/>
  </cols>
  <sheetData>
    <row r="1" spans="1:2">
      <c r="A1" s="18" t="s">
        <v>897</v>
      </c>
    </row>
    <row r="2" spans="1:2">
      <c r="A2" s="18" t="s">
        <v>1</v>
      </c>
    </row>
    <row r="3" spans="1:2">
      <c r="A3" s="18" t="s">
        <v>117</v>
      </c>
    </row>
    <row r="4" spans="1:2">
      <c r="A4" s="18" t="s">
        <v>896</v>
      </c>
    </row>
    <row r="7" spans="1:2">
      <c r="A7" s="20" t="s">
        <v>151</v>
      </c>
      <c r="B7" s="20" t="s">
        <v>310</v>
      </c>
    </row>
    <row r="8" spans="1:2">
      <c r="A8" s="18" t="s">
        <v>321</v>
      </c>
    </row>
    <row r="9" spans="1:2">
      <c r="A9" s="113" t="s">
        <v>895</v>
      </c>
      <c r="B9" s="18">
        <v>0</v>
      </c>
    </row>
    <row r="10" spans="1:2">
      <c r="A10" s="113" t="s">
        <v>175</v>
      </c>
      <c r="B10" s="18">
        <v>0</v>
      </c>
    </row>
    <row r="11" spans="1:2">
      <c r="A11" s="20" t="s">
        <v>86</v>
      </c>
      <c r="B11" s="20">
        <v>0</v>
      </c>
    </row>
    <row r="13" spans="1:2">
      <c r="A13" s="18" t="s">
        <v>320</v>
      </c>
    </row>
    <row r="14" spans="1:2">
      <c r="A14" s="113" t="s">
        <v>894</v>
      </c>
      <c r="B14" s="18">
        <v>0</v>
      </c>
    </row>
    <row r="15" spans="1:2">
      <c r="A15" s="113" t="s">
        <v>175</v>
      </c>
      <c r="B15" s="18">
        <v>0</v>
      </c>
    </row>
    <row r="16" spans="1:2">
      <c r="A16" s="20" t="s">
        <v>86</v>
      </c>
      <c r="B16" s="20">
        <v>0</v>
      </c>
    </row>
  </sheetData>
  <pageMargins left="0.7" right="0.7" top="0.75" bottom="0.75" header="0.3" footer="0.3"/>
  <pageSetup fitToHeight="10" orientation="landscape"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6"/>
  <sheetViews>
    <sheetView topLeftCell="A4" workbookViewId="0">
      <selection activeCell="C23" sqref="C23"/>
    </sheetView>
  </sheetViews>
  <sheetFormatPr defaultColWidth="9.33203125" defaultRowHeight="13.2"/>
  <cols>
    <col min="1" max="1" width="34.33203125" style="18" customWidth="1"/>
    <col min="2" max="4" width="21.77734375" style="18" customWidth="1"/>
    <col min="5" max="16384" width="9.33203125" style="18"/>
  </cols>
  <sheetData>
    <row r="1" spans="1:8">
      <c r="A1" s="18" t="s">
        <v>901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900</v>
      </c>
    </row>
    <row r="8" spans="1:8">
      <c r="B8" s="286" t="s">
        <v>334</v>
      </c>
      <c r="C8" s="286"/>
      <c r="D8" s="286"/>
      <c r="E8" s="286"/>
      <c r="F8" s="286"/>
      <c r="G8" s="286"/>
      <c r="H8" s="286"/>
    </row>
    <row r="9" spans="1:8">
      <c r="A9" s="26"/>
      <c r="B9" s="26"/>
      <c r="C9" s="26"/>
      <c r="D9" s="26"/>
      <c r="E9" s="26"/>
      <c r="F9" s="26" t="s">
        <v>333</v>
      </c>
      <c r="G9" s="26"/>
      <c r="H9" s="26"/>
    </row>
    <row r="10" spans="1:8">
      <c r="E10" s="18" t="s">
        <v>332</v>
      </c>
      <c r="F10" s="18" t="s">
        <v>272</v>
      </c>
      <c r="G10" s="18" t="s">
        <v>40</v>
      </c>
    </row>
    <row r="11" spans="1:8">
      <c r="A11" s="24" t="s">
        <v>151</v>
      </c>
      <c r="B11" s="24" t="s">
        <v>331</v>
      </c>
      <c r="C11" s="24" t="s">
        <v>330</v>
      </c>
      <c r="D11" s="24" t="s">
        <v>329</v>
      </c>
      <c r="E11" s="24" t="s">
        <v>328</v>
      </c>
      <c r="F11" s="24" t="s">
        <v>327</v>
      </c>
      <c r="G11" s="24" t="s">
        <v>326</v>
      </c>
      <c r="H11" s="24" t="s">
        <v>86</v>
      </c>
    </row>
    <row r="12" spans="1:8">
      <c r="A12" s="18" t="s">
        <v>308</v>
      </c>
      <c r="B12" s="18" t="s">
        <v>47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307</v>
      </c>
      <c r="B13" s="18" t="s">
        <v>46</v>
      </c>
      <c r="C13" s="18" t="s">
        <v>46</v>
      </c>
      <c r="D13" s="18" t="s">
        <v>46</v>
      </c>
      <c r="E13" s="18" t="s">
        <v>47</v>
      </c>
      <c r="F13" s="18" t="s">
        <v>46</v>
      </c>
      <c r="G13" s="18" t="s">
        <v>46</v>
      </c>
      <c r="H13" s="18" t="s">
        <v>47</v>
      </c>
    </row>
    <row r="14" spans="1:8">
      <c r="A14" s="18" t="s">
        <v>306</v>
      </c>
      <c r="B14" s="18" t="s">
        <v>47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305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98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89</v>
      </c>
      <c r="B17" s="18" t="s">
        <v>47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304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303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</row>
    <row r="20" spans="1:8">
      <c r="A20" s="18" t="s">
        <v>302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</row>
    <row r="21" spans="1:8">
      <c r="A21" s="18" t="s">
        <v>301</v>
      </c>
      <c r="B21" s="18" t="s">
        <v>47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47</v>
      </c>
    </row>
    <row r="22" spans="1:8">
      <c r="A22" s="18" t="s">
        <v>300</v>
      </c>
      <c r="B22" s="18" t="s">
        <v>47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47</v>
      </c>
    </row>
    <row r="23" spans="1:8">
      <c r="A23" s="18" t="s">
        <v>299</v>
      </c>
      <c r="B23" s="18" t="s">
        <v>47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</row>
    <row r="24" spans="1:8">
      <c r="A24" s="18" t="s">
        <v>298</v>
      </c>
      <c r="B24" s="18" t="s">
        <v>47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47</v>
      </c>
    </row>
    <row r="25" spans="1:8">
      <c r="A25" s="18" t="s">
        <v>297</v>
      </c>
      <c r="B25" s="18" t="s">
        <v>47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47</v>
      </c>
    </row>
    <row r="26" spans="1:8">
      <c r="A26" s="18" t="s">
        <v>296</v>
      </c>
      <c r="B26" s="18" t="s">
        <v>47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</row>
    <row r="27" spans="1:8">
      <c r="A27" s="18" t="s">
        <v>295</v>
      </c>
      <c r="B27" s="18" t="s">
        <v>47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47</v>
      </c>
    </row>
    <row r="28" spans="1:8">
      <c r="A28" s="18" t="s">
        <v>87</v>
      </c>
      <c r="B28" s="18" t="s">
        <v>47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47</v>
      </c>
    </row>
    <row r="29" spans="1:8">
      <c r="A29" s="18" t="s">
        <v>294</v>
      </c>
      <c r="B29" s="18" t="s">
        <v>47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47</v>
      </c>
    </row>
    <row r="30" spans="1:8">
      <c r="A30" s="18" t="s">
        <v>293</v>
      </c>
      <c r="B30" s="18" t="s">
        <v>47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47</v>
      </c>
    </row>
    <row r="31" spans="1:8">
      <c r="A31" s="18" t="s">
        <v>94</v>
      </c>
      <c r="B31" s="18" t="s">
        <v>47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47</v>
      </c>
    </row>
    <row r="32" spans="1:8">
      <c r="A32" s="18" t="s">
        <v>91</v>
      </c>
      <c r="B32" s="18" t="s">
        <v>47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47</v>
      </c>
    </row>
    <row r="33" spans="1:8">
      <c r="A33" s="18" t="s">
        <v>292</v>
      </c>
      <c r="B33" s="18" t="s">
        <v>46</v>
      </c>
      <c r="C33" s="18" t="s">
        <v>46</v>
      </c>
      <c r="D33" s="18" t="s">
        <v>325</v>
      </c>
      <c r="E33" s="18" t="s">
        <v>46</v>
      </c>
      <c r="F33" s="18" t="s">
        <v>324</v>
      </c>
      <c r="G33" s="18" t="s">
        <v>46</v>
      </c>
      <c r="H33" s="18" t="s">
        <v>47</v>
      </c>
    </row>
    <row r="34" spans="1:8">
      <c r="A34" s="18" t="s">
        <v>291</v>
      </c>
      <c r="B34" s="18" t="s">
        <v>47</v>
      </c>
      <c r="C34" s="18" t="s">
        <v>46</v>
      </c>
      <c r="D34" s="18" t="s">
        <v>46</v>
      </c>
      <c r="E34" s="18" t="s">
        <v>46</v>
      </c>
      <c r="F34" s="18" t="s">
        <v>46</v>
      </c>
      <c r="G34" s="18" t="s">
        <v>46</v>
      </c>
      <c r="H34" s="18" t="s">
        <v>47</v>
      </c>
    </row>
    <row r="35" spans="1:8">
      <c r="A35" s="18" t="s">
        <v>290</v>
      </c>
      <c r="B35" s="18" t="s">
        <v>47</v>
      </c>
      <c r="C35" s="18" t="s">
        <v>46</v>
      </c>
      <c r="D35" s="18" t="s">
        <v>46</v>
      </c>
      <c r="E35" s="18" t="s">
        <v>46</v>
      </c>
      <c r="F35" s="18" t="s">
        <v>46</v>
      </c>
      <c r="G35" s="18" t="s">
        <v>46</v>
      </c>
      <c r="H35" s="18" t="s">
        <v>47</v>
      </c>
    </row>
    <row r="36" spans="1:8">
      <c r="A36" s="18" t="s">
        <v>899</v>
      </c>
      <c r="B36" s="18" t="s">
        <v>130</v>
      </c>
      <c r="C36" s="18" t="s">
        <v>130</v>
      </c>
      <c r="D36" s="18" t="s">
        <v>130</v>
      </c>
      <c r="E36" s="18" t="s">
        <v>130</v>
      </c>
      <c r="F36" s="18" t="s">
        <v>130</v>
      </c>
      <c r="G36" s="18" t="s">
        <v>130</v>
      </c>
      <c r="H36" s="18" t="s">
        <v>898</v>
      </c>
    </row>
  </sheetData>
  <mergeCells count="1">
    <mergeCell ref="B8:H8"/>
  </mergeCells>
  <pageMargins left="0.7" right="0.7" top="0.75" bottom="0.75" header="0.3" footer="0.3"/>
  <pageSetup scale="98" fitToHeight="10" orientation="landscape"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5"/>
  <sheetViews>
    <sheetView workbookViewId="0">
      <selection activeCell="C23" sqref="C23"/>
    </sheetView>
  </sheetViews>
  <sheetFormatPr defaultColWidth="9.33203125" defaultRowHeight="13.2"/>
  <cols>
    <col min="1" max="1" width="49.6640625" style="18" bestFit="1" customWidth="1"/>
    <col min="2" max="2" width="11.77734375" style="18" customWidth="1"/>
    <col min="3" max="3" width="11" style="18" bestFit="1" customWidth="1"/>
    <col min="4" max="4" width="10.6640625" style="18" bestFit="1" customWidth="1"/>
    <col min="5" max="5" width="15.44140625" style="18" bestFit="1" customWidth="1"/>
    <col min="6" max="6" width="13.6640625" style="18" bestFit="1" customWidth="1"/>
    <col min="7" max="7" width="10.6640625" style="18" bestFit="1" customWidth="1"/>
    <col min="8" max="8" width="5.77734375" style="18" bestFit="1" customWidth="1"/>
    <col min="9" max="55" width="9.33203125" style="18"/>
    <col min="56" max="56" width="2.109375" style="18" bestFit="1" customWidth="1"/>
    <col min="57" max="59" width="9.33203125" style="18"/>
    <col min="60" max="60" width="2.109375" style="18" bestFit="1" customWidth="1"/>
    <col min="61" max="89" width="9.33203125" style="18"/>
    <col min="90" max="90" width="2.109375" style="18" bestFit="1" customWidth="1"/>
    <col min="91" max="102" width="9.33203125" style="18"/>
    <col min="103" max="103" width="2.109375" style="18" bestFit="1" customWidth="1"/>
    <col min="104" max="120" width="9.33203125" style="18"/>
    <col min="121" max="121" width="2.109375" style="18" bestFit="1" customWidth="1"/>
    <col min="122" max="157" width="9.33203125" style="18"/>
    <col min="158" max="158" width="2.109375" style="18" bestFit="1" customWidth="1"/>
    <col min="159" max="175" width="9.33203125" style="18"/>
    <col min="176" max="176" width="2.109375" style="18" bestFit="1" customWidth="1"/>
    <col min="177" max="16384" width="9.33203125" style="18"/>
  </cols>
  <sheetData>
    <row r="1" spans="1:8">
      <c r="A1" s="18" t="s">
        <v>903</v>
      </c>
    </row>
    <row r="2" spans="1:8">
      <c r="A2" s="18" t="s">
        <v>1</v>
      </c>
    </row>
    <row r="3" spans="1:8">
      <c r="A3" s="18" t="s">
        <v>110</v>
      </c>
    </row>
    <row r="4" spans="1:8">
      <c r="A4" s="18" t="s">
        <v>902</v>
      </c>
    </row>
    <row r="6" spans="1:8">
      <c r="B6" s="286" t="s">
        <v>334</v>
      </c>
      <c r="C6" s="286"/>
      <c r="D6" s="286"/>
      <c r="E6" s="286"/>
      <c r="F6" s="286"/>
      <c r="G6" s="286"/>
      <c r="H6" s="286"/>
    </row>
    <row r="7" spans="1:8">
      <c r="A7" s="26"/>
      <c r="B7" s="26"/>
      <c r="C7" s="26"/>
      <c r="D7" s="26"/>
      <c r="E7" s="26"/>
      <c r="F7" s="26" t="s">
        <v>333</v>
      </c>
      <c r="G7" s="26"/>
      <c r="H7" s="26"/>
    </row>
    <row r="8" spans="1:8">
      <c r="E8" s="18" t="s">
        <v>332</v>
      </c>
      <c r="F8" s="18" t="s">
        <v>272</v>
      </c>
      <c r="G8" s="18" t="s">
        <v>40</v>
      </c>
    </row>
    <row r="9" spans="1:8">
      <c r="A9" s="24" t="s">
        <v>151</v>
      </c>
      <c r="B9" s="24" t="s">
        <v>331</v>
      </c>
      <c r="C9" s="24" t="s">
        <v>330</v>
      </c>
      <c r="D9" s="24" t="s">
        <v>329</v>
      </c>
      <c r="E9" s="24" t="s">
        <v>328</v>
      </c>
      <c r="F9" s="24" t="s">
        <v>327</v>
      </c>
      <c r="G9" s="24" t="s">
        <v>326</v>
      </c>
      <c r="H9" s="24" t="s">
        <v>86</v>
      </c>
    </row>
    <row r="10" spans="1:8">
      <c r="A10" s="18" t="s">
        <v>308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307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306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305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89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304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303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302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301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300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18" t="s">
        <v>299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>
      <c r="A22" s="18" t="s">
        <v>298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>
      <c r="A23" s="18" t="s">
        <v>297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>
      <c r="A24" s="18" t="s">
        <v>296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>
      <c r="A25" s="18" t="s">
        <v>295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>
      <c r="A26" s="18" t="s">
        <v>87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>
      <c r="A27" s="18" t="s">
        <v>294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>
      <c r="A28" s="18" t="s">
        <v>293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>
      <c r="A29" s="18" t="s">
        <v>94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>
      <c r="A30" s="18" t="s">
        <v>91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>
      <c r="A31" s="18" t="s">
        <v>292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>
      <c r="A32" s="18" t="s">
        <v>291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>
      <c r="A33" s="18" t="s">
        <v>290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>
      <c r="A34" s="18" t="s">
        <v>271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>
      <c r="A35" s="20" t="s">
        <v>337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</sheetData>
  <mergeCells count="1">
    <mergeCell ref="B6:H6"/>
  </mergeCells>
  <pageMargins left="0.7" right="0.7" top="0.75" bottom="0.75" header="0.3" footer="0.3"/>
  <pageSetup fitToHeight="10" orientation="landscape"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V32"/>
  <sheetViews>
    <sheetView workbookViewId="0">
      <selection activeCell="C23" sqref="C23"/>
    </sheetView>
  </sheetViews>
  <sheetFormatPr defaultColWidth="9.33203125" defaultRowHeight="13.2"/>
  <cols>
    <col min="1" max="1" width="36.441406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7" width="9.33203125" style="18"/>
    <col min="18" max="18" width="7.44140625" style="18" bestFit="1" customWidth="1"/>
    <col min="19" max="32" width="9.33203125" style="18"/>
    <col min="33" max="33" width="12" style="18" bestFit="1" customWidth="1"/>
    <col min="34" max="44" width="9.33203125" style="18"/>
    <col min="45" max="45" width="20.77734375" style="18" bestFit="1" customWidth="1"/>
    <col min="46" max="52" width="9.33203125" style="18"/>
    <col min="53" max="53" width="17.6640625" style="18" bestFit="1" customWidth="1"/>
    <col min="54" max="63" width="9.33203125" style="18"/>
    <col min="64" max="64" width="9" style="18" bestFit="1" customWidth="1"/>
    <col min="65" max="73" width="9.33203125" style="18"/>
    <col min="74" max="74" width="20.44140625" style="18" bestFit="1" customWidth="1"/>
    <col min="75" max="87" width="9.33203125" style="18"/>
    <col min="88" max="88" width="15.77734375" style="18" bestFit="1" customWidth="1"/>
    <col min="89" max="98" width="9.33203125" style="18"/>
    <col min="99" max="99" width="21" style="18" bestFit="1" customWidth="1"/>
    <col min="100" max="107" width="9.33203125" style="18"/>
    <col min="108" max="108" width="16.6640625" style="18" bestFit="1" customWidth="1"/>
    <col min="109" max="118" width="9.33203125" style="18"/>
    <col min="119" max="119" width="22.109375" style="18" bestFit="1" customWidth="1"/>
    <col min="120" max="131" width="9.33203125" style="18"/>
    <col min="132" max="132" width="8.6640625" style="18" bestFit="1" customWidth="1"/>
    <col min="133" max="140" width="9.33203125" style="18"/>
    <col min="141" max="141" width="23.6640625" style="18" bestFit="1" customWidth="1"/>
    <col min="142" max="153" width="9.33203125" style="18"/>
    <col min="154" max="154" width="18" style="18" bestFit="1" customWidth="1"/>
    <col min="155" max="159" width="9.33203125" style="18"/>
    <col min="160" max="160" width="24.33203125" style="18" bestFit="1" customWidth="1"/>
    <col min="161" max="172" width="9.33203125" style="18"/>
    <col min="173" max="173" width="7.44140625" style="18" bestFit="1" customWidth="1"/>
    <col min="174" max="16384" width="9.33203125" style="18"/>
  </cols>
  <sheetData>
    <row r="1" spans="1:16">
      <c r="A1" s="18" t="s">
        <v>905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904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47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47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25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25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47</v>
      </c>
      <c r="G18" s="18" t="s">
        <v>46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256">
      <c r="A19" s="18" t="s">
        <v>299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256">
      <c r="A20" s="18" t="s">
        <v>298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25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47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256">
      <c r="A22" s="18" t="s">
        <v>296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47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25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25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47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25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47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25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25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25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25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25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47</v>
      </c>
      <c r="O30" s="18" t="s">
        <v>46</v>
      </c>
      <c r="P30" s="18" t="s">
        <v>47</v>
      </c>
    </row>
    <row r="31" spans="1:25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46</v>
      </c>
    </row>
    <row r="32" spans="1:256">
      <c r="A32" s="18" t="s">
        <v>271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Y32" s="35"/>
      <c r="AT32" s="35"/>
      <c r="BO32" s="35"/>
      <c r="CJ32" s="35"/>
      <c r="DE32" s="35"/>
      <c r="DZ32" s="35"/>
      <c r="EU32" s="35"/>
      <c r="FP32" s="35"/>
      <c r="GK32" s="35"/>
      <c r="HF32" s="35"/>
      <c r="IA32" s="35"/>
      <c r="IV32" s="35"/>
    </row>
  </sheetData>
  <pageMargins left="0.7" right="0.7" top="0.75" bottom="0.75" header="0.3" footer="0.3"/>
  <pageSetup scale="48" fitToHeight="10" orientation="landscape"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54.6640625" style="18" bestFit="1" customWidth="1"/>
    <col min="2" max="16384" width="9.33203125" style="18"/>
  </cols>
  <sheetData>
    <row r="1" spans="1:1">
      <c r="A1" s="18" t="s">
        <v>907</v>
      </c>
    </row>
    <row r="2" spans="1:1">
      <c r="A2" s="18" t="s">
        <v>1</v>
      </c>
    </row>
    <row r="3" spans="1:1">
      <c r="A3" s="18" t="s">
        <v>110</v>
      </c>
    </row>
    <row r="4" spans="1:1">
      <c r="A4" s="18" t="s">
        <v>906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28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909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908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46</v>
      </c>
      <c r="E14" s="18" t="s">
        <v>47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47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47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47</v>
      </c>
      <c r="H21" s="18" t="s">
        <v>46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47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47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47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47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25" t="s">
        <v>271</v>
      </c>
      <c r="B31" s="18" t="s">
        <v>46</v>
      </c>
    </row>
  </sheetData>
  <pageMargins left="0.7" right="0.7" top="0.75" bottom="0.75" header="0.3" footer="0.3"/>
  <pageSetup scale="50" fitToHeight="10" orientation="landscape"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0.44140625" style="18" bestFit="1" customWidth="1"/>
    <col min="2" max="16384" width="9.33203125" style="18"/>
  </cols>
  <sheetData>
    <row r="1" spans="1:1">
      <c r="A1" s="18" t="s">
        <v>911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910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45.66406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913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912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46</v>
      </c>
      <c r="E14" s="18" t="s">
        <v>47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47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47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47</v>
      </c>
      <c r="H21" s="18" t="s">
        <v>46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47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47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47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47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25" t="s">
        <v>271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46</v>
      </c>
    </row>
  </sheetData>
  <pageMargins left="0.7" right="0.7" top="0.75" bottom="0.75" header="0.3" footer="0.3"/>
  <pageSetup scale="46" fitToHeight="10" orientation="landscape"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0.109375" style="18" bestFit="1" customWidth="1"/>
    <col min="2" max="16384" width="9.33203125" style="18"/>
  </cols>
  <sheetData>
    <row r="1" spans="1:1">
      <c r="A1" s="18" t="s">
        <v>915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914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8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917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916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46</v>
      </c>
      <c r="E14" s="18" t="s">
        <v>47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47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47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47</v>
      </c>
      <c r="H21" s="18" t="s">
        <v>46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47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47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47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47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25" t="s">
        <v>271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46</v>
      </c>
    </row>
  </sheetData>
  <pageMargins left="0.7" right="0.7" top="0.75" bottom="0.75" header="0.3" footer="0.3"/>
  <pageSetup scale="48" fitToHeight="10" orientation="landscape"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3.44140625" style="18" bestFit="1" customWidth="1"/>
    <col min="2" max="16384" width="9.33203125" style="18"/>
  </cols>
  <sheetData>
    <row r="1" spans="1:1">
      <c r="A1" s="18" t="s">
        <v>919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918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4.441406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921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920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46</v>
      </c>
      <c r="E14" s="18" t="s">
        <v>47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47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47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47</v>
      </c>
      <c r="H21" s="18" t="s">
        <v>46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47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47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47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47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25" t="s">
        <v>271</v>
      </c>
    </row>
  </sheetData>
  <pageMargins left="0.7" right="0.7" top="0.75" bottom="0.75" header="0.3" footer="0.3"/>
  <pageSetup scale="48" fitToHeight="10" orientation="landscape"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3.44140625" style="18" bestFit="1" customWidth="1"/>
    <col min="2" max="16384" width="9.33203125" style="18"/>
  </cols>
  <sheetData>
    <row r="1" spans="1:1">
      <c r="A1" s="18" t="s">
        <v>923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922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7.7773437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925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924</v>
      </c>
    </row>
    <row r="6" spans="1:16">
      <c r="A6" s="20" t="s">
        <v>151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46</v>
      </c>
      <c r="E14" s="18" t="s">
        <v>47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47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47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47</v>
      </c>
      <c r="H21" s="18" t="s">
        <v>46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47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47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47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47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25" t="s">
        <v>271</v>
      </c>
    </row>
  </sheetData>
  <pageMargins left="0.7" right="0.7" top="0.75" bottom="0.75" header="0.3" footer="0.3"/>
  <pageSetup scale="48" fitToHeight="10" orientation="landscape"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0" style="18" bestFit="1" customWidth="1"/>
    <col min="2" max="16384" width="9.33203125" style="18"/>
  </cols>
  <sheetData>
    <row r="1" spans="1:1">
      <c r="A1" s="18" t="s">
        <v>927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926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51.44140625" style="18" bestFit="1" customWidth="1"/>
    <col min="2" max="16384" width="9.33203125" style="18"/>
  </cols>
  <sheetData>
    <row r="1" spans="1:1">
      <c r="A1" s="18" t="s">
        <v>929</v>
      </c>
    </row>
    <row r="2" spans="1:1">
      <c r="A2" s="18" t="s">
        <v>1</v>
      </c>
    </row>
    <row r="3" spans="1:1">
      <c r="A3" s="25" t="s">
        <v>110</v>
      </c>
    </row>
    <row r="4" spans="1:1">
      <c r="A4" s="25" t="s">
        <v>928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29.109375" defaultRowHeight="13.2"/>
  <cols>
    <col min="1" max="16384" width="29.109375" style="18"/>
  </cols>
  <sheetData>
    <row r="1" spans="1:8">
      <c r="A1" s="18" t="s">
        <v>932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931</v>
      </c>
    </row>
    <row r="6" spans="1:8">
      <c r="A6" s="20" t="s">
        <v>135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47</v>
      </c>
    </row>
    <row r="8" spans="1:8">
      <c r="A8" s="18" t="s">
        <v>99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98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97</v>
      </c>
      <c r="B10" s="18" t="s">
        <v>46</v>
      </c>
      <c r="C10" s="18" t="s">
        <v>134</v>
      </c>
      <c r="D10" s="18" t="s">
        <v>133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96</v>
      </c>
      <c r="B11" s="18" t="s">
        <v>46</v>
      </c>
      <c r="C11" s="18" t="s">
        <v>47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95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94</v>
      </c>
      <c r="B13" s="18" t="s">
        <v>46</v>
      </c>
      <c r="C13" s="18" t="s">
        <v>132</v>
      </c>
      <c r="D13" s="18" t="s">
        <v>132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93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92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91</v>
      </c>
      <c r="B16" s="18" t="s">
        <v>46</v>
      </c>
      <c r="C16" s="18" t="s">
        <v>132</v>
      </c>
      <c r="D16" s="18" t="s">
        <v>132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90</v>
      </c>
      <c r="B17" s="18" t="s">
        <v>47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89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88</v>
      </c>
      <c r="B19" s="18" t="s">
        <v>46</v>
      </c>
      <c r="C19" s="18" t="s">
        <v>46</v>
      </c>
      <c r="D19" s="18" t="s">
        <v>46</v>
      </c>
      <c r="E19" s="18" t="s">
        <v>47</v>
      </c>
      <c r="F19" s="18" t="s">
        <v>46</v>
      </c>
      <c r="G19" s="18" t="s">
        <v>46</v>
      </c>
      <c r="H19" s="18" t="s">
        <v>47</v>
      </c>
    </row>
    <row r="20" spans="1:8">
      <c r="A20" s="25" t="s">
        <v>930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</row>
  </sheetData>
  <pageMargins left="0.7" right="0.7" top="0.75" bottom="0.75" header="0.3" footer="0.3"/>
  <pageSetup scale="58" fitToHeight="10" orientation="landscape"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4.33203125" style="18" bestFit="1" customWidth="1"/>
    <col min="2" max="16384" width="9.33203125" style="18"/>
  </cols>
  <sheetData>
    <row r="1" spans="1:1">
      <c r="A1" s="18" t="s">
        <v>933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138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25.44140625" style="18" customWidth="1"/>
    <col min="2" max="3" width="7.44140625" style="18" bestFit="1" customWidth="1"/>
    <col min="4" max="4" width="6.44140625" style="18" bestFit="1" customWidth="1"/>
    <col min="5" max="5" width="9.6640625" style="18" bestFit="1" customWidth="1"/>
    <col min="6" max="6" width="6.44140625" style="18" bestFit="1" customWidth="1"/>
    <col min="7" max="7" width="8.109375" style="18" bestFit="1" customWidth="1"/>
    <col min="8" max="8" width="7.44140625" style="18" bestFit="1" customWidth="1"/>
    <col min="9" max="16384" width="9.33203125" style="18"/>
  </cols>
  <sheetData>
    <row r="1" spans="1:8">
      <c r="A1" s="18" t="s">
        <v>935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934</v>
      </c>
    </row>
    <row r="6" spans="1:8">
      <c r="A6" s="20" t="s">
        <v>135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47</v>
      </c>
    </row>
    <row r="8" spans="1:8">
      <c r="A8" s="18" t="s">
        <v>99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98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97</v>
      </c>
      <c r="B10" s="18" t="s">
        <v>46</v>
      </c>
      <c r="C10" s="18" t="s">
        <v>134</v>
      </c>
      <c r="D10" s="18" t="s">
        <v>133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96</v>
      </c>
      <c r="B11" s="18" t="s">
        <v>46</v>
      </c>
      <c r="C11" s="18" t="s">
        <v>47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95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94</v>
      </c>
      <c r="B13" s="18" t="s">
        <v>46</v>
      </c>
      <c r="C13" s="18" t="s">
        <v>132</v>
      </c>
      <c r="D13" s="18" t="s">
        <v>132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93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92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91</v>
      </c>
      <c r="B16" s="18" t="s">
        <v>46</v>
      </c>
      <c r="C16" s="18" t="s">
        <v>132</v>
      </c>
      <c r="D16" s="18" t="s">
        <v>132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90</v>
      </c>
      <c r="B17" s="18" t="s">
        <v>47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89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88</v>
      </c>
      <c r="B19" s="18" t="s">
        <v>46</v>
      </c>
      <c r="C19" s="18" t="s">
        <v>46</v>
      </c>
      <c r="D19" s="18" t="s">
        <v>46</v>
      </c>
      <c r="E19" s="18" t="s">
        <v>47</v>
      </c>
      <c r="F19" s="18" t="s">
        <v>46</v>
      </c>
      <c r="G19" s="18" t="s">
        <v>46</v>
      </c>
      <c r="H19" s="18" t="s">
        <v>47</v>
      </c>
    </row>
    <row r="20" spans="1:8">
      <c r="A20" s="25" t="s">
        <v>930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</row>
  </sheetData>
  <pageMargins left="0.7" right="0.7" top="0.75" bottom="0.75" header="0.3" footer="0.3"/>
  <pageSetup fitToHeight="10" orientation="landscape"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0.109375" style="18" bestFit="1" customWidth="1"/>
    <col min="2" max="16384" width="9.33203125" style="18"/>
  </cols>
  <sheetData>
    <row r="1" spans="1:1">
      <c r="A1" s="18" t="s">
        <v>936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143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1"/>
  <sheetViews>
    <sheetView workbookViewId="0">
      <selection activeCell="C23" sqref="C23"/>
    </sheetView>
  </sheetViews>
  <sheetFormatPr defaultColWidth="9.33203125" defaultRowHeight="13.2"/>
  <cols>
    <col min="1" max="1" width="32.77734375" style="18" customWidth="1"/>
    <col min="2" max="16384" width="9.33203125" style="18"/>
  </cols>
  <sheetData>
    <row r="1" spans="1:8">
      <c r="A1" s="18" t="s">
        <v>938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937</v>
      </c>
    </row>
    <row r="7" spans="1:8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</row>
    <row r="8" spans="1:8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90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</row>
    <row r="20" spans="1:8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</row>
    <row r="21" spans="1:8">
      <c r="A21" s="25" t="s">
        <v>930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</row>
  </sheetData>
  <pageMargins left="0.7" right="0.7" top="0.75" bottom="0.75" header="0.3" footer="0.3"/>
  <pageSetup fitToHeight="10" orientation="landscape"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9.6640625" style="18" bestFit="1" customWidth="1"/>
    <col min="2" max="16384" width="9.33203125" style="18"/>
  </cols>
  <sheetData>
    <row r="1" spans="1:1">
      <c r="A1" s="18" t="s">
        <v>939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147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7.77734375" style="18" customWidth="1"/>
    <col min="2" max="16384" width="9.33203125" style="18"/>
  </cols>
  <sheetData>
    <row r="1" spans="1:8">
      <c r="A1" s="18" t="s">
        <v>941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940</v>
      </c>
    </row>
    <row r="6" spans="1:8">
      <c r="A6" s="20" t="s">
        <v>135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47</v>
      </c>
    </row>
    <row r="8" spans="1:8">
      <c r="A8" s="18" t="s">
        <v>99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98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97</v>
      </c>
      <c r="B10" s="18" t="s">
        <v>46</v>
      </c>
      <c r="C10" s="18" t="s">
        <v>134</v>
      </c>
      <c r="D10" s="18" t="s">
        <v>133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96</v>
      </c>
      <c r="B11" s="18" t="s">
        <v>46</v>
      </c>
      <c r="C11" s="18" t="s">
        <v>47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95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94</v>
      </c>
      <c r="B13" s="18" t="s">
        <v>46</v>
      </c>
      <c r="C13" s="18" t="s">
        <v>132</v>
      </c>
      <c r="D13" s="18" t="s">
        <v>132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93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92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91</v>
      </c>
      <c r="B16" s="18" t="s">
        <v>46</v>
      </c>
      <c r="C16" s="18" t="s">
        <v>132</v>
      </c>
      <c r="D16" s="18" t="s">
        <v>132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90</v>
      </c>
      <c r="B17" s="18" t="s">
        <v>47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89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88</v>
      </c>
      <c r="B19" s="18" t="s">
        <v>46</v>
      </c>
      <c r="C19" s="18" t="s">
        <v>46</v>
      </c>
      <c r="D19" s="18" t="s">
        <v>46</v>
      </c>
      <c r="E19" s="18" t="s">
        <v>47</v>
      </c>
      <c r="F19" s="18" t="s">
        <v>46</v>
      </c>
      <c r="G19" s="18" t="s">
        <v>46</v>
      </c>
      <c r="H19" s="18" t="s">
        <v>47</v>
      </c>
    </row>
    <row r="20" spans="1:8">
      <c r="A20" s="25" t="s">
        <v>930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</row>
  </sheetData>
  <pageMargins left="0.7" right="0.7" top="0.75" bottom="0.75" header="0.3" footer="0.3"/>
  <pageSetup fitToHeight="10" orientation="landscape"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93.109375" style="18" bestFit="1" customWidth="1"/>
    <col min="2" max="16384" width="9.33203125" style="18"/>
  </cols>
  <sheetData>
    <row r="1" spans="1:1">
      <c r="A1" s="18" t="s">
        <v>942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152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9" style="18" customWidth="1"/>
    <col min="2" max="16384" width="9.33203125" style="18"/>
  </cols>
  <sheetData>
    <row r="1" spans="1:8">
      <c r="A1" s="18" t="s">
        <v>944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943</v>
      </c>
    </row>
    <row r="6" spans="1:8">
      <c r="A6" s="116" t="s">
        <v>135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47</v>
      </c>
    </row>
    <row r="8" spans="1:8">
      <c r="A8" s="18" t="s">
        <v>99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98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97</v>
      </c>
      <c r="B10" s="18" t="s">
        <v>46</v>
      </c>
      <c r="C10" s="18" t="s">
        <v>134</v>
      </c>
      <c r="D10" s="18" t="s">
        <v>133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96</v>
      </c>
      <c r="B11" s="18" t="s">
        <v>46</v>
      </c>
      <c r="C11" s="18" t="s">
        <v>47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95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94</v>
      </c>
      <c r="B13" s="18" t="s">
        <v>46</v>
      </c>
      <c r="C13" s="18" t="s">
        <v>132</v>
      </c>
      <c r="D13" s="18" t="s">
        <v>132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93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92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91</v>
      </c>
      <c r="B16" s="18" t="s">
        <v>46</v>
      </c>
      <c r="C16" s="18" t="s">
        <v>132</v>
      </c>
      <c r="D16" s="18" t="s">
        <v>132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90</v>
      </c>
      <c r="B17" s="18" t="s">
        <v>47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89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88</v>
      </c>
      <c r="B19" s="18" t="s">
        <v>46</v>
      </c>
      <c r="C19" s="18" t="s">
        <v>46</v>
      </c>
      <c r="D19" s="18" t="s">
        <v>46</v>
      </c>
      <c r="E19" s="18" t="s">
        <v>47</v>
      </c>
      <c r="F19" s="18" t="s">
        <v>46</v>
      </c>
      <c r="G19" s="18" t="s">
        <v>46</v>
      </c>
      <c r="H19" s="18" t="s">
        <v>47</v>
      </c>
    </row>
    <row r="20" spans="1:8">
      <c r="A20" s="25" t="s">
        <v>930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</row>
  </sheetData>
  <pageMargins left="0.7" right="0.7" top="0.75" bottom="0.75" header="0.3" footer="0.3"/>
  <pageSetup fitToHeight="10" orientation="landscape"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103.109375" style="18" bestFit="1" customWidth="1"/>
    <col min="2" max="16384" width="9.33203125" style="18"/>
  </cols>
  <sheetData>
    <row r="1" spans="1:1">
      <c r="A1" s="18" t="s">
        <v>945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156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3" style="18" customWidth="1"/>
    <col min="2" max="16384" width="9.33203125" style="18"/>
  </cols>
  <sheetData>
    <row r="1" spans="1:8">
      <c r="A1" s="18" t="s">
        <v>947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946</v>
      </c>
    </row>
    <row r="6" spans="1:8">
      <c r="A6" s="20" t="s">
        <v>135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47</v>
      </c>
    </row>
    <row r="8" spans="1:8">
      <c r="A8" s="18" t="s">
        <v>99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98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97</v>
      </c>
      <c r="B10" s="18" t="s">
        <v>46</v>
      </c>
      <c r="C10" s="18" t="s">
        <v>134</v>
      </c>
      <c r="D10" s="18" t="s">
        <v>133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96</v>
      </c>
      <c r="B11" s="18" t="s">
        <v>46</v>
      </c>
      <c r="C11" s="18" t="s">
        <v>47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95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94</v>
      </c>
      <c r="B13" s="18" t="s">
        <v>46</v>
      </c>
      <c r="C13" s="18" t="s">
        <v>132</v>
      </c>
      <c r="D13" s="18" t="s">
        <v>132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93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92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91</v>
      </c>
      <c r="B16" s="18" t="s">
        <v>46</v>
      </c>
      <c r="C16" s="18" t="s">
        <v>132</v>
      </c>
      <c r="D16" s="18" t="s">
        <v>132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90</v>
      </c>
      <c r="B17" s="18" t="s">
        <v>46</v>
      </c>
      <c r="C17" s="18" t="s">
        <v>159</v>
      </c>
      <c r="D17" s="18" t="s">
        <v>158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89</v>
      </c>
      <c r="B18" s="18" t="s">
        <v>46</v>
      </c>
      <c r="C18" s="18" t="s">
        <v>159</v>
      </c>
      <c r="D18" s="18" t="s">
        <v>158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88</v>
      </c>
      <c r="B19" s="18" t="s">
        <v>46</v>
      </c>
      <c r="C19" s="18" t="s">
        <v>46</v>
      </c>
      <c r="D19" s="18" t="s">
        <v>46</v>
      </c>
      <c r="E19" s="18" t="s">
        <v>47</v>
      </c>
      <c r="F19" s="18" t="s">
        <v>46</v>
      </c>
      <c r="G19" s="18" t="s">
        <v>46</v>
      </c>
      <c r="H19" s="18" t="s">
        <v>47</v>
      </c>
    </row>
    <row r="20" spans="1:8">
      <c r="A20" s="25" t="s">
        <v>930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</row>
  </sheetData>
  <pageMargins left="0.7" right="0.7" top="0.75" bottom="0.75" header="0.3" footer="0.3"/>
  <pageSetup fitToHeight="10" orientation="landscape"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9.6640625" style="18" bestFit="1" customWidth="1"/>
    <col min="2" max="16384" width="9.33203125" style="18"/>
  </cols>
  <sheetData>
    <row r="1" spans="1:1">
      <c r="A1" s="18" t="s">
        <v>948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162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61.33203125" style="18" bestFit="1" customWidth="1"/>
    <col min="2" max="16384" width="9.33203125" style="18"/>
  </cols>
  <sheetData>
    <row r="1" spans="1:1">
      <c r="A1" s="18" t="s">
        <v>950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949</v>
      </c>
    </row>
    <row r="7" spans="1:1">
      <c r="A7" s="117" t="s">
        <v>511</v>
      </c>
    </row>
  </sheetData>
  <pageMargins left="0.7" right="0.7" top="0.75" bottom="0.75" header="0.3" footer="0.3"/>
  <pageSetup fitToHeight="10" orientation="landscape"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67" style="18" bestFit="1" customWidth="1"/>
    <col min="2" max="16384" width="9.33203125" style="18"/>
  </cols>
  <sheetData>
    <row r="1" spans="1:1">
      <c r="A1" s="18" t="s">
        <v>952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951</v>
      </c>
    </row>
    <row r="7" spans="1:1">
      <c r="A7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66.6640625" style="18" bestFit="1" customWidth="1"/>
    <col min="2" max="16384" width="9.33203125" style="18"/>
  </cols>
  <sheetData>
    <row r="1" spans="1:1">
      <c r="A1" s="18" t="s">
        <v>954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953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80.109375" style="18" bestFit="1" customWidth="1"/>
    <col min="2" max="16384" width="9.33203125" style="18"/>
  </cols>
  <sheetData>
    <row r="1" spans="1:1">
      <c r="A1" s="18" t="s">
        <v>956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955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90.109375" style="18" bestFit="1" customWidth="1"/>
    <col min="2" max="16384" width="9.33203125" style="18"/>
  </cols>
  <sheetData>
    <row r="1" spans="1:1">
      <c r="A1" s="18" t="s">
        <v>958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957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76.6640625" style="18" bestFit="1" customWidth="1"/>
    <col min="2" max="16384" width="9.33203125" style="18"/>
  </cols>
  <sheetData>
    <row r="1" spans="1:1">
      <c r="A1" s="18" t="s">
        <v>960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959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57.33203125" style="18" bestFit="1" customWidth="1"/>
    <col min="2" max="16384" width="9.33203125" style="18"/>
  </cols>
  <sheetData>
    <row r="1" spans="1:1">
      <c r="A1" s="18" t="s">
        <v>963</v>
      </c>
    </row>
    <row r="2" spans="1:1">
      <c r="A2" s="18" t="s">
        <v>1</v>
      </c>
    </row>
    <row r="3" spans="1:1">
      <c r="A3" s="25" t="s">
        <v>962</v>
      </c>
    </row>
    <row r="4" spans="1:1">
      <c r="A4" s="25" t="s">
        <v>961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56.33203125" style="18" bestFit="1" customWidth="1"/>
    <col min="2" max="16384" width="9.33203125" style="18"/>
  </cols>
  <sheetData>
    <row r="1" spans="1:1">
      <c r="A1" s="18" t="s">
        <v>965</v>
      </c>
    </row>
    <row r="2" spans="1:1">
      <c r="A2" s="18" t="s">
        <v>1</v>
      </c>
    </row>
    <row r="3" spans="1:1">
      <c r="A3" s="25" t="s">
        <v>110</v>
      </c>
    </row>
    <row r="4" spans="1:1">
      <c r="A4" s="25" t="s">
        <v>964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61" style="18" bestFit="1" customWidth="1"/>
    <col min="2" max="16384" width="9.33203125" style="18"/>
  </cols>
  <sheetData>
    <row r="1" spans="1:1">
      <c r="A1" s="18" t="s">
        <v>967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966</v>
      </c>
    </row>
    <row r="7" spans="1:1">
      <c r="A7" s="118" t="s">
        <v>511</v>
      </c>
    </row>
  </sheetData>
  <pageMargins left="0.7" right="0.7" top="0.75" bottom="0.75" header="0.3" footer="0.3"/>
  <pageSetup fitToHeight="10" orientation="landscape"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9"/>
  <sheetViews>
    <sheetView workbookViewId="0">
      <selection activeCell="C23" sqref="C23"/>
    </sheetView>
  </sheetViews>
  <sheetFormatPr defaultColWidth="9.33203125" defaultRowHeight="13.2"/>
  <cols>
    <col min="1" max="1" width="34.44140625" style="18" customWidth="1"/>
    <col min="2" max="4" width="13.77734375" style="18" bestFit="1" customWidth="1"/>
    <col min="5" max="5" width="15.33203125" style="18" bestFit="1" customWidth="1"/>
    <col min="6" max="6" width="14.77734375" style="18" bestFit="1" customWidth="1"/>
    <col min="7" max="16384" width="9.33203125" style="18"/>
  </cols>
  <sheetData>
    <row r="1" spans="1:6">
      <c r="A1" s="18" t="s">
        <v>976</v>
      </c>
    </row>
    <row r="2" spans="1:6">
      <c r="A2" s="18" t="s">
        <v>1</v>
      </c>
    </row>
    <row r="3" spans="1:6">
      <c r="A3" s="18" t="s">
        <v>117</v>
      </c>
    </row>
    <row r="4" spans="1:6">
      <c r="A4" s="25" t="s">
        <v>975</v>
      </c>
    </row>
    <row r="5" spans="1:6">
      <c r="A5" s="25"/>
    </row>
    <row r="6" spans="1:6">
      <c r="A6" s="25"/>
      <c r="E6" s="18" t="s">
        <v>974</v>
      </c>
      <c r="F6" s="18" t="s">
        <v>974</v>
      </c>
    </row>
    <row r="7" spans="1:6">
      <c r="E7" s="25" t="s">
        <v>973</v>
      </c>
      <c r="F7" s="25" t="s">
        <v>972</v>
      </c>
    </row>
    <row r="8" spans="1:6">
      <c r="A8" s="20" t="s">
        <v>48</v>
      </c>
      <c r="B8" s="20" t="s">
        <v>971</v>
      </c>
      <c r="C8" s="20" t="s">
        <v>970</v>
      </c>
      <c r="D8" s="20" t="s">
        <v>969</v>
      </c>
      <c r="E8" s="20" t="s">
        <v>968</v>
      </c>
      <c r="F8" s="20" t="s">
        <v>174</v>
      </c>
    </row>
    <row r="9" spans="1:6">
      <c r="A9" s="18" t="s">
        <v>20</v>
      </c>
      <c r="B9" s="261">
        <v>77702344</v>
      </c>
      <c r="C9" s="261">
        <v>70427192</v>
      </c>
      <c r="D9" s="261">
        <v>76832339</v>
      </c>
      <c r="E9" s="18">
        <v>0</v>
      </c>
      <c r="F9" s="18">
        <v>0</v>
      </c>
    </row>
    <row r="10" spans="1:6">
      <c r="A10" s="18" t="s">
        <v>21</v>
      </c>
      <c r="B10" s="261">
        <v>47163017</v>
      </c>
      <c r="C10" s="261">
        <v>50461267</v>
      </c>
      <c r="D10" s="261">
        <v>53798749</v>
      </c>
      <c r="E10" s="18">
        <v>0</v>
      </c>
      <c r="F10" s="18">
        <v>0</v>
      </c>
    </row>
    <row r="11" spans="1:6">
      <c r="A11" s="18" t="s">
        <v>22</v>
      </c>
      <c r="B11" s="261">
        <v>45935785</v>
      </c>
      <c r="C11" s="261">
        <v>44044657</v>
      </c>
      <c r="D11" s="261">
        <v>45108898</v>
      </c>
      <c r="E11" s="18">
        <v>0</v>
      </c>
      <c r="F11" s="18">
        <v>0</v>
      </c>
    </row>
    <row r="12" spans="1:6">
      <c r="A12" s="18" t="s">
        <v>23</v>
      </c>
      <c r="B12" s="261">
        <v>7703</v>
      </c>
      <c r="C12" s="261">
        <v>12226</v>
      </c>
      <c r="D12" s="261">
        <v>19752</v>
      </c>
      <c r="E12" s="18">
        <v>0</v>
      </c>
      <c r="F12" s="18">
        <v>0</v>
      </c>
    </row>
    <row r="13" spans="1:6">
      <c r="A13" s="18" t="s">
        <v>24</v>
      </c>
      <c r="B13" s="261">
        <v>320443</v>
      </c>
      <c r="C13" s="261">
        <v>355583</v>
      </c>
      <c r="D13" s="261">
        <v>315174</v>
      </c>
      <c r="E13" s="18">
        <v>0</v>
      </c>
      <c r="F13" s="18">
        <v>0</v>
      </c>
    </row>
    <row r="14" spans="1:6">
      <c r="A14" s="18" t="s">
        <v>25</v>
      </c>
      <c r="B14" s="261">
        <v>1738083</v>
      </c>
      <c r="C14" s="261">
        <v>1437841</v>
      </c>
      <c r="D14" s="261">
        <v>1533507</v>
      </c>
      <c r="E14" s="18">
        <v>0</v>
      </c>
      <c r="F14" s="18">
        <v>0</v>
      </c>
    </row>
    <row r="15" spans="1:6">
      <c r="A15" s="18" t="s">
        <v>26</v>
      </c>
      <c r="B15" s="261">
        <v>969024</v>
      </c>
      <c r="C15" s="261">
        <v>1049339</v>
      </c>
      <c r="D15" s="261">
        <v>1099528</v>
      </c>
      <c r="E15" s="18">
        <v>0</v>
      </c>
      <c r="F15" s="18">
        <v>0</v>
      </c>
    </row>
    <row r="16" spans="1:6">
      <c r="A16" s="18" t="s">
        <v>27</v>
      </c>
      <c r="B16" s="261">
        <v>165283</v>
      </c>
      <c r="C16" s="261">
        <v>178454</v>
      </c>
      <c r="D16" s="261">
        <v>170173</v>
      </c>
      <c r="E16" s="18">
        <v>0</v>
      </c>
      <c r="F16" s="18">
        <v>0</v>
      </c>
    </row>
    <row r="17" spans="1:6">
      <c r="A17" s="18" t="s">
        <v>28</v>
      </c>
      <c r="B17" s="261">
        <v>380819</v>
      </c>
      <c r="C17" s="261">
        <v>399771</v>
      </c>
      <c r="D17" s="261">
        <v>429482</v>
      </c>
      <c r="E17" s="18">
        <v>0</v>
      </c>
      <c r="F17" s="18">
        <v>0</v>
      </c>
    </row>
    <row r="18" spans="1:6">
      <c r="A18" s="18" t="s">
        <v>29</v>
      </c>
      <c r="B18" s="261">
        <v>419176</v>
      </c>
      <c r="C18" s="261">
        <v>335205</v>
      </c>
      <c r="D18" s="261">
        <v>340099</v>
      </c>
      <c r="E18" s="18">
        <v>0</v>
      </c>
      <c r="F18" s="18">
        <v>0</v>
      </c>
    </row>
    <row r="19" spans="1:6">
      <c r="A19" s="18" t="s">
        <v>30</v>
      </c>
      <c r="B19" s="261">
        <v>1147</v>
      </c>
      <c r="C19" s="261">
        <v>217613</v>
      </c>
      <c r="D19" s="261">
        <v>48224</v>
      </c>
      <c r="E19" s="18">
        <v>0</v>
      </c>
      <c r="F19" s="18">
        <v>0</v>
      </c>
    </row>
    <row r="20" spans="1:6">
      <c r="A20" s="18" t="s">
        <v>31</v>
      </c>
      <c r="B20" s="261">
        <v>1844717</v>
      </c>
      <c r="C20" s="261">
        <v>1767171</v>
      </c>
      <c r="D20" s="261">
        <v>1801049</v>
      </c>
      <c r="E20" s="18">
        <v>0</v>
      </c>
      <c r="F20" s="18">
        <v>0</v>
      </c>
    </row>
    <row r="21" spans="1:6">
      <c r="A21" s="18" t="s">
        <v>32</v>
      </c>
      <c r="B21" s="261">
        <v>142460</v>
      </c>
      <c r="C21" s="261">
        <v>175904</v>
      </c>
      <c r="D21" s="261">
        <v>165922</v>
      </c>
      <c r="E21" s="18">
        <v>0</v>
      </c>
      <c r="F21" s="18">
        <v>0</v>
      </c>
    </row>
    <row r="22" spans="1:6">
      <c r="A22" s="18" t="s">
        <v>33</v>
      </c>
      <c r="B22" s="261">
        <v>880060</v>
      </c>
      <c r="C22" s="261">
        <v>822803</v>
      </c>
      <c r="D22" s="261">
        <v>801054</v>
      </c>
      <c r="E22" s="18">
        <v>0</v>
      </c>
      <c r="F22" s="18">
        <v>0</v>
      </c>
    </row>
    <row r="23" spans="1:6">
      <c r="A23" s="18" t="s">
        <v>34</v>
      </c>
      <c r="B23" s="261">
        <v>2229566</v>
      </c>
      <c r="C23" s="261">
        <v>2451407</v>
      </c>
      <c r="D23" s="261">
        <v>1981891</v>
      </c>
      <c r="E23" s="18">
        <v>0</v>
      </c>
      <c r="F23" s="18">
        <v>0</v>
      </c>
    </row>
    <row r="24" spans="1:6">
      <c r="A24" s="18" t="s">
        <v>36</v>
      </c>
      <c r="B24" s="261">
        <v>2658987</v>
      </c>
      <c r="C24" s="261">
        <v>2872685</v>
      </c>
      <c r="D24" s="261">
        <v>2814110</v>
      </c>
      <c r="E24" s="18">
        <v>0</v>
      </c>
      <c r="F24" s="18">
        <v>0</v>
      </c>
    </row>
    <row r="25" spans="1:6">
      <c r="A25" s="18" t="s">
        <v>37</v>
      </c>
      <c r="B25" s="261">
        <v>5301578</v>
      </c>
      <c r="C25" s="261">
        <v>3688003</v>
      </c>
      <c r="D25" s="261">
        <v>5999848</v>
      </c>
      <c r="E25" s="18">
        <v>0</v>
      </c>
      <c r="F25" s="18">
        <v>0</v>
      </c>
    </row>
    <row r="26" spans="1:6">
      <c r="A26" s="18" t="s">
        <v>38</v>
      </c>
      <c r="B26" s="261">
        <v>450585</v>
      </c>
      <c r="C26" s="261">
        <v>384341</v>
      </c>
      <c r="D26" s="261">
        <v>295207</v>
      </c>
      <c r="E26" s="18">
        <v>0</v>
      </c>
      <c r="F26" s="18">
        <v>0</v>
      </c>
    </row>
    <row r="27" spans="1:6">
      <c r="A27" s="18" t="s">
        <v>39</v>
      </c>
      <c r="B27" s="261">
        <v>1374141</v>
      </c>
      <c r="C27" s="261">
        <v>1656783</v>
      </c>
      <c r="D27" s="261">
        <v>2238748</v>
      </c>
      <c r="E27" s="18">
        <v>0</v>
      </c>
      <c r="F27" s="18">
        <v>0</v>
      </c>
    </row>
    <row r="28" spans="1:6">
      <c r="A28" s="18" t="s">
        <v>40</v>
      </c>
    </row>
    <row r="29" spans="1:6">
      <c r="A29" s="20" t="s">
        <v>41</v>
      </c>
      <c r="B29" s="201">
        <f>SUM(B9:B28)</f>
        <v>189684918</v>
      </c>
      <c r="C29" s="201">
        <f>SUM(C9:C28)</f>
        <v>182738245</v>
      </c>
      <c r="D29" s="201">
        <f>SUM(D9:D28)</f>
        <v>195793754</v>
      </c>
      <c r="E29" s="110">
        <v>0</v>
      </c>
      <c r="F29" s="110">
        <v>0</v>
      </c>
    </row>
  </sheetData>
  <pageMargins left="0.7" right="0.7" top="0.75" bottom="0.75" header="0.3" footer="0.3"/>
  <pageSetup fitToHeight="10" orientation="landscape"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7"/>
  <sheetViews>
    <sheetView workbookViewId="0">
      <selection activeCell="C23" sqref="C23"/>
    </sheetView>
  </sheetViews>
  <sheetFormatPr defaultColWidth="9.33203125" defaultRowHeight="13.2"/>
  <cols>
    <col min="1" max="1" width="49.6640625" style="18" bestFit="1" customWidth="1"/>
    <col min="2" max="6" width="7.6640625" style="18" bestFit="1" customWidth="1"/>
    <col min="7" max="7" width="25" style="18" bestFit="1" customWidth="1"/>
    <col min="8" max="16384" width="9.33203125" style="18"/>
  </cols>
  <sheetData>
    <row r="1" spans="1:7">
      <c r="A1" s="18" t="s">
        <v>979</v>
      </c>
    </row>
    <row r="2" spans="1:7">
      <c r="A2" s="18" t="s">
        <v>1</v>
      </c>
    </row>
    <row r="3" spans="1:7">
      <c r="A3" s="25" t="s">
        <v>110</v>
      </c>
    </row>
    <row r="4" spans="1:7">
      <c r="A4" s="25" t="s">
        <v>978</v>
      </c>
    </row>
    <row r="6" spans="1:7">
      <c r="A6" s="20" t="s">
        <v>48</v>
      </c>
      <c r="B6" s="20" t="s">
        <v>971</v>
      </c>
      <c r="C6" s="20" t="s">
        <v>970</v>
      </c>
      <c r="D6" s="20" t="s">
        <v>969</v>
      </c>
      <c r="E6" s="20" t="s">
        <v>968</v>
      </c>
      <c r="F6" s="20" t="s">
        <v>174</v>
      </c>
      <c r="G6" s="20" t="s">
        <v>977</v>
      </c>
    </row>
    <row r="7" spans="1:7">
      <c r="A7" s="18" t="s">
        <v>20</v>
      </c>
      <c r="B7" s="18">
        <v>1</v>
      </c>
      <c r="C7" s="18">
        <v>1</v>
      </c>
      <c r="D7" s="18">
        <v>1</v>
      </c>
      <c r="E7" s="18">
        <v>0</v>
      </c>
      <c r="F7" s="18">
        <v>0</v>
      </c>
      <c r="G7" s="18">
        <v>3</v>
      </c>
    </row>
    <row r="8" spans="1:7">
      <c r="A8" s="18" t="s">
        <v>21</v>
      </c>
      <c r="B8" s="18">
        <v>1</v>
      </c>
      <c r="C8" s="18">
        <v>1</v>
      </c>
      <c r="D8" s="18">
        <v>1</v>
      </c>
      <c r="E8" s="18">
        <v>0</v>
      </c>
      <c r="F8" s="18">
        <v>0</v>
      </c>
      <c r="G8" s="18">
        <v>3</v>
      </c>
    </row>
    <row r="9" spans="1:7">
      <c r="A9" s="18" t="s">
        <v>22</v>
      </c>
      <c r="B9" s="18">
        <v>1</v>
      </c>
      <c r="C9" s="18">
        <v>1</v>
      </c>
      <c r="D9" s="18">
        <v>1</v>
      </c>
      <c r="E9" s="18">
        <v>0</v>
      </c>
      <c r="F9" s="18">
        <v>0</v>
      </c>
      <c r="G9" s="18">
        <v>3</v>
      </c>
    </row>
    <row r="10" spans="1:7">
      <c r="A10" s="18" t="s">
        <v>23</v>
      </c>
      <c r="B10" s="18">
        <v>1</v>
      </c>
      <c r="C10" s="18">
        <v>1</v>
      </c>
      <c r="D10" s="18">
        <v>1</v>
      </c>
      <c r="E10" s="18">
        <v>0</v>
      </c>
      <c r="F10" s="18">
        <v>0</v>
      </c>
      <c r="G10" s="18">
        <v>3</v>
      </c>
    </row>
    <row r="11" spans="1:7">
      <c r="A11" s="18" t="s">
        <v>24</v>
      </c>
      <c r="B11" s="18">
        <v>1</v>
      </c>
      <c r="C11" s="18">
        <v>1</v>
      </c>
      <c r="D11" s="18">
        <v>1</v>
      </c>
      <c r="E11" s="18">
        <v>0</v>
      </c>
      <c r="F11" s="18">
        <v>0</v>
      </c>
      <c r="G11" s="18">
        <v>3</v>
      </c>
    </row>
    <row r="12" spans="1:7">
      <c r="A12" s="18" t="s">
        <v>25</v>
      </c>
      <c r="B12" s="18">
        <v>1</v>
      </c>
      <c r="C12" s="18">
        <v>1</v>
      </c>
      <c r="D12" s="18">
        <v>1</v>
      </c>
      <c r="E12" s="18">
        <v>0</v>
      </c>
      <c r="F12" s="18">
        <v>0</v>
      </c>
      <c r="G12" s="18">
        <v>3</v>
      </c>
    </row>
    <row r="13" spans="1:7">
      <c r="A13" s="18" t="s">
        <v>26</v>
      </c>
      <c r="B13" s="18">
        <v>1</v>
      </c>
      <c r="C13" s="18">
        <v>1</v>
      </c>
      <c r="D13" s="18">
        <v>1</v>
      </c>
      <c r="E13" s="18">
        <v>0</v>
      </c>
      <c r="F13" s="18">
        <v>0</v>
      </c>
      <c r="G13" s="18">
        <v>3</v>
      </c>
    </row>
    <row r="14" spans="1:7">
      <c r="A14" s="18" t="s">
        <v>27</v>
      </c>
      <c r="B14" s="18">
        <v>1</v>
      </c>
      <c r="C14" s="18">
        <v>1</v>
      </c>
      <c r="D14" s="18">
        <v>1</v>
      </c>
      <c r="E14" s="18">
        <v>0</v>
      </c>
      <c r="F14" s="18">
        <v>0</v>
      </c>
      <c r="G14" s="18">
        <v>3</v>
      </c>
    </row>
    <row r="15" spans="1:7">
      <c r="A15" s="18" t="s">
        <v>28</v>
      </c>
      <c r="B15" s="18">
        <v>1</v>
      </c>
      <c r="C15" s="18">
        <v>1</v>
      </c>
      <c r="D15" s="18">
        <v>1</v>
      </c>
      <c r="E15" s="18">
        <v>0</v>
      </c>
      <c r="F15" s="18">
        <v>0</v>
      </c>
      <c r="G15" s="18">
        <v>3</v>
      </c>
    </row>
    <row r="16" spans="1:7">
      <c r="A16" s="18" t="s">
        <v>29</v>
      </c>
      <c r="B16" s="18">
        <v>1</v>
      </c>
      <c r="C16" s="18">
        <v>1</v>
      </c>
      <c r="D16" s="18">
        <v>1</v>
      </c>
      <c r="E16" s="18">
        <v>0</v>
      </c>
      <c r="F16" s="18">
        <v>0</v>
      </c>
      <c r="G16" s="18">
        <v>3</v>
      </c>
    </row>
    <row r="17" spans="1:7">
      <c r="A17" s="18" t="s">
        <v>30</v>
      </c>
      <c r="B17" s="18">
        <v>1</v>
      </c>
      <c r="C17" s="18">
        <v>1</v>
      </c>
      <c r="D17" s="18">
        <v>1</v>
      </c>
      <c r="E17" s="18">
        <v>0</v>
      </c>
      <c r="F17" s="18">
        <v>0</v>
      </c>
      <c r="G17" s="18">
        <v>3</v>
      </c>
    </row>
    <row r="18" spans="1:7">
      <c r="A18" s="18" t="s">
        <v>31</v>
      </c>
      <c r="B18" s="18">
        <v>1</v>
      </c>
      <c r="C18" s="18">
        <v>1</v>
      </c>
      <c r="D18" s="18">
        <v>1</v>
      </c>
      <c r="E18" s="18">
        <v>0</v>
      </c>
      <c r="F18" s="18">
        <v>0</v>
      </c>
      <c r="G18" s="18">
        <v>3</v>
      </c>
    </row>
    <row r="19" spans="1:7">
      <c r="A19" s="18" t="s">
        <v>32</v>
      </c>
      <c r="B19" s="18">
        <v>1</v>
      </c>
      <c r="C19" s="18">
        <v>1</v>
      </c>
      <c r="D19" s="18">
        <v>1</v>
      </c>
      <c r="E19" s="18">
        <v>0</v>
      </c>
      <c r="F19" s="18">
        <v>0</v>
      </c>
      <c r="G19" s="18">
        <v>3</v>
      </c>
    </row>
    <row r="20" spans="1:7">
      <c r="A20" s="18" t="s">
        <v>33</v>
      </c>
      <c r="B20" s="18">
        <v>1</v>
      </c>
      <c r="C20" s="18">
        <v>1</v>
      </c>
      <c r="D20" s="18">
        <v>1</v>
      </c>
      <c r="E20" s="18">
        <v>0</v>
      </c>
      <c r="F20" s="18">
        <v>0</v>
      </c>
      <c r="G20" s="18">
        <v>3</v>
      </c>
    </row>
    <row r="21" spans="1:7">
      <c r="A21" s="18" t="s">
        <v>34</v>
      </c>
      <c r="B21" s="18">
        <v>1</v>
      </c>
      <c r="C21" s="18">
        <v>1</v>
      </c>
      <c r="D21" s="18">
        <v>1</v>
      </c>
      <c r="E21" s="18">
        <v>0</v>
      </c>
      <c r="F21" s="18">
        <v>0</v>
      </c>
      <c r="G21" s="18">
        <v>3</v>
      </c>
    </row>
    <row r="22" spans="1:7">
      <c r="A22" s="18" t="s">
        <v>36</v>
      </c>
      <c r="B22" s="18">
        <v>1</v>
      </c>
      <c r="C22" s="18">
        <v>1</v>
      </c>
      <c r="D22" s="18">
        <v>1</v>
      </c>
      <c r="E22" s="18">
        <v>0</v>
      </c>
      <c r="F22" s="18">
        <v>0</v>
      </c>
      <c r="G22" s="18">
        <v>3</v>
      </c>
    </row>
    <row r="23" spans="1:7">
      <c r="A23" s="18" t="s">
        <v>37</v>
      </c>
      <c r="B23" s="18">
        <v>1</v>
      </c>
      <c r="C23" s="18">
        <v>1</v>
      </c>
      <c r="D23" s="18">
        <v>1</v>
      </c>
      <c r="E23" s="18">
        <v>0</v>
      </c>
      <c r="F23" s="18">
        <v>0</v>
      </c>
      <c r="G23" s="18">
        <v>3</v>
      </c>
    </row>
    <row r="24" spans="1:7">
      <c r="A24" s="18" t="s">
        <v>38</v>
      </c>
      <c r="B24" s="18">
        <v>1</v>
      </c>
      <c r="C24" s="18">
        <v>1</v>
      </c>
      <c r="D24" s="18">
        <v>1</v>
      </c>
      <c r="E24" s="18">
        <v>0</v>
      </c>
      <c r="F24" s="18">
        <v>0</v>
      </c>
      <c r="G24" s="18">
        <v>3</v>
      </c>
    </row>
    <row r="25" spans="1:7">
      <c r="A25" s="18" t="s">
        <v>39</v>
      </c>
      <c r="B25" s="18">
        <v>1</v>
      </c>
      <c r="C25" s="18">
        <v>1</v>
      </c>
      <c r="D25" s="18">
        <v>1</v>
      </c>
      <c r="E25" s="18">
        <v>0</v>
      </c>
      <c r="F25" s="18">
        <v>0</v>
      </c>
      <c r="G25" s="18">
        <v>3</v>
      </c>
    </row>
    <row r="26" spans="1:7">
      <c r="A26" s="18" t="s">
        <v>40</v>
      </c>
      <c r="B26" s="18">
        <v>1</v>
      </c>
      <c r="C26" s="18">
        <v>1</v>
      </c>
      <c r="D26" s="18">
        <v>1</v>
      </c>
      <c r="E26" s="18">
        <v>0</v>
      </c>
      <c r="F26" s="18">
        <v>0</v>
      </c>
      <c r="G26" s="18">
        <v>3</v>
      </c>
    </row>
    <row r="27" spans="1:7">
      <c r="A27" s="20" t="s">
        <v>41</v>
      </c>
      <c r="B27" s="20">
        <v>1</v>
      </c>
      <c r="C27" s="20">
        <v>1</v>
      </c>
      <c r="D27" s="20">
        <v>1</v>
      </c>
      <c r="E27" s="20">
        <v>0</v>
      </c>
      <c r="F27" s="20">
        <v>0</v>
      </c>
      <c r="G27" s="20">
        <v>3</v>
      </c>
    </row>
  </sheetData>
  <pageMargins left="0.7" right="0.7" top="0.75" bottom="0.75" header="0.3" footer="0.3"/>
  <pageSetup fitToHeight="10" orientation="landscape"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L28"/>
  <sheetViews>
    <sheetView workbookViewId="0">
      <selection activeCell="C23" sqref="C23"/>
    </sheetView>
  </sheetViews>
  <sheetFormatPr defaultColWidth="9.33203125" defaultRowHeight="13.2"/>
  <cols>
    <col min="1" max="1" width="31.33203125" style="18" customWidth="1"/>
    <col min="2" max="4" width="14.77734375" style="18" bestFit="1" customWidth="1"/>
    <col min="5" max="6" width="7.6640625" style="18" bestFit="1" customWidth="1"/>
    <col min="7" max="7" width="14.77734375" style="18" bestFit="1" customWidth="1"/>
    <col min="8" max="8" width="9.77734375" style="18" bestFit="1" customWidth="1"/>
    <col min="9" max="12" width="7.6640625" style="18" bestFit="1" customWidth="1"/>
    <col min="13" max="16384" width="9.33203125" style="18"/>
  </cols>
  <sheetData>
    <row r="1" spans="1:12">
      <c r="A1" s="18" t="s">
        <v>982</v>
      </c>
    </row>
    <row r="2" spans="1:12">
      <c r="A2" s="18" t="s">
        <v>1</v>
      </c>
    </row>
    <row r="3" spans="1:12">
      <c r="A3" s="25" t="s">
        <v>110</v>
      </c>
    </row>
    <row r="4" spans="1:12">
      <c r="A4" s="25" t="s">
        <v>981</v>
      </c>
    </row>
    <row r="5" spans="1:12">
      <c r="A5" s="25"/>
    </row>
    <row r="6" spans="1:12">
      <c r="H6" s="286" t="s">
        <v>980</v>
      </c>
      <c r="I6" s="286"/>
      <c r="J6" s="286"/>
      <c r="K6" s="286"/>
      <c r="L6" s="286"/>
    </row>
    <row r="7" spans="1:12">
      <c r="A7" s="20" t="s">
        <v>48</v>
      </c>
      <c r="B7" s="20" t="s">
        <v>971</v>
      </c>
      <c r="C7" s="20" t="s">
        <v>970</v>
      </c>
      <c r="D7" s="20" t="s">
        <v>969</v>
      </c>
      <c r="E7" s="20" t="s">
        <v>968</v>
      </c>
      <c r="F7" s="20" t="s">
        <v>174</v>
      </c>
      <c r="G7" s="20" t="s">
        <v>16</v>
      </c>
      <c r="H7" s="20" t="s">
        <v>971</v>
      </c>
      <c r="I7" s="20" t="s">
        <v>970</v>
      </c>
      <c r="J7" s="20" t="s">
        <v>969</v>
      </c>
      <c r="K7" s="20" t="s">
        <v>968</v>
      </c>
      <c r="L7" s="20" t="s">
        <v>174</v>
      </c>
    </row>
    <row r="8" spans="1:12">
      <c r="A8" s="18" t="s">
        <v>20</v>
      </c>
      <c r="B8" s="198">
        <f>'154'!B9</f>
        <v>77702344</v>
      </c>
      <c r="C8" s="198">
        <f>'154'!C9</f>
        <v>70427192</v>
      </c>
      <c r="D8" s="198">
        <f>'154'!D9</f>
        <v>76832339</v>
      </c>
      <c r="E8" s="198"/>
      <c r="F8" s="198"/>
      <c r="G8" s="198">
        <f>AVERAGE(B8:D8)</f>
        <v>74987291.666666672</v>
      </c>
    </row>
    <row r="9" spans="1:12">
      <c r="A9" s="18" t="s">
        <v>21</v>
      </c>
      <c r="B9" s="198">
        <f>'154'!B10</f>
        <v>47163017</v>
      </c>
      <c r="C9" s="198">
        <f>'154'!C10</f>
        <v>50461267</v>
      </c>
      <c r="D9" s="198">
        <f>'154'!D10</f>
        <v>53798749</v>
      </c>
      <c r="E9" s="198"/>
      <c r="F9" s="198"/>
      <c r="G9" s="198">
        <f>AVERAGE(B9:D9)</f>
        <v>50474344.333333336</v>
      </c>
    </row>
    <row r="10" spans="1:12">
      <c r="A10" s="18" t="s">
        <v>22</v>
      </c>
      <c r="B10" s="198">
        <f>'154'!B11</f>
        <v>45935785</v>
      </c>
      <c r="C10" s="198">
        <f>'154'!C11</f>
        <v>44044657</v>
      </c>
      <c r="D10" s="198">
        <f>'154'!D11</f>
        <v>45108898</v>
      </c>
      <c r="E10" s="198"/>
      <c r="F10" s="198"/>
      <c r="G10" s="198">
        <f>AVERAGE(B10:D10)</f>
        <v>45029780</v>
      </c>
    </row>
    <row r="11" spans="1:12">
      <c r="A11" s="18" t="s">
        <v>23</v>
      </c>
      <c r="B11" s="198">
        <f>'154'!B12</f>
        <v>7703</v>
      </c>
      <c r="C11" s="198">
        <f>'154'!C12</f>
        <v>12226</v>
      </c>
      <c r="D11" s="198">
        <f>'154'!D12</f>
        <v>19752</v>
      </c>
      <c r="E11" s="198"/>
      <c r="F11" s="198"/>
      <c r="G11" s="198">
        <f>AVERAGE(B11:D11)</f>
        <v>13227</v>
      </c>
    </row>
    <row r="12" spans="1:12">
      <c r="A12" s="18" t="s">
        <v>24</v>
      </c>
      <c r="B12" s="198">
        <f>'154'!B13</f>
        <v>320443</v>
      </c>
      <c r="C12" s="198">
        <f>'154'!C13</f>
        <v>355583</v>
      </c>
      <c r="D12" s="198">
        <f>'154'!D13</f>
        <v>315174</v>
      </c>
      <c r="E12" s="198"/>
      <c r="F12" s="198"/>
      <c r="G12" s="198">
        <f>AVERAGE(B12:D12)</f>
        <v>330400</v>
      </c>
    </row>
    <row r="13" spans="1:12">
      <c r="A13" s="18" t="s">
        <v>25</v>
      </c>
      <c r="B13" s="198">
        <f>'154'!B14</f>
        <v>1738083</v>
      </c>
      <c r="C13" s="198">
        <f>'154'!C14</f>
        <v>1437841</v>
      </c>
      <c r="D13" s="198">
        <f>'154'!D14</f>
        <v>1533507</v>
      </c>
      <c r="E13" s="198"/>
      <c r="F13" s="198"/>
      <c r="G13" s="198">
        <f>AVERAGE(B13:D13)</f>
        <v>1569810.3333333333</v>
      </c>
    </row>
    <row r="14" spans="1:12">
      <c r="A14" s="18" t="s">
        <v>26</v>
      </c>
      <c r="B14" s="198">
        <f>'154'!B15</f>
        <v>969024</v>
      </c>
      <c r="C14" s="198">
        <f>'154'!C15</f>
        <v>1049339</v>
      </c>
      <c r="D14" s="198">
        <f>'154'!D15</f>
        <v>1099528</v>
      </c>
      <c r="E14" s="198"/>
      <c r="F14" s="198"/>
      <c r="G14" s="198">
        <f>AVERAGE(B14:D14)</f>
        <v>1039297</v>
      </c>
    </row>
    <row r="15" spans="1:12">
      <c r="A15" s="18" t="s">
        <v>27</v>
      </c>
      <c r="B15" s="198">
        <f>'154'!B16</f>
        <v>165283</v>
      </c>
      <c r="C15" s="198">
        <f>'154'!C16</f>
        <v>178454</v>
      </c>
      <c r="D15" s="198">
        <f>'154'!D16</f>
        <v>170173</v>
      </c>
      <c r="E15" s="198"/>
      <c r="F15" s="198"/>
      <c r="G15" s="198">
        <f>AVERAGE(B15:D15)</f>
        <v>171303.33333333334</v>
      </c>
    </row>
    <row r="16" spans="1:12">
      <c r="A16" s="18" t="s">
        <v>28</v>
      </c>
      <c r="B16" s="198">
        <f>'154'!B17</f>
        <v>380819</v>
      </c>
      <c r="C16" s="198">
        <f>'154'!C17</f>
        <v>399771</v>
      </c>
      <c r="D16" s="198">
        <f>'154'!D17</f>
        <v>429482</v>
      </c>
      <c r="E16" s="198"/>
      <c r="F16" s="198"/>
      <c r="G16" s="198">
        <f>AVERAGE(B16:D16)</f>
        <v>403357.33333333331</v>
      </c>
    </row>
    <row r="17" spans="1:10">
      <c r="A17" s="18" t="s">
        <v>29</v>
      </c>
      <c r="B17" s="198">
        <f>'154'!B18</f>
        <v>419176</v>
      </c>
      <c r="C17" s="198">
        <f>'154'!C18</f>
        <v>335205</v>
      </c>
      <c r="D17" s="198">
        <f>'154'!D18</f>
        <v>340099</v>
      </c>
      <c r="E17" s="198"/>
      <c r="F17" s="198"/>
      <c r="G17" s="198">
        <f>AVERAGE(B17:D17)</f>
        <v>364826.66666666669</v>
      </c>
    </row>
    <row r="18" spans="1:10">
      <c r="A18" s="18" t="s">
        <v>30</v>
      </c>
      <c r="B18" s="198">
        <f>'154'!B19</f>
        <v>1147</v>
      </c>
      <c r="C18" s="198">
        <f>'154'!C19</f>
        <v>217613</v>
      </c>
      <c r="D18" s="198">
        <f>'154'!D19</f>
        <v>48224</v>
      </c>
      <c r="E18" s="198"/>
      <c r="F18" s="198"/>
      <c r="G18" s="198">
        <f>AVERAGE(B18:D18)</f>
        <v>88994.666666666672</v>
      </c>
      <c r="I18" s="18">
        <v>10000</v>
      </c>
      <c r="J18" s="18">
        <v>30000</v>
      </c>
    </row>
    <row r="19" spans="1:10">
      <c r="A19" s="18" t="s">
        <v>31</v>
      </c>
      <c r="B19" s="198">
        <f>'154'!B20</f>
        <v>1844717</v>
      </c>
      <c r="C19" s="198">
        <f>'154'!C20</f>
        <v>1767171</v>
      </c>
      <c r="D19" s="198">
        <f>'154'!D20</f>
        <v>1801049</v>
      </c>
      <c r="E19" s="198"/>
      <c r="F19" s="198"/>
      <c r="G19" s="198">
        <f>AVERAGE(B19:D19)</f>
        <v>1804312.3333333333</v>
      </c>
    </row>
    <row r="20" spans="1:10">
      <c r="A20" s="18" t="s">
        <v>32</v>
      </c>
      <c r="B20" s="198">
        <f>'154'!B21</f>
        <v>142460</v>
      </c>
      <c r="C20" s="198">
        <f>'154'!C21</f>
        <v>175904</v>
      </c>
      <c r="D20" s="198">
        <f>'154'!D21</f>
        <v>165922</v>
      </c>
      <c r="E20" s="198"/>
      <c r="F20" s="198"/>
      <c r="G20" s="198">
        <f>AVERAGE(B20:D20)</f>
        <v>161428.66666666666</v>
      </c>
    </row>
    <row r="21" spans="1:10">
      <c r="A21" s="18" t="s">
        <v>33</v>
      </c>
      <c r="B21" s="198">
        <f>'154'!B22</f>
        <v>880060</v>
      </c>
      <c r="C21" s="198">
        <f>'154'!C22</f>
        <v>822803</v>
      </c>
      <c r="D21" s="198">
        <f>'154'!D22</f>
        <v>801054</v>
      </c>
      <c r="E21" s="198"/>
      <c r="F21" s="198"/>
      <c r="G21" s="198">
        <f>AVERAGE(B21:D21)</f>
        <v>834639</v>
      </c>
    </row>
    <row r="22" spans="1:10">
      <c r="A22" s="18" t="s">
        <v>34</v>
      </c>
      <c r="B22" s="198">
        <f>'154'!B23</f>
        <v>2229566</v>
      </c>
      <c r="C22" s="198">
        <f>'154'!C23</f>
        <v>2451407</v>
      </c>
      <c r="D22" s="198">
        <f>'154'!D23</f>
        <v>1981891</v>
      </c>
      <c r="E22" s="198"/>
      <c r="F22" s="198"/>
      <c r="G22" s="198">
        <f>AVERAGE(B22:D22)</f>
        <v>2220954.6666666665</v>
      </c>
    </row>
    <row r="23" spans="1:10">
      <c r="A23" s="18" t="s">
        <v>36</v>
      </c>
      <c r="B23" s="198">
        <f>'154'!B24</f>
        <v>2658987</v>
      </c>
      <c r="C23" s="198">
        <f>'154'!C24</f>
        <v>2872685</v>
      </c>
      <c r="D23" s="198">
        <f>'154'!D24</f>
        <v>2814110</v>
      </c>
      <c r="E23" s="198"/>
      <c r="F23" s="198"/>
      <c r="G23" s="198">
        <f>AVERAGE(B23:D23)</f>
        <v>2781927.3333333335</v>
      </c>
    </row>
    <row r="24" spans="1:10">
      <c r="A24" s="18" t="s">
        <v>37</v>
      </c>
      <c r="B24" s="198">
        <f>'154'!B25</f>
        <v>5301578</v>
      </c>
      <c r="C24" s="198">
        <f>'154'!C25</f>
        <v>3688003</v>
      </c>
      <c r="D24" s="198">
        <f>'154'!D25</f>
        <v>5999848</v>
      </c>
      <c r="E24" s="198"/>
      <c r="F24" s="198"/>
      <c r="G24" s="198">
        <f>AVERAGE(B24:D24)</f>
        <v>4996476.333333333</v>
      </c>
    </row>
    <row r="25" spans="1:10">
      <c r="A25" s="18" t="s">
        <v>38</v>
      </c>
      <c r="B25" s="198">
        <f>'154'!B26</f>
        <v>450585</v>
      </c>
      <c r="C25" s="198">
        <f>'154'!C26</f>
        <v>384341</v>
      </c>
      <c r="D25" s="198">
        <f>'154'!D26</f>
        <v>295207</v>
      </c>
      <c r="E25" s="198"/>
      <c r="F25" s="198"/>
      <c r="G25" s="198">
        <f>AVERAGE(B25:D25)</f>
        <v>376711</v>
      </c>
    </row>
    <row r="26" spans="1:10">
      <c r="A26" s="18" t="s">
        <v>39</v>
      </c>
      <c r="B26" s="198">
        <f>'154'!B27</f>
        <v>1374141</v>
      </c>
      <c r="C26" s="198">
        <f>'154'!C27</f>
        <v>1656783</v>
      </c>
      <c r="D26" s="198">
        <f>'154'!D27</f>
        <v>2238748</v>
      </c>
      <c r="E26" s="198"/>
      <c r="F26" s="198"/>
      <c r="G26" s="198">
        <f>AVERAGE(B26:D26)</f>
        <v>1756557.3333333333</v>
      </c>
    </row>
    <row r="27" spans="1:10">
      <c r="A27" s="18" t="s">
        <v>40</v>
      </c>
      <c r="B27" s="198"/>
      <c r="C27" s="198"/>
      <c r="D27" s="198"/>
      <c r="E27" s="198"/>
      <c r="F27" s="198"/>
      <c r="G27" s="198"/>
    </row>
    <row r="28" spans="1:10">
      <c r="A28" s="20" t="s">
        <v>41</v>
      </c>
      <c r="B28" s="199">
        <f>SUM(B8:B27)</f>
        <v>189684918</v>
      </c>
      <c r="C28" s="199">
        <f t="shared" ref="C28:D28" si="0">SUM(C8:C27)</f>
        <v>182738245</v>
      </c>
      <c r="D28" s="199">
        <f t="shared" si="0"/>
        <v>195793754</v>
      </c>
      <c r="E28" s="199"/>
      <c r="F28" s="199"/>
      <c r="G28" s="199">
        <f t="shared" ref="G28" si="1">SUM(G8:G27)</f>
        <v>189405639.00000003</v>
      </c>
    </row>
  </sheetData>
  <mergeCells count="1">
    <mergeCell ref="H6:L6"/>
  </mergeCells>
  <pageMargins left="0.7" right="0.7" top="0.75" bottom="0.75" header="0.3" footer="0.3"/>
  <pageSetup scale="94" fitToHeight="10" orientation="landscape"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27"/>
  <sheetViews>
    <sheetView workbookViewId="0">
      <selection activeCell="C23" sqref="C23"/>
    </sheetView>
  </sheetViews>
  <sheetFormatPr defaultColWidth="9.33203125" defaultRowHeight="13.2"/>
  <cols>
    <col min="1" max="1" width="57.77734375" style="18" bestFit="1" customWidth="1"/>
    <col min="2" max="2" width="13.77734375" style="18" bestFit="1" customWidth="1"/>
    <col min="3" max="3" width="8.44140625" style="18" bestFit="1" customWidth="1"/>
    <col min="4" max="4" width="12.88671875" style="18" bestFit="1" customWidth="1"/>
    <col min="5" max="16384" width="9.33203125" style="18"/>
  </cols>
  <sheetData>
    <row r="1" spans="1:4">
      <c r="A1" s="18" t="s">
        <v>984</v>
      </c>
    </row>
    <row r="2" spans="1:4">
      <c r="A2" s="18" t="s">
        <v>1</v>
      </c>
    </row>
    <row r="3" spans="1:4">
      <c r="A3" s="25" t="s">
        <v>110</v>
      </c>
    </row>
    <row r="4" spans="1:4">
      <c r="A4" s="25" t="s">
        <v>983</v>
      </c>
    </row>
    <row r="6" spans="1:4">
      <c r="A6" s="18" t="s">
        <v>20</v>
      </c>
      <c r="B6" s="261">
        <v>74987292</v>
      </c>
      <c r="C6" s="262">
        <f>B6/$B$27</f>
        <v>0.39606586284453199</v>
      </c>
      <c r="D6" s="202">
        <f>B6-'156'!G8</f>
        <v>0.3333333283662796</v>
      </c>
    </row>
    <row r="7" spans="1:4">
      <c r="A7" s="18" t="s">
        <v>21</v>
      </c>
      <c r="B7" s="261">
        <v>50474344</v>
      </c>
      <c r="C7" s="262">
        <f>B7/$B$27</f>
        <v>0.26659403313126345</v>
      </c>
      <c r="D7" s="202">
        <f>B7-'156'!G9</f>
        <v>-0.3333333358168602</v>
      </c>
    </row>
    <row r="8" spans="1:4">
      <c r="A8" s="18" t="s">
        <v>22</v>
      </c>
      <c r="B8" s="261">
        <v>45029780</v>
      </c>
      <c r="C8" s="262">
        <f>B8/$B$27</f>
        <v>0.23783708137372728</v>
      </c>
      <c r="D8" s="202">
        <f>B8-'156'!G10</f>
        <v>0</v>
      </c>
    </row>
    <row r="9" spans="1:4">
      <c r="A9" s="18" t="s">
        <v>23</v>
      </c>
      <c r="B9" s="261">
        <v>13227</v>
      </c>
      <c r="C9" s="262">
        <f>B9/$B$27</f>
        <v>6.9862012990742816E-5</v>
      </c>
      <c r="D9" s="202">
        <f>B9-'156'!G11</f>
        <v>0</v>
      </c>
    </row>
    <row r="10" spans="1:4">
      <c r="A10" s="18" t="s">
        <v>24</v>
      </c>
      <c r="B10" s="261">
        <v>330400</v>
      </c>
      <c r="C10" s="262">
        <f>B10/$B$27</f>
        <v>1.7450978371619736E-3</v>
      </c>
      <c r="D10" s="202">
        <f>B10-'156'!G12</f>
        <v>0</v>
      </c>
    </row>
    <row r="11" spans="1:4">
      <c r="A11" s="18" t="s">
        <v>25</v>
      </c>
      <c r="B11" s="261">
        <v>1569810</v>
      </c>
      <c r="C11" s="262">
        <f>B11/$B$27</f>
        <v>8.2913802534964817E-3</v>
      </c>
      <c r="D11" s="202">
        <f>B11-'156'!G13</f>
        <v>-0.33333333325572312</v>
      </c>
    </row>
    <row r="12" spans="1:4">
      <c r="A12" s="18" t="s">
        <v>26</v>
      </c>
      <c r="B12" s="261">
        <v>1039297</v>
      </c>
      <c r="C12" s="262">
        <f>B12/$B$27</f>
        <v>5.4893309529931225E-3</v>
      </c>
      <c r="D12" s="202">
        <f>B12-'156'!G14</f>
        <v>0</v>
      </c>
    </row>
    <row r="13" spans="1:4">
      <c r="A13" s="18" t="s">
        <v>27</v>
      </c>
      <c r="B13" s="261">
        <v>171303</v>
      </c>
      <c r="C13" s="262">
        <f>B13/$B$27</f>
        <v>9.0478357990120327E-4</v>
      </c>
      <c r="D13" s="202">
        <f>B13-'156'!G15</f>
        <v>-0.33333333334303461</v>
      </c>
    </row>
    <row r="14" spans="1:4">
      <c r="A14" s="18" t="s">
        <v>28</v>
      </c>
      <c r="B14" s="261">
        <v>403357</v>
      </c>
      <c r="C14" s="262">
        <f>B14/$B$27</f>
        <v>2.1304401583055149E-3</v>
      </c>
      <c r="D14" s="202">
        <f>B14-'156'!G16</f>
        <v>-0.33333333331393078</v>
      </c>
    </row>
    <row r="15" spans="1:4">
      <c r="A15" s="18" t="s">
        <v>29</v>
      </c>
      <c r="B15" s="261">
        <v>364827</v>
      </c>
      <c r="C15" s="262">
        <f>B15/$B$27</f>
        <v>1.926933440188533E-3</v>
      </c>
      <c r="D15" s="202">
        <f>B15-'156'!G17</f>
        <v>0.33333333331393078</v>
      </c>
    </row>
    <row r="16" spans="1:4">
      <c r="A16" s="18" t="s">
        <v>30</v>
      </c>
      <c r="B16" s="261">
        <v>13716</v>
      </c>
      <c r="C16" s="262">
        <f>B16/$B$27</f>
        <v>7.2444800043927455E-5</v>
      </c>
      <c r="D16" s="202">
        <f>B16-'156'!G18</f>
        <v>-75278.666666666672</v>
      </c>
    </row>
    <row r="17" spans="1:4">
      <c r="A17" s="18" t="s">
        <v>31</v>
      </c>
      <c r="B17" s="261">
        <v>1804312</v>
      </c>
      <c r="C17" s="262">
        <f>B17/$B$27</f>
        <v>9.5299666124860627E-3</v>
      </c>
      <c r="D17" s="202">
        <f>B17-'156'!G19</f>
        <v>-0.33333333325572312</v>
      </c>
    </row>
    <row r="18" spans="1:4">
      <c r="A18" s="18" t="s">
        <v>32</v>
      </c>
      <c r="B18" s="261">
        <v>161429</v>
      </c>
      <c r="C18" s="262">
        <f>B18/$B$27</f>
        <v>8.5263135216471012E-4</v>
      </c>
      <c r="D18" s="202">
        <f>B18-'156'!G20</f>
        <v>0.33333333334303461</v>
      </c>
    </row>
    <row r="19" spans="1:4">
      <c r="A19" s="18" t="s">
        <v>33</v>
      </c>
      <c r="B19" s="261">
        <v>834639</v>
      </c>
      <c r="C19" s="262">
        <f>B19/$B$27</f>
        <v>4.4083738308445296E-3</v>
      </c>
      <c r="D19" s="202">
        <f>B19-'156'!G21</f>
        <v>0</v>
      </c>
    </row>
    <row r="20" spans="1:4">
      <c r="A20" s="18" t="s">
        <v>34</v>
      </c>
      <c r="B20" s="261">
        <v>2220955</v>
      </c>
      <c r="C20" s="262">
        <f>B20/$B$27</f>
        <v>1.1730580408396099E-2</v>
      </c>
      <c r="D20" s="202">
        <f>B20-'156'!G22</f>
        <v>0.33333333348855376</v>
      </c>
    </row>
    <row r="21" spans="1:4">
      <c r="A21" s="18" t="s">
        <v>35</v>
      </c>
      <c r="B21" s="261">
        <v>0</v>
      </c>
      <c r="C21" s="262">
        <f>B21/$B$27</f>
        <v>0</v>
      </c>
    </row>
    <row r="22" spans="1:4">
      <c r="A22" s="18" t="s">
        <v>36</v>
      </c>
      <c r="B22" s="261">
        <v>2781927</v>
      </c>
      <c r="C22" s="262">
        <f>B22/$B$27</f>
        <v>1.4693507236206107E-2</v>
      </c>
      <c r="D22" s="202">
        <f>B22-'156'!G23</f>
        <v>-0.33333333348855376</v>
      </c>
    </row>
    <row r="23" spans="1:4">
      <c r="A23" s="18" t="s">
        <v>37</v>
      </c>
      <c r="B23" s="261">
        <v>4996476</v>
      </c>
      <c r="C23" s="262">
        <f>B23/$B$27</f>
        <v>2.6390252606028175E-2</v>
      </c>
      <c r="D23" s="202">
        <f>B23-'156'!G24</f>
        <v>-0.33333333302289248</v>
      </c>
    </row>
    <row r="24" spans="1:4">
      <c r="A24" s="18" t="s">
        <v>38</v>
      </c>
      <c r="B24" s="261">
        <v>376711</v>
      </c>
      <c r="C24" s="262">
        <f>B24/$B$27</f>
        <v>1.9897020318859694E-3</v>
      </c>
      <c r="D24" s="202">
        <f>B24-'156'!G25</f>
        <v>0</v>
      </c>
    </row>
    <row r="25" spans="1:4">
      <c r="A25" s="18" t="s">
        <v>39</v>
      </c>
      <c r="B25" s="261">
        <v>1756557</v>
      </c>
      <c r="C25" s="262">
        <f>B25/$B$27</f>
        <v>9.277735537384155E-3</v>
      </c>
      <c r="D25" s="202">
        <f>B25-'156'!G26</f>
        <v>-0.33333333325572312</v>
      </c>
    </row>
    <row r="26" spans="1:4">
      <c r="A26" s="18" t="s">
        <v>40</v>
      </c>
      <c r="D26" s="202">
        <f>B26-'156'!G27</f>
        <v>0</v>
      </c>
    </row>
    <row r="27" spans="1:4">
      <c r="A27" s="20" t="s">
        <v>86</v>
      </c>
      <c r="B27" s="201">
        <f>SUM(B6:B26)</f>
        <v>189330359</v>
      </c>
      <c r="C27" s="119">
        <f>SUM(C6:C26)</f>
        <v>1.0000000000000002</v>
      </c>
      <c r="D27" s="202">
        <f>B27-'156'!G28</f>
        <v>-75280.000000029802</v>
      </c>
    </row>
  </sheetData>
  <pageMargins left="0.7" right="0.7" top="0.75" bottom="0.75" header="0.3" footer="0.3"/>
  <pageSetup fitToHeight="10" orientation="landscape"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9"/>
  <sheetViews>
    <sheetView workbookViewId="0">
      <selection activeCell="C23" sqref="C23"/>
    </sheetView>
  </sheetViews>
  <sheetFormatPr defaultColWidth="9.33203125" defaultRowHeight="13.2"/>
  <cols>
    <col min="1" max="1" width="34.33203125" style="18" customWidth="1"/>
    <col min="2" max="2" width="11.109375" style="18" bestFit="1" customWidth="1"/>
    <col min="3" max="3" width="22.44140625" style="18" bestFit="1" customWidth="1"/>
    <col min="4" max="4" width="17.6640625" style="18" bestFit="1" customWidth="1"/>
    <col min="5" max="5" width="16.33203125" style="18" bestFit="1" customWidth="1"/>
    <col min="6" max="6" width="16.109375" style="18" bestFit="1" customWidth="1"/>
    <col min="7" max="16384" width="9.33203125" style="18"/>
  </cols>
  <sheetData>
    <row r="1" spans="1:6">
      <c r="A1" s="18" t="s">
        <v>989</v>
      </c>
    </row>
    <row r="2" spans="1:6">
      <c r="A2" s="18" t="s">
        <v>1</v>
      </c>
    </row>
    <row r="3" spans="1:6">
      <c r="A3" s="25" t="s">
        <v>110</v>
      </c>
    </row>
    <row r="4" spans="1:6">
      <c r="A4" s="25" t="s">
        <v>854</v>
      </c>
    </row>
    <row r="6" spans="1:6">
      <c r="A6" s="20" t="s">
        <v>151</v>
      </c>
      <c r="B6" s="20" t="s">
        <v>501</v>
      </c>
      <c r="C6" s="20" t="s">
        <v>988</v>
      </c>
      <c r="D6" s="20" t="s">
        <v>987</v>
      </c>
      <c r="E6" s="20" t="s">
        <v>986</v>
      </c>
      <c r="F6" s="20" t="s">
        <v>985</v>
      </c>
    </row>
    <row r="7" spans="1:6">
      <c r="A7" s="18" t="s">
        <v>172</v>
      </c>
      <c r="D7" s="261">
        <v>16802030</v>
      </c>
      <c r="E7" s="18" t="s">
        <v>392</v>
      </c>
      <c r="F7" s="202">
        <f>E7*D7</f>
        <v>16802030</v>
      </c>
    </row>
    <row r="8" spans="1:6">
      <c r="A8" s="18" t="s">
        <v>171</v>
      </c>
      <c r="D8" s="261">
        <v>2366466</v>
      </c>
      <c r="E8" s="18" t="s">
        <v>392</v>
      </c>
      <c r="F8" s="202">
        <f>E8*D8</f>
        <v>2366466</v>
      </c>
    </row>
    <row r="9" spans="1:6">
      <c r="A9" s="116" t="s">
        <v>391</v>
      </c>
      <c r="B9" s="20"/>
      <c r="C9" s="20"/>
      <c r="D9" s="201">
        <f>SUM(D7:D8)</f>
        <v>19168496</v>
      </c>
      <c r="E9" s="111">
        <v>1</v>
      </c>
      <c r="F9" s="201">
        <f>SUM(F7:F8)</f>
        <v>19168496</v>
      </c>
    </row>
  </sheetData>
  <pageMargins left="0.7" right="0.7" top="0.75" bottom="0.75" header="0.3" footer="0.3"/>
  <pageSetup fitToHeight="10" orientation="landscape"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1.6640625" style="18" bestFit="1" customWidth="1"/>
    <col min="2" max="16384" width="9.33203125" style="18"/>
  </cols>
  <sheetData>
    <row r="1" spans="1:1">
      <c r="A1" s="18" t="s">
        <v>990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859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A11"/>
  <sheetViews>
    <sheetView topLeftCell="H1" workbookViewId="0">
      <selection activeCell="C23" sqref="C23"/>
    </sheetView>
  </sheetViews>
  <sheetFormatPr defaultColWidth="9.33203125" defaultRowHeight="13.2"/>
  <cols>
    <col min="1" max="1" width="40" style="18" customWidth="1"/>
    <col min="2" max="2" width="10.109375" style="18" bestFit="1" customWidth="1"/>
    <col min="3" max="3" width="12" style="18" bestFit="1" customWidth="1"/>
    <col min="4" max="4" width="13.77734375" style="18" bestFit="1" customWidth="1"/>
    <col min="5" max="5" width="15" style="18" bestFit="1" customWidth="1"/>
    <col min="6" max="6" width="11" style="18" bestFit="1" customWidth="1"/>
    <col min="7" max="7" width="16.109375" style="18" bestFit="1" customWidth="1"/>
    <col min="8" max="8" width="11.6640625" style="18" bestFit="1" customWidth="1"/>
    <col min="9" max="9" width="12.44140625" style="18" bestFit="1" customWidth="1"/>
    <col min="10" max="10" width="9" style="18" bestFit="1" customWidth="1"/>
    <col min="11" max="11" width="12" style="18" bestFit="1" customWidth="1"/>
    <col min="12" max="12" width="15.6640625" style="18" bestFit="1" customWidth="1"/>
    <col min="13" max="13" width="10.6640625" style="18" bestFit="1" customWidth="1"/>
    <col min="14" max="14" width="14" style="18" bestFit="1" customWidth="1"/>
    <col min="15" max="15" width="13.77734375" style="18" bestFit="1" customWidth="1"/>
    <col min="16" max="16" width="6.6640625" style="18" bestFit="1" customWidth="1"/>
    <col min="17" max="17" width="16" style="18" bestFit="1" customWidth="1"/>
    <col min="18" max="18" width="15.6640625" style="18" bestFit="1" customWidth="1"/>
    <col min="19" max="19" width="9.109375" style="18" bestFit="1" customWidth="1"/>
    <col min="20" max="20" width="11.109375" style="18" bestFit="1" customWidth="1"/>
    <col min="21" max="21" width="9" style="18" bestFit="1" customWidth="1"/>
    <col min="22" max="23" width="12.77734375" style="18" bestFit="1" customWidth="1"/>
    <col min="24" max="24" width="9.6640625" style="18" bestFit="1" customWidth="1"/>
    <col min="25" max="25" width="10.109375" style="18" bestFit="1" customWidth="1"/>
    <col min="26" max="26" width="8" style="18" bestFit="1" customWidth="1"/>
    <col min="27" max="27" width="11.77734375" style="18" bestFit="1" customWidth="1"/>
    <col min="28" max="16384" width="9.33203125" style="18"/>
  </cols>
  <sheetData>
    <row r="1" spans="1:27">
      <c r="A1" s="18" t="s">
        <v>993</v>
      </c>
    </row>
    <row r="2" spans="1:27">
      <c r="A2" s="18" t="s">
        <v>1</v>
      </c>
    </row>
    <row r="3" spans="1:27">
      <c r="A3" s="18" t="s">
        <v>117</v>
      </c>
    </row>
    <row r="4" spans="1:27">
      <c r="A4" s="18" t="s">
        <v>861</v>
      </c>
    </row>
    <row r="6" spans="1:27">
      <c r="A6" s="26"/>
      <c r="B6" s="26"/>
      <c r="C6" s="26"/>
      <c r="D6" s="26"/>
      <c r="E6" s="26"/>
      <c r="F6" s="26"/>
      <c r="G6" s="26"/>
      <c r="H6" s="26"/>
      <c r="I6" s="26"/>
      <c r="J6" s="26"/>
      <c r="K6" s="26" t="s">
        <v>108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7" t="s">
        <v>285</v>
      </c>
      <c r="X6" s="26"/>
      <c r="Y6" s="26"/>
      <c r="Z6" s="26"/>
      <c r="AA6" s="26"/>
    </row>
    <row r="7" spans="1:27">
      <c r="D7" s="18" t="s">
        <v>99</v>
      </c>
      <c r="E7" s="18" t="s">
        <v>541</v>
      </c>
      <c r="F7" s="18" t="s">
        <v>283</v>
      </c>
      <c r="G7" s="18" t="s">
        <v>282</v>
      </c>
      <c r="J7" s="18" t="s">
        <v>281</v>
      </c>
      <c r="K7" s="18" t="s">
        <v>280</v>
      </c>
      <c r="M7" s="18" t="s">
        <v>279</v>
      </c>
      <c r="N7" s="18" t="s">
        <v>278</v>
      </c>
      <c r="O7" s="18" t="s">
        <v>277</v>
      </c>
      <c r="Q7" s="18" t="s">
        <v>539</v>
      </c>
      <c r="R7" s="25" t="s">
        <v>992</v>
      </c>
      <c r="S7" s="25" t="s">
        <v>274</v>
      </c>
      <c r="T7" s="25" t="s">
        <v>274</v>
      </c>
      <c r="U7" s="25" t="s">
        <v>274</v>
      </c>
      <c r="V7" s="25" t="s">
        <v>273</v>
      </c>
      <c r="W7" s="25" t="s">
        <v>272</v>
      </c>
      <c r="X7" s="25" t="s">
        <v>105</v>
      </c>
      <c r="Y7" s="18" t="s">
        <v>271</v>
      </c>
    </row>
    <row r="8" spans="1:27">
      <c r="A8" s="24" t="s">
        <v>151</v>
      </c>
      <c r="B8" s="24" t="s">
        <v>308</v>
      </c>
      <c r="C8" s="24" t="s">
        <v>307</v>
      </c>
      <c r="D8" s="24" t="s">
        <v>538</v>
      </c>
      <c r="E8" s="24" t="s">
        <v>372</v>
      </c>
      <c r="F8" s="24" t="s">
        <v>348</v>
      </c>
      <c r="G8" s="24" t="s">
        <v>345</v>
      </c>
      <c r="H8" s="24" t="s">
        <v>304</v>
      </c>
      <c r="I8" s="24" t="s">
        <v>303</v>
      </c>
      <c r="J8" s="24" t="s">
        <v>536</v>
      </c>
      <c r="K8" s="24" t="s">
        <v>537</v>
      </c>
      <c r="L8" s="24" t="s">
        <v>300</v>
      </c>
      <c r="M8" s="24" t="s">
        <v>536</v>
      </c>
      <c r="N8" s="24" t="s">
        <v>372</v>
      </c>
      <c r="O8" s="24" t="s">
        <v>372</v>
      </c>
      <c r="P8" s="24" t="s">
        <v>296</v>
      </c>
      <c r="Q8" s="24" t="s">
        <v>535</v>
      </c>
      <c r="R8" s="121" t="s">
        <v>344</v>
      </c>
      <c r="S8" s="121" t="s">
        <v>991</v>
      </c>
      <c r="T8" s="121" t="s">
        <v>534</v>
      </c>
      <c r="U8" s="121" t="s">
        <v>372</v>
      </c>
      <c r="V8" s="121" t="s">
        <v>346</v>
      </c>
      <c r="W8" s="121" t="s">
        <v>90</v>
      </c>
      <c r="X8" s="121" t="s">
        <v>533</v>
      </c>
      <c r="Y8" s="24" t="s">
        <v>348</v>
      </c>
      <c r="Z8" s="24" t="s">
        <v>271</v>
      </c>
      <c r="AA8" s="24" t="s">
        <v>86</v>
      </c>
    </row>
    <row r="9" spans="1:27">
      <c r="A9" s="25" t="s">
        <v>172</v>
      </c>
      <c r="B9" s="112">
        <v>0</v>
      </c>
      <c r="C9" s="112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2">
        <v>0</v>
      </c>
      <c r="O9" s="112">
        <v>0</v>
      </c>
      <c r="P9" s="112">
        <v>0</v>
      </c>
      <c r="Q9" s="112">
        <v>0</v>
      </c>
      <c r="R9" s="112">
        <v>16802030</v>
      </c>
      <c r="S9" s="112">
        <v>0</v>
      </c>
      <c r="T9" s="112">
        <v>0</v>
      </c>
      <c r="U9" s="112">
        <v>0</v>
      </c>
      <c r="V9" s="112">
        <v>0</v>
      </c>
      <c r="W9" s="112">
        <v>0</v>
      </c>
      <c r="X9" s="112">
        <v>0</v>
      </c>
      <c r="Y9" s="112">
        <v>0</v>
      </c>
      <c r="Z9" s="112">
        <v>0</v>
      </c>
      <c r="AA9" s="112">
        <v>16802030</v>
      </c>
    </row>
    <row r="10" spans="1:27">
      <c r="A10" s="25" t="s">
        <v>171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20">
        <v>2366466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20">
        <v>2366466</v>
      </c>
    </row>
    <row r="11" spans="1:27">
      <c r="A11" s="116" t="s">
        <v>391</v>
      </c>
      <c r="B11" s="110">
        <v>0</v>
      </c>
      <c r="C11" s="110">
        <v>0</v>
      </c>
      <c r="D11" s="110">
        <v>0</v>
      </c>
      <c r="E11" s="110">
        <v>0</v>
      </c>
      <c r="F11" s="110">
        <v>0</v>
      </c>
      <c r="G11" s="110">
        <v>0</v>
      </c>
      <c r="H11" s="110">
        <v>0</v>
      </c>
      <c r="I11" s="110">
        <v>0</v>
      </c>
      <c r="J11" s="110">
        <v>0</v>
      </c>
      <c r="K11" s="110">
        <v>0</v>
      </c>
      <c r="L11" s="110">
        <v>0</v>
      </c>
      <c r="M11" s="110">
        <v>0</v>
      </c>
      <c r="N11" s="110">
        <v>0</v>
      </c>
      <c r="O11" s="110">
        <v>0</v>
      </c>
      <c r="P11" s="110">
        <v>0</v>
      </c>
      <c r="Q11" s="110">
        <v>0</v>
      </c>
      <c r="R11" s="110">
        <v>19168496</v>
      </c>
      <c r="S11" s="110">
        <v>0</v>
      </c>
      <c r="T11" s="110">
        <v>0</v>
      </c>
      <c r="U11" s="110">
        <v>0</v>
      </c>
      <c r="V11" s="110">
        <v>0</v>
      </c>
      <c r="W11" s="110">
        <v>0</v>
      </c>
      <c r="X11" s="110">
        <v>0</v>
      </c>
      <c r="Y11" s="110">
        <v>0</v>
      </c>
      <c r="Z11" s="110">
        <v>0</v>
      </c>
      <c r="AA11" s="110">
        <v>19168496</v>
      </c>
    </row>
  </sheetData>
  <pageMargins left="0.7" right="0.7" top="0.75" bottom="0.75" header="0.3" footer="0.3"/>
  <pageSetup scale="38" fitToHeight="10" orientation="landscape"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4"/>
  <sheetViews>
    <sheetView workbookViewId="0">
      <selection activeCell="C23" sqref="C23"/>
    </sheetView>
  </sheetViews>
  <sheetFormatPr defaultColWidth="9.33203125" defaultRowHeight="13.2"/>
  <cols>
    <col min="1" max="1" width="31.109375" style="18" customWidth="1"/>
    <col min="2" max="2" width="8.44140625" style="18" bestFit="1" customWidth="1"/>
    <col min="3" max="3" width="11" style="18" bestFit="1" customWidth="1"/>
    <col min="4" max="4" width="10.6640625" style="18" bestFit="1" customWidth="1"/>
    <col min="5" max="5" width="15.44140625" style="18" bestFit="1" customWidth="1"/>
    <col min="6" max="6" width="13.6640625" style="18" bestFit="1" customWidth="1"/>
    <col min="7" max="7" width="10.6640625" style="18" bestFit="1" customWidth="1"/>
    <col min="8" max="8" width="8.44140625" style="18" bestFit="1" customWidth="1"/>
    <col min="9" max="16384" width="9.33203125" style="18"/>
  </cols>
  <sheetData>
    <row r="1" spans="1:8">
      <c r="A1" s="18" t="s">
        <v>994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900</v>
      </c>
    </row>
    <row r="6" spans="1:8">
      <c r="B6" s="286" t="s">
        <v>334</v>
      </c>
      <c r="C6" s="286"/>
      <c r="D6" s="286"/>
      <c r="E6" s="286"/>
      <c r="F6" s="286"/>
      <c r="G6" s="286"/>
      <c r="H6" s="286"/>
    </row>
    <row r="7" spans="1:8">
      <c r="A7" s="26"/>
      <c r="B7" s="26"/>
      <c r="C7" s="26"/>
      <c r="D7" s="26"/>
      <c r="E7" s="26"/>
      <c r="F7" s="26" t="s">
        <v>333</v>
      </c>
      <c r="G7" s="26"/>
      <c r="H7" s="26"/>
    </row>
    <row r="8" spans="1:8">
      <c r="E8" s="18" t="s">
        <v>332</v>
      </c>
      <c r="F8" s="18" t="s">
        <v>272</v>
      </c>
      <c r="G8" s="18" t="s">
        <v>40</v>
      </c>
    </row>
    <row r="9" spans="1:8">
      <c r="A9" s="24" t="s">
        <v>151</v>
      </c>
      <c r="B9" s="24" t="s">
        <v>331</v>
      </c>
      <c r="C9" s="24" t="s">
        <v>330</v>
      </c>
      <c r="D9" s="24" t="s">
        <v>329</v>
      </c>
      <c r="E9" s="24" t="s">
        <v>328</v>
      </c>
      <c r="F9" s="24" t="s">
        <v>327</v>
      </c>
      <c r="G9" s="24" t="s">
        <v>326</v>
      </c>
      <c r="H9" s="24" t="s">
        <v>86</v>
      </c>
    </row>
    <row r="10" spans="1:8">
      <c r="A10" s="18" t="s">
        <v>308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307</v>
      </c>
      <c r="B11" s="18" t="s">
        <v>47</v>
      </c>
      <c r="C11" s="18" t="s">
        <v>46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306</v>
      </c>
      <c r="B12" s="18" t="s">
        <v>47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305</v>
      </c>
      <c r="B13" s="18" t="s">
        <v>47</v>
      </c>
      <c r="C13" s="18" t="s">
        <v>46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98</v>
      </c>
      <c r="B14" s="18" t="s">
        <v>47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89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304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303</v>
      </c>
      <c r="B17" s="18" t="s">
        <v>46</v>
      </c>
      <c r="C17" s="18" t="s">
        <v>47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302</v>
      </c>
      <c r="B18" s="18" t="s">
        <v>46</v>
      </c>
      <c r="C18" s="18" t="s">
        <v>47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301</v>
      </c>
      <c r="B19" s="18" t="s">
        <v>46</v>
      </c>
      <c r="C19" s="18" t="s">
        <v>47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</row>
    <row r="20" spans="1:8">
      <c r="A20" s="18" t="s">
        <v>300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</row>
    <row r="21" spans="1:8">
      <c r="A21" s="18" t="s">
        <v>299</v>
      </c>
      <c r="B21" s="18" t="s">
        <v>46</v>
      </c>
      <c r="C21" s="18" t="s">
        <v>46</v>
      </c>
      <c r="D21" s="18" t="s">
        <v>46</v>
      </c>
      <c r="E21" s="18" t="s">
        <v>47</v>
      </c>
      <c r="F21" s="18" t="s">
        <v>46</v>
      </c>
      <c r="G21" s="18" t="s">
        <v>46</v>
      </c>
      <c r="H21" s="18" t="s">
        <v>47</v>
      </c>
    </row>
    <row r="22" spans="1:8">
      <c r="A22" s="18" t="s">
        <v>298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47</v>
      </c>
      <c r="G22" s="18" t="s">
        <v>46</v>
      </c>
      <c r="H22" s="18" t="s">
        <v>47</v>
      </c>
    </row>
    <row r="23" spans="1:8">
      <c r="A23" s="18" t="s">
        <v>297</v>
      </c>
      <c r="B23" s="18" t="s">
        <v>47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47</v>
      </c>
    </row>
    <row r="24" spans="1:8">
      <c r="A24" s="18" t="s">
        <v>296</v>
      </c>
      <c r="B24" s="18" t="s">
        <v>47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47</v>
      </c>
    </row>
    <row r="25" spans="1:8">
      <c r="A25" s="18" t="s">
        <v>295</v>
      </c>
      <c r="B25" s="18" t="s">
        <v>46</v>
      </c>
      <c r="C25" s="18" t="s">
        <v>324</v>
      </c>
      <c r="D25" s="18" t="s">
        <v>325</v>
      </c>
      <c r="E25" s="18" t="s">
        <v>46</v>
      </c>
      <c r="F25" s="18" t="s">
        <v>46</v>
      </c>
      <c r="G25" s="18" t="s">
        <v>46</v>
      </c>
      <c r="H25" s="18" t="s">
        <v>47</v>
      </c>
    </row>
    <row r="26" spans="1:8">
      <c r="A26" s="18" t="s">
        <v>87</v>
      </c>
      <c r="B26" s="18" t="s">
        <v>47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</row>
    <row r="27" spans="1:8">
      <c r="A27" s="18" t="s">
        <v>294</v>
      </c>
      <c r="B27" s="18" t="s">
        <v>47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47</v>
      </c>
    </row>
    <row r="28" spans="1:8">
      <c r="A28" s="18" t="s">
        <v>293</v>
      </c>
      <c r="B28" s="18" t="s">
        <v>47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47</v>
      </c>
    </row>
    <row r="29" spans="1:8">
      <c r="A29" s="18" t="s">
        <v>94</v>
      </c>
      <c r="B29" s="18" t="s">
        <v>47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47</v>
      </c>
    </row>
    <row r="30" spans="1:8">
      <c r="A30" s="18" t="s">
        <v>91</v>
      </c>
      <c r="B30" s="18" t="s">
        <v>47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47</v>
      </c>
    </row>
    <row r="31" spans="1:8">
      <c r="A31" s="18" t="s">
        <v>292</v>
      </c>
      <c r="B31" s="18" t="s">
        <v>47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47</v>
      </c>
    </row>
    <row r="32" spans="1:8">
      <c r="A32" s="18" t="s">
        <v>291</v>
      </c>
      <c r="B32" s="18" t="s">
        <v>47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47</v>
      </c>
    </row>
    <row r="33" spans="1:8">
      <c r="A33" s="18" t="s">
        <v>290</v>
      </c>
      <c r="B33" s="18" t="s">
        <v>47</v>
      </c>
      <c r="C33" s="18" t="s">
        <v>46</v>
      </c>
      <c r="D33" s="18" t="s">
        <v>46</v>
      </c>
      <c r="E33" s="18" t="s">
        <v>46</v>
      </c>
      <c r="F33" s="18" t="s">
        <v>46</v>
      </c>
      <c r="G33" s="18" t="s">
        <v>46</v>
      </c>
      <c r="H33" s="18" t="s">
        <v>47</v>
      </c>
    </row>
    <row r="34" spans="1:8">
      <c r="A34" s="18" t="s">
        <v>271</v>
      </c>
      <c r="B34" s="35">
        <v>1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1</v>
      </c>
    </row>
  </sheetData>
  <mergeCells count="1">
    <mergeCell ref="B6:H6"/>
  </mergeCells>
  <pageMargins left="0.7" right="0.7" top="0.75" bottom="0.75" header="0.3" footer="0.3"/>
  <pageSetup fitToHeight="10" orientation="landscape"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5"/>
  <sheetViews>
    <sheetView topLeftCell="A4" workbookViewId="0">
      <selection activeCell="C23" sqref="C23"/>
    </sheetView>
  </sheetViews>
  <sheetFormatPr defaultColWidth="9.33203125" defaultRowHeight="13.2"/>
  <cols>
    <col min="1" max="1" width="49.6640625" style="18" bestFit="1" customWidth="1"/>
    <col min="2" max="2" width="9.109375" style="18" bestFit="1" customWidth="1"/>
    <col min="3" max="3" width="11" style="18" bestFit="1" customWidth="1"/>
    <col min="4" max="4" width="10.6640625" style="18" bestFit="1" customWidth="1"/>
    <col min="5" max="5" width="15.44140625" style="18" bestFit="1" customWidth="1"/>
    <col min="6" max="6" width="13.6640625" style="18" bestFit="1" customWidth="1"/>
    <col min="7" max="7" width="10.6640625" style="18" bestFit="1" customWidth="1"/>
    <col min="8" max="8" width="9.109375" style="18" bestFit="1" customWidth="1"/>
    <col min="9" max="16384" width="9.33203125" style="18"/>
  </cols>
  <sheetData>
    <row r="1" spans="1:8">
      <c r="A1" s="25" t="s">
        <v>995</v>
      </c>
    </row>
    <row r="2" spans="1:8">
      <c r="A2" s="25" t="s">
        <v>1</v>
      </c>
    </row>
    <row r="3" spans="1:8">
      <c r="A3" s="25" t="s">
        <v>110</v>
      </c>
    </row>
    <row r="4" spans="1:8">
      <c r="A4" s="25" t="s">
        <v>902</v>
      </c>
    </row>
    <row r="6" spans="1:8">
      <c r="B6" s="286" t="s">
        <v>334</v>
      </c>
      <c r="C6" s="286"/>
      <c r="D6" s="286"/>
      <c r="E6" s="286"/>
      <c r="F6" s="286"/>
      <c r="G6" s="286"/>
      <c r="H6" s="286"/>
    </row>
    <row r="7" spans="1:8">
      <c r="A7" s="26"/>
      <c r="B7" s="26"/>
      <c r="C7" s="26"/>
      <c r="D7" s="26"/>
      <c r="E7" s="26"/>
      <c r="F7" s="26" t="s">
        <v>333</v>
      </c>
      <c r="G7" s="26"/>
      <c r="H7" s="26"/>
    </row>
    <row r="8" spans="1:8">
      <c r="E8" s="18" t="s">
        <v>332</v>
      </c>
      <c r="F8" s="18" t="s">
        <v>272</v>
      </c>
      <c r="G8" s="18" t="s">
        <v>40</v>
      </c>
    </row>
    <row r="9" spans="1:8">
      <c r="A9" s="24" t="s">
        <v>151</v>
      </c>
      <c r="B9" s="24" t="s">
        <v>331</v>
      </c>
      <c r="C9" s="24" t="s">
        <v>330</v>
      </c>
      <c r="D9" s="24" t="s">
        <v>329</v>
      </c>
      <c r="E9" s="24" t="s">
        <v>328</v>
      </c>
      <c r="F9" s="24" t="s">
        <v>327</v>
      </c>
      <c r="G9" s="24" t="s">
        <v>326</v>
      </c>
      <c r="H9" s="24" t="s">
        <v>86</v>
      </c>
    </row>
    <row r="10" spans="1:8">
      <c r="A10" s="18" t="s">
        <v>308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307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306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305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89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304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303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302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301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300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18" t="s">
        <v>299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>
      <c r="A22" s="18" t="s">
        <v>298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>
      <c r="A23" s="18" t="s">
        <v>297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>
      <c r="A24" s="18" t="s">
        <v>296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>
      <c r="A25" s="18" t="s">
        <v>295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>
      <c r="A26" s="18" t="s">
        <v>87</v>
      </c>
      <c r="B26" s="18">
        <v>19168496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19168496</v>
      </c>
    </row>
    <row r="27" spans="1:8">
      <c r="A27" s="18" t="s">
        <v>294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>
      <c r="A28" s="18" t="s">
        <v>293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>
      <c r="A29" s="18" t="s">
        <v>94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>
      <c r="A30" s="18" t="s">
        <v>91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>
      <c r="A31" s="18" t="s">
        <v>292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>
      <c r="A32" s="18" t="s">
        <v>291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>
      <c r="A33" s="18" t="s">
        <v>290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>
      <c r="A34" s="18" t="s">
        <v>271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>
      <c r="A35" s="20" t="s">
        <v>337</v>
      </c>
      <c r="B35" s="20">
        <v>19168496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19168496</v>
      </c>
    </row>
  </sheetData>
  <mergeCells count="1">
    <mergeCell ref="B6:H6"/>
  </mergeCells>
  <pageMargins left="0.7" right="0.7" top="0.75" bottom="0.75" header="0.3" footer="0.3"/>
  <pageSetup fitToHeight="10" orientation="landscape"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2.6640625" style="18" customWidth="1"/>
    <col min="2" max="16384" width="9.33203125" style="18"/>
  </cols>
  <sheetData>
    <row r="1" spans="1:16">
      <c r="A1" s="18" t="s">
        <v>996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904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46</v>
      </c>
      <c r="C9" s="18" t="s">
        <v>46</v>
      </c>
      <c r="D9" s="18" t="s">
        <v>47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46</v>
      </c>
      <c r="E11" s="18" t="s">
        <v>47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47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47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47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47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47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47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47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47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47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47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47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47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47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47</v>
      </c>
      <c r="P31" s="18" t="s">
        <v>47</v>
      </c>
    </row>
    <row r="32" spans="1:16">
      <c r="A32" s="25" t="s">
        <v>271</v>
      </c>
      <c r="B32" s="18" t="s">
        <v>46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18" t="s">
        <v>46</v>
      </c>
      <c r="O32" s="18" t="s">
        <v>47</v>
      </c>
      <c r="P32" s="18" t="s">
        <v>47</v>
      </c>
    </row>
  </sheetData>
  <pageMargins left="0.7" right="0.7" top="0.75" bottom="0.75" header="0.3" footer="0.3"/>
  <pageSetup scale="79" fitToHeight="10" orientation="landscape"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4.4414062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10.6640625" style="18" bestFit="1" customWidth="1"/>
    <col min="8" max="8" width="7.33203125" style="18" bestFit="1" customWidth="1"/>
    <col min="9" max="16384" width="9.33203125" style="18"/>
  </cols>
  <sheetData>
    <row r="1" spans="1:16">
      <c r="A1" s="18" t="s">
        <v>997</v>
      </c>
    </row>
    <row r="2" spans="1:16">
      <c r="A2" s="18" t="s">
        <v>1</v>
      </c>
    </row>
    <row r="3" spans="1:16">
      <c r="A3" s="25" t="s">
        <v>110</v>
      </c>
    </row>
    <row r="4" spans="1:16">
      <c r="A4" s="25" t="s">
        <v>906</v>
      </c>
    </row>
    <row r="5" spans="1:16">
      <c r="A5" s="25"/>
    </row>
    <row r="6" spans="1:16">
      <c r="A6" s="26"/>
      <c r="B6" s="26"/>
      <c r="C6" s="26"/>
      <c r="D6" s="26"/>
      <c r="E6" s="26"/>
      <c r="F6" s="26"/>
      <c r="G6" s="122" t="s">
        <v>279</v>
      </c>
      <c r="H6" s="26"/>
      <c r="I6" s="26"/>
      <c r="J6" s="26"/>
      <c r="K6" s="26"/>
      <c r="L6" s="26"/>
      <c r="M6" s="26"/>
      <c r="N6" s="26"/>
      <c r="O6" s="26"/>
      <c r="P6" s="26"/>
    </row>
    <row r="7" spans="1:16">
      <c r="A7" s="24" t="s">
        <v>151</v>
      </c>
      <c r="B7" s="24" t="s">
        <v>100</v>
      </c>
      <c r="C7" s="24" t="s">
        <v>99</v>
      </c>
      <c r="D7" s="24" t="s">
        <v>98</v>
      </c>
      <c r="E7" s="24" t="s">
        <v>97</v>
      </c>
      <c r="F7" s="24" t="s">
        <v>96</v>
      </c>
      <c r="G7" s="24" t="s">
        <v>348</v>
      </c>
      <c r="H7" s="121" t="s">
        <v>94</v>
      </c>
      <c r="I7" s="24" t="s">
        <v>341</v>
      </c>
      <c r="J7" s="24" t="s">
        <v>92</v>
      </c>
      <c r="K7" s="24" t="s">
        <v>91</v>
      </c>
      <c r="L7" s="24" t="s">
        <v>90</v>
      </c>
      <c r="M7" s="24" t="s">
        <v>89</v>
      </c>
      <c r="N7" s="24" t="s">
        <v>88</v>
      </c>
      <c r="O7" s="24" t="s">
        <v>87</v>
      </c>
      <c r="P7" s="24" t="s">
        <v>86</v>
      </c>
    </row>
    <row r="8" spans="1:16">
      <c r="A8" s="18" t="s">
        <v>308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305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98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89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300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297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296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295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87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19168496</v>
      </c>
      <c r="P24" s="18">
        <v>19168496</v>
      </c>
    </row>
    <row r="25" spans="1:16">
      <c r="A25" s="18" t="s">
        <v>294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293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94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91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292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291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290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18" t="s">
        <v>271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</row>
    <row r="33" spans="1:16">
      <c r="A33" s="20" t="s">
        <v>337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19168496</v>
      </c>
      <c r="P33" s="20">
        <v>19168496</v>
      </c>
    </row>
  </sheetData>
  <pageMargins left="0.7" right="0.7" top="0.75" bottom="0.75" header="0.3" footer="0.3"/>
  <pageSetup scale="70" fitToHeight="10" orientation="landscape"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43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998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908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46</v>
      </c>
      <c r="C9" s="18" t="s">
        <v>46</v>
      </c>
      <c r="D9" s="18" t="s">
        <v>47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46</v>
      </c>
      <c r="E11" s="18" t="s">
        <v>47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47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47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47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47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47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47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47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47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47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47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47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47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47</v>
      </c>
      <c r="P31" s="18" t="s">
        <v>47</v>
      </c>
    </row>
    <row r="32" spans="1:16">
      <c r="A32" s="25" t="s">
        <v>271</v>
      </c>
    </row>
  </sheetData>
  <pageMargins left="0.7" right="0.7" top="0.75" bottom="0.75" header="0.3" footer="0.3"/>
  <pageSetup scale="46" fitToHeight="10" orientation="landscape"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5.7773437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5.77734375" style="18" bestFit="1" customWidth="1"/>
    <col min="17" max="16384" width="9.33203125" style="18"/>
  </cols>
  <sheetData>
    <row r="1" spans="1:16">
      <c r="A1" s="18" t="s">
        <v>999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910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305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98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89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300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297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296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295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87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293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94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91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292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291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290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18" t="s">
        <v>271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</row>
    <row r="33" spans="1:16">
      <c r="A33" s="18" t="s">
        <v>337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</row>
  </sheetData>
  <pageMargins left="0.7" right="0.7" top="0.75" bottom="0.75" header="0.3" footer="0.3"/>
  <pageSetup scale="48" fitToHeight="10" orientation="landscape"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7.10937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1000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912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46</v>
      </c>
      <c r="C9" s="18" t="s">
        <v>46</v>
      </c>
      <c r="D9" s="18" t="s">
        <v>47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46</v>
      </c>
      <c r="E11" s="18" t="s">
        <v>47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47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47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47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47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47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47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47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47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47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47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47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47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47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47</v>
      </c>
      <c r="P31" s="18" t="s">
        <v>47</v>
      </c>
    </row>
    <row r="32" spans="1:16">
      <c r="A32" s="25" t="s">
        <v>271</v>
      </c>
      <c r="B32" s="18" t="s">
        <v>46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18" t="s">
        <v>46</v>
      </c>
      <c r="O32" s="18" t="s">
        <v>46</v>
      </c>
      <c r="P32" s="18" t="s">
        <v>46</v>
      </c>
    </row>
  </sheetData>
  <pageMargins left="0.7" right="0.7" top="0.75" bottom="0.75" header="0.3" footer="0.3"/>
  <pageSetup scale="48" fitToHeight="10" orientation="landscape"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0.109375" style="18" bestFit="1" customWidth="1"/>
    <col min="2" max="16384" width="9.33203125" style="18"/>
  </cols>
  <sheetData>
    <row r="1" spans="1:1">
      <c r="A1" s="18" t="s">
        <v>1001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914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7.332031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1002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916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46</v>
      </c>
      <c r="C9" s="18" t="s">
        <v>46</v>
      </c>
      <c r="D9" s="18" t="s">
        <v>47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46</v>
      </c>
      <c r="E11" s="18" t="s">
        <v>47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47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47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47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47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47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47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47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47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47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47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47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47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47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47</v>
      </c>
      <c r="P31" s="18" t="s">
        <v>47</v>
      </c>
    </row>
    <row r="32" spans="1:16">
      <c r="A32" s="25" t="s">
        <v>271</v>
      </c>
      <c r="B32" s="18" t="s">
        <v>46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18" t="s">
        <v>46</v>
      </c>
      <c r="O32" s="18" t="s">
        <v>46</v>
      </c>
      <c r="P32" s="18" t="s">
        <v>46</v>
      </c>
    </row>
  </sheetData>
  <pageMargins left="0.7" right="0.7" top="0.75" bottom="0.75" header="0.3" footer="0.3"/>
  <pageSetup scale="48" fitToHeight="10" orientation="landscape"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3.44140625" style="18" bestFit="1" customWidth="1"/>
    <col min="2" max="16384" width="9.33203125" style="18"/>
  </cols>
  <sheetData>
    <row r="1" spans="1:1">
      <c r="A1" s="18" t="s">
        <v>1003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918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6.77734375" style="18" customWidth="1"/>
    <col min="2" max="16384" width="9.33203125" style="18"/>
  </cols>
  <sheetData>
    <row r="1" spans="1:16">
      <c r="A1" s="18" t="s">
        <v>1004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920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46</v>
      </c>
      <c r="C9" s="18" t="s">
        <v>46</v>
      </c>
      <c r="D9" s="18" t="s">
        <v>47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46</v>
      </c>
      <c r="E11" s="18" t="s">
        <v>47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47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47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47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47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47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47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47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47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47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47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47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47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47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47</v>
      </c>
      <c r="P31" s="18" t="s">
        <v>47</v>
      </c>
    </row>
    <row r="32" spans="1:16">
      <c r="A32" s="25" t="s">
        <v>271</v>
      </c>
      <c r="B32" s="18" t="s">
        <v>46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18" t="s">
        <v>46</v>
      </c>
      <c r="O32" s="18" t="s">
        <v>46</v>
      </c>
      <c r="P32" s="18" t="s">
        <v>46</v>
      </c>
    </row>
  </sheetData>
  <pageMargins left="0.7" right="0.7" top="0.75" bottom="0.75" header="0.3" footer="0.3"/>
  <pageSetup scale="77" fitToHeight="10" orientation="landscape"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3.44140625" style="18" bestFit="1" customWidth="1"/>
    <col min="2" max="16384" width="9.33203125" style="18"/>
  </cols>
  <sheetData>
    <row r="1" spans="1:1">
      <c r="A1" s="18" t="s">
        <v>1005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922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9.7773437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1006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924</v>
      </c>
    </row>
    <row r="7" spans="1:16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46</v>
      </c>
      <c r="C9" s="18" t="s">
        <v>46</v>
      </c>
      <c r="D9" s="18" t="s">
        <v>47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46</v>
      </c>
      <c r="E11" s="18" t="s">
        <v>47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47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46</v>
      </c>
      <c r="E14" s="18" t="s">
        <v>46</v>
      </c>
      <c r="F14" s="18" t="s">
        <v>46</v>
      </c>
      <c r="G14" s="18" t="s">
        <v>47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47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47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47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47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47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46</v>
      </c>
      <c r="K21" s="18" t="s">
        <v>47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47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47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47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 t="s">
        <v>46</v>
      </c>
      <c r="M25" s="18" t="s">
        <v>47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47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47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18" t="s">
        <v>46</v>
      </c>
      <c r="O28" s="18" t="s">
        <v>47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46</v>
      </c>
      <c r="O29" s="18" t="s">
        <v>47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47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47</v>
      </c>
      <c r="P31" s="18" t="s">
        <v>47</v>
      </c>
    </row>
    <row r="32" spans="1:16">
      <c r="A32" s="25" t="s">
        <v>271</v>
      </c>
      <c r="B32" s="18" t="s">
        <v>46</v>
      </c>
      <c r="C32" s="18" t="s">
        <v>46</v>
      </c>
      <c r="D32" s="18" t="s">
        <v>46</v>
      </c>
      <c r="E32" s="18" t="s">
        <v>46</v>
      </c>
      <c r="F32" s="18" t="s">
        <v>46</v>
      </c>
      <c r="G32" s="18" t="s">
        <v>46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18" t="s">
        <v>46</v>
      </c>
      <c r="O32" s="18" t="s">
        <v>46</v>
      </c>
      <c r="P32" s="18" t="s">
        <v>46</v>
      </c>
    </row>
  </sheetData>
  <pageMargins left="0.7" right="0.7" top="0.75" bottom="0.75" header="0.3" footer="0.3"/>
  <pageSetup scale="48" fitToHeight="10" orientation="landscape"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0" style="18" bestFit="1" customWidth="1"/>
    <col min="2" max="16384" width="9.33203125" style="18"/>
  </cols>
  <sheetData>
    <row r="1" spans="1:1">
      <c r="A1" s="18" t="s">
        <v>1007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926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32.10937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10.66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9.109375" style="18" bestFit="1" customWidth="1"/>
    <col min="17" max="16384" width="9.33203125" style="18"/>
  </cols>
  <sheetData>
    <row r="1" spans="1:16">
      <c r="A1" s="18" t="s">
        <v>1009</v>
      </c>
    </row>
    <row r="2" spans="1:16">
      <c r="A2" s="18" t="s">
        <v>1</v>
      </c>
    </row>
    <row r="3" spans="1:16">
      <c r="A3" s="25" t="s">
        <v>110</v>
      </c>
    </row>
    <row r="4" spans="1:16">
      <c r="A4" s="25" t="s">
        <v>928</v>
      </c>
    </row>
    <row r="7" spans="1:16" ht="26.4">
      <c r="A7" s="20" t="s">
        <v>151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123" t="s">
        <v>1008</v>
      </c>
      <c r="H7" s="116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305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98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89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300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297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296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295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87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19168496</v>
      </c>
      <c r="P24" s="18">
        <v>19168496</v>
      </c>
    </row>
    <row r="25" spans="1:16">
      <c r="A25" s="18" t="s">
        <v>294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293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94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91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292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291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290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18" t="s">
        <v>271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</row>
    <row r="33" spans="1:16">
      <c r="A33" s="20" t="s">
        <v>337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19168496</v>
      </c>
      <c r="P33" s="20">
        <v>19168496</v>
      </c>
    </row>
    <row r="34" spans="1:16">
      <c r="A34" s="20" t="s">
        <v>500</v>
      </c>
      <c r="B34" s="20" t="s">
        <v>46</v>
      </c>
      <c r="C34" s="20" t="s">
        <v>46</v>
      </c>
      <c r="D34" s="20" t="s">
        <v>46</v>
      </c>
      <c r="E34" s="20" t="s">
        <v>46</v>
      </c>
      <c r="F34" s="20" t="s">
        <v>46</v>
      </c>
      <c r="G34" s="20" t="s">
        <v>46</v>
      </c>
      <c r="H34" s="20" t="s">
        <v>46</v>
      </c>
      <c r="I34" s="20" t="s">
        <v>46</v>
      </c>
      <c r="J34" s="20" t="s">
        <v>46</v>
      </c>
      <c r="K34" s="20" t="s">
        <v>46</v>
      </c>
      <c r="L34" s="20" t="s">
        <v>46</v>
      </c>
      <c r="M34" s="20" t="s">
        <v>46</v>
      </c>
      <c r="N34" s="20" t="s">
        <v>46</v>
      </c>
      <c r="O34" s="20" t="s">
        <v>47</v>
      </c>
      <c r="P34" s="20" t="s">
        <v>47</v>
      </c>
    </row>
  </sheetData>
  <pageMargins left="0.7" right="0.7" top="0.75" bottom="0.75" header="0.3" footer="0.3"/>
  <pageSetup scale="50" fitToHeight="10" orientation="landscape"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1.77734375" style="18" customWidth="1"/>
    <col min="2" max="2" width="18.33203125" style="18" bestFit="1" customWidth="1"/>
    <col min="3" max="6" width="16.109375" style="18" bestFit="1" customWidth="1"/>
    <col min="7" max="7" width="14.109375" style="18" bestFit="1" customWidth="1"/>
    <col min="8" max="8" width="15.6640625" style="18" bestFit="1" customWidth="1"/>
    <col min="9" max="9" width="6.6640625" style="18" bestFit="1" customWidth="1"/>
    <col min="10" max="16384" width="9.33203125" style="18"/>
  </cols>
  <sheetData>
    <row r="1" spans="1:9">
      <c r="A1" s="18" t="s">
        <v>1014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931</v>
      </c>
    </row>
    <row r="7" spans="1:9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  <c r="I7" s="20" t="s">
        <v>390</v>
      </c>
    </row>
    <row r="8" spans="1:9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  <c r="I8" s="18" t="s">
        <v>1010</v>
      </c>
    </row>
    <row r="9" spans="1:9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  <c r="I9" s="18" t="s">
        <v>1010</v>
      </c>
    </row>
    <row r="10" spans="1:9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  <c r="I10" s="18" t="s">
        <v>1010</v>
      </c>
    </row>
    <row r="11" spans="1:9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  <c r="I11" s="18" t="s">
        <v>1010</v>
      </c>
    </row>
    <row r="12" spans="1:9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  <c r="I12" s="18" t="s">
        <v>1010</v>
      </c>
    </row>
    <row r="13" spans="1:9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  <c r="I13" s="18" t="s">
        <v>1010</v>
      </c>
    </row>
    <row r="14" spans="1:9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  <c r="I14" s="18" t="s">
        <v>1010</v>
      </c>
    </row>
    <row r="15" spans="1:9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1010</v>
      </c>
    </row>
    <row r="16" spans="1:9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  <c r="I16" s="18" t="s">
        <v>1010</v>
      </c>
    </row>
    <row r="17" spans="1:9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  <c r="I17" s="18" t="s">
        <v>1010</v>
      </c>
    </row>
    <row r="18" spans="1:9">
      <c r="A18" s="18" t="s">
        <v>90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  <c r="I18" s="18" t="s">
        <v>1010</v>
      </c>
    </row>
    <row r="19" spans="1:9">
      <c r="A19" s="18" t="s">
        <v>89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1010</v>
      </c>
    </row>
    <row r="20" spans="1:9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  <c r="I20" s="18" t="s">
        <v>1010</v>
      </c>
    </row>
    <row r="21" spans="1:9">
      <c r="A21" s="25" t="s">
        <v>1013</v>
      </c>
      <c r="B21" s="18" t="s">
        <v>1012</v>
      </c>
      <c r="C21" s="18" t="s">
        <v>130</v>
      </c>
      <c r="D21" s="18" t="s">
        <v>130</v>
      </c>
      <c r="E21" s="18" t="s">
        <v>130</v>
      </c>
      <c r="F21" s="18" t="s">
        <v>130</v>
      </c>
      <c r="G21" s="18" t="s">
        <v>129</v>
      </c>
      <c r="H21" s="18" t="s">
        <v>1011</v>
      </c>
      <c r="I21" s="18" t="s">
        <v>1010</v>
      </c>
    </row>
  </sheetData>
  <pageMargins left="0.7" right="0.7" top="0.75" bottom="0.75" header="0.3" footer="0.3"/>
  <pageSetup scale="91" fitToHeight="10" orientation="landscape"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41.44140625" style="18" customWidth="1"/>
    <col min="2" max="8" width="15.33203125" style="18" customWidth="1"/>
    <col min="9" max="16384" width="9.33203125" style="18"/>
  </cols>
  <sheetData>
    <row r="1" spans="1:8">
      <c r="A1" s="18" t="s">
        <v>1015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138</v>
      </c>
    </row>
    <row r="7" spans="1:8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</row>
    <row r="8" spans="1:8">
      <c r="A8" s="18" t="s">
        <v>100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</row>
    <row r="9" spans="1:8">
      <c r="A9" s="18" t="s">
        <v>99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8">
      <c r="A10" s="18" t="s">
        <v>98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97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96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93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92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91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18" t="s">
        <v>87</v>
      </c>
      <c r="B21" s="18">
        <v>19168496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19168496</v>
      </c>
    </row>
    <row r="22" spans="1:8">
      <c r="A22" s="20" t="s">
        <v>86</v>
      </c>
      <c r="B22" s="110">
        <v>19168496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19168496</v>
      </c>
    </row>
  </sheetData>
  <pageMargins left="0.7" right="0.7" top="0.75" bottom="0.75" header="0.3" footer="0.3"/>
  <pageSetup scale="91" fitToHeight="10" orientation="landscape"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8.77734375" style="18" customWidth="1"/>
    <col min="2" max="16384" width="9.33203125" style="18"/>
  </cols>
  <sheetData>
    <row r="1" spans="1:9">
      <c r="A1" s="18" t="s">
        <v>1017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934</v>
      </c>
    </row>
    <row r="7" spans="1:9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  <c r="I7" s="20" t="s">
        <v>390</v>
      </c>
    </row>
    <row r="8" spans="1:9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  <c r="I8" s="18" t="s">
        <v>1010</v>
      </c>
    </row>
    <row r="9" spans="1:9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  <c r="I9" s="18" t="s">
        <v>1010</v>
      </c>
    </row>
    <row r="10" spans="1:9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  <c r="I10" s="18" t="s">
        <v>1010</v>
      </c>
    </row>
    <row r="11" spans="1:9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  <c r="I11" s="18" t="s">
        <v>1010</v>
      </c>
    </row>
    <row r="12" spans="1:9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  <c r="I12" s="18" t="s">
        <v>1010</v>
      </c>
    </row>
    <row r="13" spans="1:9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  <c r="I13" s="18" t="s">
        <v>1010</v>
      </c>
    </row>
    <row r="14" spans="1:9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  <c r="I14" s="18" t="s">
        <v>1010</v>
      </c>
    </row>
    <row r="15" spans="1:9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1010</v>
      </c>
    </row>
    <row r="16" spans="1:9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  <c r="I16" s="18" t="s">
        <v>1010</v>
      </c>
    </row>
    <row r="17" spans="1:9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  <c r="I17" s="18" t="s">
        <v>1010</v>
      </c>
    </row>
    <row r="18" spans="1:9">
      <c r="A18" s="18" t="s">
        <v>90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  <c r="I18" s="18" t="s">
        <v>1010</v>
      </c>
    </row>
    <row r="19" spans="1:9">
      <c r="A19" s="18" t="s">
        <v>89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1010</v>
      </c>
    </row>
    <row r="20" spans="1:9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  <c r="I20" s="18" t="s">
        <v>1010</v>
      </c>
    </row>
    <row r="21" spans="1:9">
      <c r="A21" s="25" t="s">
        <v>1016</v>
      </c>
      <c r="B21" s="124">
        <v>1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1</v>
      </c>
      <c r="I21" s="18" t="s">
        <v>1010</v>
      </c>
    </row>
  </sheetData>
  <pageMargins left="0.7" right="0.7" top="0.75" bottom="0.75" header="0.3" footer="0.3"/>
  <pageSetup fitToHeight="10" orientation="landscape"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0.109375" style="18" bestFit="1" customWidth="1"/>
    <col min="2" max="16384" width="9.33203125" style="18"/>
  </cols>
  <sheetData>
    <row r="1" spans="1:1">
      <c r="A1" s="18" t="s">
        <v>1018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143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8.109375" style="18" customWidth="1"/>
    <col min="2" max="16384" width="9.33203125" style="18"/>
  </cols>
  <sheetData>
    <row r="1" spans="1:9">
      <c r="A1" s="18" t="s">
        <v>1020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937</v>
      </c>
    </row>
    <row r="7" spans="1:9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  <c r="I7" s="20" t="s">
        <v>390</v>
      </c>
    </row>
    <row r="8" spans="1:9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  <c r="I8" s="18" t="s">
        <v>1010</v>
      </c>
    </row>
    <row r="9" spans="1:9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  <c r="I9" s="18" t="s">
        <v>1010</v>
      </c>
    </row>
    <row r="10" spans="1:9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  <c r="I10" s="18" t="s">
        <v>1010</v>
      </c>
    </row>
    <row r="11" spans="1:9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  <c r="I11" s="18" t="s">
        <v>1010</v>
      </c>
    </row>
    <row r="12" spans="1:9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  <c r="I12" s="18" t="s">
        <v>1010</v>
      </c>
    </row>
    <row r="13" spans="1:9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  <c r="I13" s="18" t="s">
        <v>1010</v>
      </c>
    </row>
    <row r="14" spans="1:9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  <c r="I14" s="18" t="s">
        <v>1010</v>
      </c>
    </row>
    <row r="15" spans="1:9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1010</v>
      </c>
    </row>
    <row r="16" spans="1:9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  <c r="I16" s="18" t="s">
        <v>1010</v>
      </c>
    </row>
    <row r="17" spans="1:9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  <c r="I17" s="18" t="s">
        <v>1010</v>
      </c>
    </row>
    <row r="18" spans="1:9">
      <c r="A18" s="18" t="s">
        <v>90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  <c r="I18" s="18" t="s">
        <v>1010</v>
      </c>
    </row>
    <row r="19" spans="1:9">
      <c r="A19" s="18" t="s">
        <v>89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1010</v>
      </c>
    </row>
    <row r="20" spans="1:9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  <c r="I20" s="18" t="s">
        <v>1010</v>
      </c>
    </row>
    <row r="21" spans="1:9">
      <c r="A21" s="25" t="s">
        <v>1019</v>
      </c>
      <c r="B21" s="35">
        <v>1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1</v>
      </c>
      <c r="I21" s="18" t="s">
        <v>1010</v>
      </c>
    </row>
  </sheetData>
  <pageMargins left="0.7" right="0.7" top="0.75" bottom="0.75" header="0.3" footer="0.3"/>
  <pageSetup fitToHeight="10" orientation="landscape"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9.6640625" style="18" bestFit="1" customWidth="1"/>
    <col min="2" max="16384" width="9.33203125" style="18"/>
  </cols>
  <sheetData>
    <row r="1" spans="1:1">
      <c r="A1" s="18" t="s">
        <v>1021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147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2.6640625" style="18" customWidth="1"/>
    <col min="2" max="16384" width="9.33203125" style="18"/>
  </cols>
  <sheetData>
    <row r="1" spans="1:9">
      <c r="A1" s="18" t="s">
        <v>1023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940</v>
      </c>
    </row>
    <row r="7" spans="1:9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  <c r="I7" s="20" t="s">
        <v>390</v>
      </c>
    </row>
    <row r="8" spans="1:9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  <c r="I8" s="18" t="s">
        <v>1010</v>
      </c>
    </row>
    <row r="9" spans="1:9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  <c r="I9" s="18" t="s">
        <v>1010</v>
      </c>
    </row>
    <row r="10" spans="1:9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  <c r="I10" s="18" t="s">
        <v>1010</v>
      </c>
    </row>
    <row r="11" spans="1:9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  <c r="I11" s="18" t="s">
        <v>1010</v>
      </c>
    </row>
    <row r="12" spans="1:9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  <c r="I12" s="18" t="s">
        <v>1010</v>
      </c>
    </row>
    <row r="13" spans="1:9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  <c r="I13" s="18" t="s">
        <v>1010</v>
      </c>
    </row>
    <row r="14" spans="1:9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  <c r="I14" s="18" t="s">
        <v>1010</v>
      </c>
    </row>
    <row r="15" spans="1:9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1010</v>
      </c>
    </row>
    <row r="16" spans="1:9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  <c r="I16" s="18" t="s">
        <v>1010</v>
      </c>
    </row>
    <row r="17" spans="1:9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  <c r="I17" s="18" t="s">
        <v>1010</v>
      </c>
    </row>
    <row r="18" spans="1:9">
      <c r="A18" s="18" t="s">
        <v>90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  <c r="I18" s="18" t="s">
        <v>1010</v>
      </c>
    </row>
    <row r="19" spans="1:9">
      <c r="A19" s="18" t="s">
        <v>89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1010</v>
      </c>
    </row>
    <row r="20" spans="1:9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  <c r="I20" s="18" t="s">
        <v>1010</v>
      </c>
    </row>
    <row r="21" spans="1:9">
      <c r="A21" s="25" t="s">
        <v>1022</v>
      </c>
      <c r="B21" s="35">
        <v>1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1</v>
      </c>
      <c r="I21" s="18" t="s">
        <v>1010</v>
      </c>
    </row>
  </sheetData>
  <pageMargins left="0.7" right="0.7" top="0.75" bottom="0.75" header="0.3" footer="0.3"/>
  <pageSetup fitToHeight="10" orientation="landscape"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93.109375" style="18" bestFit="1" customWidth="1"/>
    <col min="2" max="16384" width="9.33203125" style="18"/>
  </cols>
  <sheetData>
    <row r="1" spans="1:1">
      <c r="A1" s="18" t="s">
        <v>1024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152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8.6640625" style="18" customWidth="1"/>
    <col min="2" max="16384" width="9.33203125" style="18"/>
  </cols>
  <sheetData>
    <row r="1" spans="1:9">
      <c r="A1" s="18" t="s">
        <v>1026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943</v>
      </c>
    </row>
    <row r="7" spans="1:9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  <c r="I7" s="20" t="s">
        <v>390</v>
      </c>
    </row>
    <row r="8" spans="1:9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  <c r="I8" s="18" t="s">
        <v>1010</v>
      </c>
    </row>
    <row r="9" spans="1:9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  <c r="I9" s="18" t="s">
        <v>1010</v>
      </c>
    </row>
    <row r="10" spans="1:9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  <c r="I10" s="18" t="s">
        <v>1010</v>
      </c>
    </row>
    <row r="11" spans="1:9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  <c r="I11" s="18" t="s">
        <v>1010</v>
      </c>
    </row>
    <row r="12" spans="1:9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  <c r="I12" s="18" t="s">
        <v>1010</v>
      </c>
    </row>
    <row r="13" spans="1:9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  <c r="I13" s="18" t="s">
        <v>1010</v>
      </c>
    </row>
    <row r="14" spans="1:9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  <c r="I14" s="18" t="s">
        <v>1010</v>
      </c>
    </row>
    <row r="15" spans="1:9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1010</v>
      </c>
    </row>
    <row r="16" spans="1:9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  <c r="I16" s="18" t="s">
        <v>1010</v>
      </c>
    </row>
    <row r="17" spans="1:9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  <c r="I17" s="18" t="s">
        <v>1010</v>
      </c>
    </row>
    <row r="18" spans="1:9">
      <c r="A18" s="18" t="s">
        <v>90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  <c r="I18" s="18" t="s">
        <v>1010</v>
      </c>
    </row>
    <row r="19" spans="1:9">
      <c r="A19" s="18" t="s">
        <v>89</v>
      </c>
      <c r="B19" s="18" t="s">
        <v>47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1010</v>
      </c>
    </row>
    <row r="20" spans="1:9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  <c r="I20" s="18" t="s">
        <v>1010</v>
      </c>
    </row>
    <row r="21" spans="1:9">
      <c r="A21" s="25" t="s">
        <v>1025</v>
      </c>
      <c r="B21" s="35">
        <v>1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1</v>
      </c>
      <c r="I21" s="18" t="s">
        <v>1010</v>
      </c>
    </row>
  </sheetData>
  <pageMargins left="0.7" right="0.7" top="0.75" bottom="0.75" header="0.3" footer="0.3"/>
  <pageSetup fitToHeight="10" orientation="landscape"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103.109375" style="18" bestFit="1" customWidth="1"/>
    <col min="2" max="16384" width="9.33203125" style="18"/>
  </cols>
  <sheetData>
    <row r="1" spans="1:1">
      <c r="A1" s="18" t="s">
        <v>1027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156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51.109375" style="18" customWidth="1"/>
    <col min="2" max="16384" width="9.33203125" style="18"/>
  </cols>
  <sheetData>
    <row r="1" spans="1:9">
      <c r="A1" s="18" t="s">
        <v>1028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946</v>
      </c>
    </row>
    <row r="7" spans="1:9">
      <c r="A7" s="20" t="s">
        <v>135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  <c r="I7" s="20" t="s">
        <v>390</v>
      </c>
    </row>
    <row r="8" spans="1:9">
      <c r="A8" s="18" t="s">
        <v>100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  <c r="I8" s="18" t="s">
        <v>1010</v>
      </c>
    </row>
    <row r="9" spans="1:9">
      <c r="A9" s="18" t="s">
        <v>99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  <c r="I9" s="18" t="s">
        <v>1010</v>
      </c>
    </row>
    <row r="10" spans="1:9">
      <c r="A10" s="18" t="s">
        <v>98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  <c r="I10" s="18" t="s">
        <v>1010</v>
      </c>
    </row>
    <row r="11" spans="1:9">
      <c r="A11" s="18" t="s">
        <v>97</v>
      </c>
      <c r="B11" s="18" t="s">
        <v>46</v>
      </c>
      <c r="C11" s="18" t="s">
        <v>134</v>
      </c>
      <c r="D11" s="18" t="s">
        <v>133</v>
      </c>
      <c r="E11" s="18" t="s">
        <v>46</v>
      </c>
      <c r="F11" s="18" t="s">
        <v>46</v>
      </c>
      <c r="G11" s="18" t="s">
        <v>46</v>
      </c>
      <c r="H11" s="18" t="s">
        <v>47</v>
      </c>
      <c r="I11" s="18" t="s">
        <v>1010</v>
      </c>
    </row>
    <row r="12" spans="1:9">
      <c r="A12" s="18" t="s">
        <v>96</v>
      </c>
      <c r="B12" s="18" t="s">
        <v>46</v>
      </c>
      <c r="C12" s="18" t="s">
        <v>47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  <c r="I12" s="18" t="s">
        <v>1010</v>
      </c>
    </row>
    <row r="13" spans="1:9">
      <c r="A13" s="18" t="s">
        <v>95</v>
      </c>
      <c r="B13" s="18" t="s">
        <v>46</v>
      </c>
      <c r="C13" s="18" t="s">
        <v>47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47</v>
      </c>
      <c r="I13" s="18" t="s">
        <v>1010</v>
      </c>
    </row>
    <row r="14" spans="1:9">
      <c r="A14" s="18" t="s">
        <v>94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  <c r="I14" s="18" t="s">
        <v>1010</v>
      </c>
    </row>
    <row r="15" spans="1:9">
      <c r="A15" s="18" t="s">
        <v>93</v>
      </c>
      <c r="B15" s="18" t="s">
        <v>46</v>
      </c>
      <c r="C15" s="18" t="s">
        <v>132</v>
      </c>
      <c r="D15" s="18" t="s">
        <v>132</v>
      </c>
      <c r="E15" s="18" t="s">
        <v>46</v>
      </c>
      <c r="F15" s="18" t="s">
        <v>46</v>
      </c>
      <c r="G15" s="18" t="s">
        <v>46</v>
      </c>
      <c r="H15" s="18" t="s">
        <v>47</v>
      </c>
      <c r="I15" s="18" t="s">
        <v>1010</v>
      </c>
    </row>
    <row r="16" spans="1:9">
      <c r="A16" s="18" t="s">
        <v>92</v>
      </c>
      <c r="B16" s="18" t="s">
        <v>47</v>
      </c>
      <c r="C16" s="18" t="s">
        <v>46</v>
      </c>
      <c r="D16" s="18" t="s">
        <v>46</v>
      </c>
      <c r="E16" s="18" t="s">
        <v>46</v>
      </c>
      <c r="F16" s="18" t="s">
        <v>46</v>
      </c>
      <c r="G16" s="18" t="s">
        <v>46</v>
      </c>
      <c r="H16" s="18" t="s">
        <v>47</v>
      </c>
      <c r="I16" s="18" t="s">
        <v>1010</v>
      </c>
    </row>
    <row r="17" spans="1:9">
      <c r="A17" s="18" t="s">
        <v>91</v>
      </c>
      <c r="B17" s="18" t="s">
        <v>46</v>
      </c>
      <c r="C17" s="18" t="s">
        <v>132</v>
      </c>
      <c r="D17" s="18" t="s">
        <v>132</v>
      </c>
      <c r="E17" s="18" t="s">
        <v>46</v>
      </c>
      <c r="F17" s="18" t="s">
        <v>46</v>
      </c>
      <c r="G17" s="18" t="s">
        <v>46</v>
      </c>
      <c r="H17" s="18" t="s">
        <v>47</v>
      </c>
      <c r="I17" s="18" t="s">
        <v>1010</v>
      </c>
    </row>
    <row r="18" spans="1:9">
      <c r="A18" s="18" t="s">
        <v>90</v>
      </c>
      <c r="B18" s="18" t="s">
        <v>46</v>
      </c>
      <c r="C18" s="18" t="s">
        <v>159</v>
      </c>
      <c r="D18" s="18" t="s">
        <v>158</v>
      </c>
      <c r="E18" s="18" t="s">
        <v>46</v>
      </c>
      <c r="F18" s="18" t="s">
        <v>46</v>
      </c>
      <c r="G18" s="18" t="s">
        <v>46</v>
      </c>
      <c r="H18" s="18" t="s">
        <v>47</v>
      </c>
      <c r="I18" s="18" t="s">
        <v>1010</v>
      </c>
    </row>
    <row r="19" spans="1:9">
      <c r="A19" s="18" t="s">
        <v>89</v>
      </c>
      <c r="B19" s="18" t="s">
        <v>46</v>
      </c>
      <c r="C19" s="18" t="s">
        <v>159</v>
      </c>
      <c r="D19" s="18" t="s">
        <v>158</v>
      </c>
      <c r="E19" s="18" t="s">
        <v>46</v>
      </c>
      <c r="F19" s="18" t="s">
        <v>46</v>
      </c>
      <c r="G19" s="18" t="s">
        <v>46</v>
      </c>
      <c r="H19" s="18" t="s">
        <v>47</v>
      </c>
      <c r="I19" s="18" t="s">
        <v>1010</v>
      </c>
    </row>
    <row r="20" spans="1:9">
      <c r="A20" s="18" t="s">
        <v>88</v>
      </c>
      <c r="B20" s="18" t="s">
        <v>46</v>
      </c>
      <c r="C20" s="18" t="s">
        <v>46</v>
      </c>
      <c r="D20" s="18" t="s">
        <v>46</v>
      </c>
      <c r="E20" s="18" t="s">
        <v>47</v>
      </c>
      <c r="F20" s="18" t="s">
        <v>46</v>
      </c>
      <c r="G20" s="18" t="s">
        <v>46</v>
      </c>
      <c r="H20" s="18" t="s">
        <v>47</v>
      </c>
      <c r="I20" s="18" t="s">
        <v>1010</v>
      </c>
    </row>
    <row r="21" spans="1:9">
      <c r="A21" s="25" t="s">
        <v>1019</v>
      </c>
      <c r="B21" s="35">
        <v>1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1</v>
      </c>
      <c r="I21" s="18" t="s">
        <v>1010</v>
      </c>
    </row>
  </sheetData>
  <pageMargins left="0.7" right="0.7" top="0.75" bottom="0.75" header="0.3" footer="0.3"/>
  <pageSetup fitToHeight="10" orientation="landscape"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9.6640625" style="18" bestFit="1" customWidth="1"/>
    <col min="2" max="16384" width="9.33203125" style="18"/>
  </cols>
  <sheetData>
    <row r="1" spans="1:1">
      <c r="A1" s="18" t="s">
        <v>1029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162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385"/>
  <sheetViews>
    <sheetView topLeftCell="A7"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18" customWidth="1"/>
    <col min="9" max="16384" width="9.33203125" style="18"/>
  </cols>
  <sheetData>
    <row r="1" spans="1:8">
      <c r="A1" s="18" t="s">
        <v>1030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949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f>SUM(B8:G8)</f>
        <v>0</v>
      </c>
    </row>
    <row r="9" spans="1:8">
      <c r="A9" s="113" t="s">
        <v>99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0</v>
      </c>
    </row>
    <row r="10" spans="1:8">
      <c r="A10" s="113" t="s">
        <v>98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0</v>
      </c>
    </row>
    <row r="11" spans="1:8">
      <c r="A11" s="113" t="s">
        <v>97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0</v>
      </c>
    </row>
    <row r="12" spans="1:8">
      <c r="A12" s="113" t="s">
        <v>96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0</v>
      </c>
    </row>
    <row r="13" spans="1:8">
      <c r="A13" s="113" t="s">
        <v>95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0</v>
      </c>
    </row>
    <row r="14" spans="1:8">
      <c r="A14" s="113" t="s">
        <v>94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f>SUM(B15:G15)</f>
        <v>0</v>
      </c>
    </row>
    <row r="16" spans="1:8">
      <c r="A16" s="113" t="s">
        <v>92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0</v>
      </c>
    </row>
    <row r="17" spans="1:8">
      <c r="A17" s="113" t="s">
        <v>91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f>SUM(B17:G17)</f>
        <v>0</v>
      </c>
    </row>
    <row r="18" spans="1:8">
      <c r="A18" s="113" t="s">
        <v>90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98">
        <f>'158'!$F$9*'157'!C6</f>
        <v>7591986.9076719601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7591986.9076719601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7591986.9076719601</v>
      </c>
      <c r="C23" s="110">
        <f t="shared" si="0"/>
        <v>0</v>
      </c>
      <c r="D23" s="110">
        <f t="shared" si="0"/>
        <v>0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7591986.9076719601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f>SUM(B26:G26)</f>
        <v>0</v>
      </c>
    </row>
    <row r="27" spans="1:8">
      <c r="A27" s="113" t="s">
        <v>99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0</v>
      </c>
    </row>
    <row r="28" spans="1:8">
      <c r="A28" s="113" t="s">
        <v>98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0</v>
      </c>
    </row>
    <row r="29" spans="1:8">
      <c r="A29" s="113" t="s">
        <v>97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0</v>
      </c>
    </row>
    <row r="30" spans="1:8">
      <c r="A30" s="113" t="s">
        <v>96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0</v>
      </c>
    </row>
    <row r="31" spans="1:8">
      <c r="A31" s="113" t="s">
        <v>95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0</v>
      </c>
    </row>
    <row r="32" spans="1:8">
      <c r="A32" s="113" t="s">
        <v>94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f>SUM(B33:G33)</f>
        <v>0</v>
      </c>
    </row>
    <row r="34" spans="1:8">
      <c r="A34" s="113" t="s">
        <v>92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0</v>
      </c>
    </row>
    <row r="35" spans="1:8">
      <c r="A35" s="113" t="s">
        <v>91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f>SUM(B35:G35)</f>
        <v>0</v>
      </c>
    </row>
    <row r="36" spans="1:8">
      <c r="A36" s="113" t="s">
        <v>90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98">
        <f>'158'!$F$9*'157'!C7</f>
        <v>5110206.6577004911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5110206.6577004911</v>
      </c>
    </row>
    <row r="40" spans="1:8">
      <c r="A40" s="18" t="s">
        <v>21</v>
      </c>
    </row>
    <row r="41" spans="1:8">
      <c r="A41" s="20" t="s">
        <v>86</v>
      </c>
      <c r="B41" s="110">
        <f t="shared" ref="B41" si="1">SUM(B26:B40)</f>
        <v>5110206.6577004911</v>
      </c>
      <c r="C41" s="110">
        <f t="shared" ref="C41:H41" si="2">SUM(C26:C40)</f>
        <v>0</v>
      </c>
      <c r="D41" s="110">
        <f t="shared" si="2"/>
        <v>0</v>
      </c>
      <c r="E41" s="110">
        <f t="shared" si="2"/>
        <v>0</v>
      </c>
      <c r="F41" s="110">
        <f t="shared" si="2"/>
        <v>0</v>
      </c>
      <c r="G41" s="110">
        <f t="shared" si="2"/>
        <v>0</v>
      </c>
      <c r="H41" s="110">
        <f t="shared" si="2"/>
        <v>5110206.6577004911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f>SUM(B44:G44)</f>
        <v>0</v>
      </c>
    </row>
    <row r="45" spans="1:8">
      <c r="A45" s="113" t="s">
        <v>99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0</v>
      </c>
    </row>
    <row r="46" spans="1:8">
      <c r="A46" s="113" t="s">
        <v>98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0</v>
      </c>
    </row>
    <row r="47" spans="1:8">
      <c r="A47" s="113" t="s">
        <v>97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0</v>
      </c>
    </row>
    <row r="48" spans="1:8">
      <c r="A48" s="113" t="s">
        <v>96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0</v>
      </c>
    </row>
    <row r="49" spans="1:8">
      <c r="A49" s="113" t="s">
        <v>95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0</v>
      </c>
    </row>
    <row r="50" spans="1:8">
      <c r="A50" s="113" t="s">
        <v>94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f>SUM(B51:G51)</f>
        <v>0</v>
      </c>
    </row>
    <row r="52" spans="1:8">
      <c r="A52" s="113" t="s">
        <v>92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0</v>
      </c>
    </row>
    <row r="53" spans="1:8">
      <c r="A53" s="113" t="s">
        <v>91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f>SUM(B53:G53)</f>
        <v>0</v>
      </c>
    </row>
    <row r="54" spans="1:8">
      <c r="A54" s="113" t="s">
        <v>90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98">
        <f>'158'!$F$9*'157'!C8</f>
        <v>4558979.1429639654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4558979.1429639654</v>
      </c>
    </row>
    <row r="58" spans="1:8">
      <c r="A58" s="18" t="s">
        <v>22</v>
      </c>
    </row>
    <row r="59" spans="1:8">
      <c r="A59" s="20" t="s">
        <v>86</v>
      </c>
      <c r="B59" s="110">
        <f t="shared" ref="B59" si="3">SUM(B44:B58)</f>
        <v>4558979.1429639654</v>
      </c>
      <c r="C59" s="110">
        <f t="shared" ref="C59:H59" si="4">SUM(C44:C58)</f>
        <v>0</v>
      </c>
      <c r="D59" s="110">
        <f t="shared" si="4"/>
        <v>0</v>
      </c>
      <c r="E59" s="110">
        <f t="shared" si="4"/>
        <v>0</v>
      </c>
      <c r="F59" s="110">
        <f t="shared" si="4"/>
        <v>0</v>
      </c>
      <c r="G59" s="110">
        <f t="shared" si="4"/>
        <v>0</v>
      </c>
      <c r="H59" s="110">
        <f t="shared" si="4"/>
        <v>4558979.1429639654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f>SUM(B62:G62)</f>
        <v>0</v>
      </c>
    </row>
    <row r="63" spans="1:8">
      <c r="A63" s="113" t="s">
        <v>99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0</v>
      </c>
    </row>
    <row r="64" spans="1:8">
      <c r="A64" s="113" t="s">
        <v>98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0</v>
      </c>
    </row>
    <row r="65" spans="1:8">
      <c r="A65" s="113" t="s">
        <v>97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0</v>
      </c>
    </row>
    <row r="66" spans="1:8">
      <c r="A66" s="113" t="s">
        <v>96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0</v>
      </c>
    </row>
    <row r="67" spans="1:8">
      <c r="A67" s="113" t="s">
        <v>95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0</v>
      </c>
    </row>
    <row r="68" spans="1:8">
      <c r="A68" s="113" t="s">
        <v>94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f>SUM(B69:G69)</f>
        <v>0</v>
      </c>
    </row>
    <row r="70" spans="1:8">
      <c r="A70" s="113" t="s">
        <v>92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0</v>
      </c>
    </row>
    <row r="71" spans="1:8">
      <c r="A71" s="113" t="s">
        <v>91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f>SUM(B71:G71)</f>
        <v>0</v>
      </c>
    </row>
    <row r="72" spans="1:8">
      <c r="A72" s="113" t="s">
        <v>90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98">
        <f>'158'!$F$9*'157'!C9</f>
        <v>1339.1497165650017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1339.1497165650017</v>
      </c>
    </row>
    <row r="76" spans="1:8">
      <c r="A76" s="18" t="s">
        <v>23</v>
      </c>
    </row>
    <row r="77" spans="1:8">
      <c r="A77" s="20" t="s">
        <v>86</v>
      </c>
      <c r="B77" s="110">
        <f t="shared" ref="B77" si="5">SUM(B62:B76)</f>
        <v>1339.1497165650017</v>
      </c>
      <c r="C77" s="110">
        <f t="shared" ref="C77:H77" si="6">SUM(C62:C76)</f>
        <v>0</v>
      </c>
      <c r="D77" s="110">
        <f t="shared" si="6"/>
        <v>0</v>
      </c>
      <c r="E77" s="110">
        <f t="shared" si="6"/>
        <v>0</v>
      </c>
      <c r="F77" s="110">
        <f t="shared" si="6"/>
        <v>0</v>
      </c>
      <c r="G77" s="110">
        <f t="shared" si="6"/>
        <v>0</v>
      </c>
      <c r="H77" s="110">
        <f t="shared" si="6"/>
        <v>1339.1497165650017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f>SUM(B80:G80)</f>
        <v>0</v>
      </c>
    </row>
    <row r="81" spans="1:8">
      <c r="A81" s="113" t="s">
        <v>99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0</v>
      </c>
    </row>
    <row r="82" spans="1:8">
      <c r="A82" s="113" t="s">
        <v>98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0</v>
      </c>
    </row>
    <row r="83" spans="1:8">
      <c r="A83" s="113" t="s">
        <v>97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0</v>
      </c>
    </row>
    <row r="84" spans="1:8">
      <c r="A84" s="113" t="s">
        <v>96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0</v>
      </c>
    </row>
    <row r="85" spans="1:8">
      <c r="A85" s="113" t="s">
        <v>95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0</v>
      </c>
    </row>
    <row r="86" spans="1:8">
      <c r="A86" s="113" t="s">
        <v>94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f>SUM(B87:G87)</f>
        <v>0</v>
      </c>
    </row>
    <row r="88" spans="1:8">
      <c r="A88" s="113" t="s">
        <v>92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0</v>
      </c>
    </row>
    <row r="89" spans="1:8">
      <c r="A89" s="113" t="s">
        <v>91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f>SUM(B89:G89)</f>
        <v>0</v>
      </c>
    </row>
    <row r="90" spans="1:8">
      <c r="A90" s="113" t="s">
        <v>90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98">
        <f>'158'!$F$9*'157'!C10</f>
        <v>33450.90091124794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33450.90091124794</v>
      </c>
    </row>
    <row r="94" spans="1:8">
      <c r="A94" s="18" t="s">
        <v>24</v>
      </c>
    </row>
    <row r="95" spans="1:8">
      <c r="A95" s="20" t="s">
        <v>86</v>
      </c>
      <c r="B95" s="110"/>
      <c r="C95" s="110">
        <f t="shared" ref="C95:H95" si="7">SUM(C80:C94)</f>
        <v>0</v>
      </c>
      <c r="D95" s="110">
        <f t="shared" si="7"/>
        <v>0</v>
      </c>
      <c r="E95" s="110">
        <f t="shared" si="7"/>
        <v>0</v>
      </c>
      <c r="F95" s="110">
        <f t="shared" si="7"/>
        <v>0</v>
      </c>
      <c r="G95" s="110">
        <f t="shared" si="7"/>
        <v>0</v>
      </c>
      <c r="H95" s="110">
        <f t="shared" si="7"/>
        <v>33450.90091124794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f>SUM(B98:G98)</f>
        <v>0</v>
      </c>
    </row>
    <row r="99" spans="1:8">
      <c r="A99" s="113" t="s">
        <v>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0</v>
      </c>
    </row>
    <row r="100" spans="1:8">
      <c r="A100" s="113" t="s">
        <v>98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0</v>
      </c>
    </row>
    <row r="101" spans="1:8">
      <c r="A101" s="113" t="s">
        <v>97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0</v>
      </c>
    </row>
    <row r="102" spans="1:8">
      <c r="A102" s="113" t="s">
        <v>96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0</v>
      </c>
    </row>
    <row r="103" spans="1:8">
      <c r="A103" s="113" t="s">
        <v>95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0</v>
      </c>
    </row>
    <row r="104" spans="1:8">
      <c r="A104" s="113" t="s">
        <v>94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f>SUM(B105:G105)</f>
        <v>0</v>
      </c>
    </row>
    <row r="106" spans="1:8">
      <c r="A106" s="113" t="s">
        <v>92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0</v>
      </c>
    </row>
    <row r="107" spans="1:8">
      <c r="A107" s="113" t="s">
        <v>91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f>SUM(B107:G107)</f>
        <v>0</v>
      </c>
    </row>
    <row r="108" spans="1:8">
      <c r="A108" s="113" t="s">
        <v>90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98">
        <f>'158'!$F$9*'157'!C11</f>
        <v>158933.28922362629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158933.28922362629</v>
      </c>
    </row>
    <row r="112" spans="1:8">
      <c r="A112" s="18" t="s">
        <v>25</v>
      </c>
    </row>
    <row r="113" spans="1:8">
      <c r="A113" s="20" t="s">
        <v>86</v>
      </c>
      <c r="B113" s="110"/>
      <c r="C113" s="110">
        <f t="shared" ref="C113:H113" si="8">SUM(C98:C112)</f>
        <v>0</v>
      </c>
      <c r="D113" s="110">
        <f t="shared" si="8"/>
        <v>0</v>
      </c>
      <c r="E113" s="110">
        <f t="shared" si="8"/>
        <v>0</v>
      </c>
      <c r="F113" s="110">
        <f t="shared" si="8"/>
        <v>0</v>
      </c>
      <c r="G113" s="110">
        <f t="shared" si="8"/>
        <v>0</v>
      </c>
      <c r="H113" s="110">
        <f t="shared" si="8"/>
        <v>158933.28922362629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f>SUM(B116:G116)</f>
        <v>0</v>
      </c>
    </row>
    <row r="117" spans="1:8">
      <c r="A117" s="113" t="s">
        <v>99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0</v>
      </c>
    </row>
    <row r="118" spans="1:8">
      <c r="A118" s="113" t="s">
        <v>98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0</v>
      </c>
    </row>
    <row r="119" spans="1:8">
      <c r="A119" s="113" t="s">
        <v>97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0</v>
      </c>
    </row>
    <row r="120" spans="1:8">
      <c r="A120" s="113" t="s">
        <v>96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0</v>
      </c>
    </row>
    <row r="121" spans="1:8">
      <c r="A121" s="113" t="s">
        <v>95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0</v>
      </c>
    </row>
    <row r="122" spans="1:8">
      <c r="A122" s="113" t="s">
        <v>94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f>SUM(B123:G123)</f>
        <v>0</v>
      </c>
    </row>
    <row r="124" spans="1:8">
      <c r="A124" s="113" t="s">
        <v>92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0</v>
      </c>
    </row>
    <row r="125" spans="1:8">
      <c r="A125" s="113" t="s">
        <v>91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f>SUM(B125:G125)</f>
        <v>0</v>
      </c>
    </row>
    <row r="126" spans="1:8">
      <c r="A126" s="113" t="s">
        <v>90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98">
        <f>'158'!$F$9*'157'!C12</f>
        <v>105222.21841512485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105222.21841512485</v>
      </c>
    </row>
    <row r="130" spans="1:8">
      <c r="A130" s="18" t="s">
        <v>26</v>
      </c>
    </row>
    <row r="131" spans="1:8">
      <c r="A131" s="20" t="s">
        <v>86</v>
      </c>
      <c r="B131" s="110"/>
      <c r="C131" s="110">
        <f t="shared" ref="C131:H131" si="9">SUM(C116:C130)</f>
        <v>0</v>
      </c>
      <c r="D131" s="110">
        <f t="shared" si="9"/>
        <v>0</v>
      </c>
      <c r="E131" s="110">
        <f t="shared" si="9"/>
        <v>0</v>
      </c>
      <c r="F131" s="110">
        <f t="shared" si="9"/>
        <v>0</v>
      </c>
      <c r="G131" s="110">
        <f t="shared" si="9"/>
        <v>0</v>
      </c>
      <c r="H131" s="110">
        <f t="shared" si="9"/>
        <v>105222.21841512485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f>SUM(B134:G134)</f>
        <v>0</v>
      </c>
    </row>
    <row r="135" spans="1:8">
      <c r="A135" s="113" t="s">
        <v>99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0</v>
      </c>
    </row>
    <row r="136" spans="1:8">
      <c r="A136" s="113" t="s">
        <v>98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0</v>
      </c>
    </row>
    <row r="137" spans="1:8">
      <c r="A137" s="113" t="s">
        <v>97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0</v>
      </c>
    </row>
    <row r="138" spans="1:8">
      <c r="A138" s="113" t="s">
        <v>96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0</v>
      </c>
    </row>
    <row r="139" spans="1:8">
      <c r="A139" s="113" t="s">
        <v>95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0</v>
      </c>
    </row>
    <row r="140" spans="1:8">
      <c r="A140" s="113" t="s">
        <v>94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f>SUM(B141:G141)</f>
        <v>0</v>
      </c>
    </row>
    <row r="142" spans="1:8">
      <c r="A142" s="113" t="s">
        <v>92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0</v>
      </c>
    </row>
    <row r="143" spans="1:8">
      <c r="A143" s="113" t="s">
        <v>91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f>SUM(B143:G143)</f>
        <v>0</v>
      </c>
    </row>
    <row r="144" spans="1:8">
      <c r="A144" s="113" t="s">
        <v>90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98">
        <f>'158'!$F$9*'157'!C13</f>
        <v>17343.340432201894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17343.340432201894</v>
      </c>
    </row>
    <row r="148" spans="1:8">
      <c r="A148" s="18" t="s">
        <v>27</v>
      </c>
    </row>
    <row r="149" spans="1:8">
      <c r="A149" s="20" t="s">
        <v>86</v>
      </c>
      <c r="B149" s="110"/>
      <c r="C149" s="110">
        <f>SUM(C134:C148)</f>
        <v>0</v>
      </c>
      <c r="D149" s="110">
        <f t="shared" ref="D149:H149" si="10">SUM(D134:D148)</f>
        <v>0</v>
      </c>
      <c r="E149" s="110">
        <f t="shared" si="10"/>
        <v>0</v>
      </c>
      <c r="F149" s="110">
        <f t="shared" si="10"/>
        <v>0</v>
      </c>
      <c r="G149" s="110">
        <f t="shared" si="10"/>
        <v>0</v>
      </c>
      <c r="H149" s="110">
        <f t="shared" si="10"/>
        <v>17343.340432201894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f>SUM(B152:G152)</f>
        <v>0</v>
      </c>
    </row>
    <row r="153" spans="1:8">
      <c r="A153" s="113" t="s">
        <v>99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0</v>
      </c>
    </row>
    <row r="154" spans="1:8">
      <c r="A154" s="113" t="s">
        <v>98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0</v>
      </c>
    </row>
    <row r="155" spans="1:8">
      <c r="A155" s="113" t="s">
        <v>97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0</v>
      </c>
    </row>
    <row r="156" spans="1:8">
      <c r="A156" s="113" t="s">
        <v>96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0</v>
      </c>
    </row>
    <row r="157" spans="1:8">
      <c r="A157" s="113" t="s">
        <v>95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0</v>
      </c>
    </row>
    <row r="158" spans="1:8">
      <c r="A158" s="113" t="s">
        <v>94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f>SUM(B159:G159)</f>
        <v>0</v>
      </c>
    </row>
    <row r="160" spans="1:8">
      <c r="A160" s="113" t="s">
        <v>92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0</v>
      </c>
    </row>
    <row r="161" spans="1:8">
      <c r="A161" s="113" t="s">
        <v>91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f>SUM(B161:G161)</f>
        <v>0</v>
      </c>
    </row>
    <row r="162" spans="1:8">
      <c r="A162" s="113" t="s">
        <v>90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98">
        <f>'158'!$F$9*'157'!C14</f>
        <v>40837.333652718626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40837.333652718626</v>
      </c>
    </row>
    <row r="166" spans="1:8">
      <c r="A166" s="18" t="s">
        <v>28</v>
      </c>
    </row>
    <row r="167" spans="1:8">
      <c r="A167" s="20" t="s">
        <v>86</v>
      </c>
      <c r="B167" s="110"/>
      <c r="C167" s="110">
        <f t="shared" ref="C167:H167" si="11">SUM(C152:C166)</f>
        <v>0</v>
      </c>
      <c r="D167" s="110">
        <f t="shared" si="11"/>
        <v>0</v>
      </c>
      <c r="E167" s="110">
        <f t="shared" si="11"/>
        <v>0</v>
      </c>
      <c r="F167" s="110">
        <f t="shared" si="11"/>
        <v>0</v>
      </c>
      <c r="G167" s="110">
        <f t="shared" si="11"/>
        <v>0</v>
      </c>
      <c r="H167" s="110">
        <f t="shared" si="11"/>
        <v>40837.333652718626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f>SUM(B170:G170)</f>
        <v>0</v>
      </c>
    </row>
    <row r="171" spans="1:8">
      <c r="A171" s="113" t="s">
        <v>99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0</v>
      </c>
    </row>
    <row r="172" spans="1:8">
      <c r="A172" s="113" t="s">
        <v>98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0</v>
      </c>
    </row>
    <row r="173" spans="1:8">
      <c r="A173" s="113" t="s">
        <v>97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0</v>
      </c>
    </row>
    <row r="174" spans="1:8">
      <c r="A174" s="113" t="s">
        <v>96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0</v>
      </c>
    </row>
    <row r="175" spans="1:8">
      <c r="A175" s="113" t="s">
        <v>95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0</v>
      </c>
    </row>
    <row r="176" spans="1:8">
      <c r="A176" s="113" t="s">
        <v>94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f>SUM(B177:G177)</f>
        <v>0</v>
      </c>
    </row>
    <row r="178" spans="1:8">
      <c r="A178" s="113" t="s">
        <v>92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0</v>
      </c>
    </row>
    <row r="179" spans="1:8">
      <c r="A179" s="113" t="s">
        <v>91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f>SUM(B179:G179)</f>
        <v>0</v>
      </c>
    </row>
    <row r="180" spans="1:8">
      <c r="A180" s="113" t="s">
        <v>90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98">
        <f>'158'!$F$9*'157'!C15</f>
        <v>36936.415940520135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36936.415940520135</v>
      </c>
    </row>
    <row r="184" spans="1:8">
      <c r="A184" s="18" t="s">
        <v>29</v>
      </c>
    </row>
    <row r="185" spans="1:8">
      <c r="A185" s="20" t="s">
        <v>86</v>
      </c>
      <c r="B185" s="110"/>
      <c r="C185" s="110">
        <f t="shared" ref="C185:H185" si="12">SUM(C170:C184)</f>
        <v>0</v>
      </c>
      <c r="D185" s="110">
        <f t="shared" si="12"/>
        <v>0</v>
      </c>
      <c r="E185" s="110">
        <f t="shared" si="12"/>
        <v>0</v>
      </c>
      <c r="F185" s="110">
        <f t="shared" si="12"/>
        <v>0</v>
      </c>
      <c r="G185" s="110">
        <f t="shared" si="12"/>
        <v>0</v>
      </c>
      <c r="H185" s="110">
        <f t="shared" si="12"/>
        <v>36936.415940520135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f>SUM(B188:G188)</f>
        <v>0</v>
      </c>
    </row>
    <row r="189" spans="1:8">
      <c r="A189" s="113" t="s">
        <v>99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0</v>
      </c>
    </row>
    <row r="190" spans="1:8">
      <c r="A190" s="113" t="s">
        <v>98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0</v>
      </c>
    </row>
    <row r="191" spans="1:8">
      <c r="A191" s="113" t="s">
        <v>97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0</v>
      </c>
    </row>
    <row r="192" spans="1:8">
      <c r="A192" s="113" t="s">
        <v>96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0</v>
      </c>
    </row>
    <row r="193" spans="1:8">
      <c r="A193" s="113" t="s">
        <v>95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0</v>
      </c>
    </row>
    <row r="194" spans="1:8">
      <c r="A194" s="113" t="s">
        <v>94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f>SUM(B195:G195)</f>
        <v>0</v>
      </c>
    </row>
    <row r="196" spans="1:8">
      <c r="A196" s="113" t="s">
        <v>92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0</v>
      </c>
    </row>
    <row r="197" spans="1:8">
      <c r="A197" s="113" t="s">
        <v>91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f>SUM(B197:G197)</f>
        <v>0</v>
      </c>
    </row>
    <row r="198" spans="1:8">
      <c r="A198" s="113" t="s">
        <v>90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98">
        <f>'158'!$F$9*'157'!C16</f>
        <v>1388.6578598628232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1388.6578598628232</v>
      </c>
    </row>
    <row r="202" spans="1:8">
      <c r="A202" s="18" t="s">
        <v>30</v>
      </c>
    </row>
    <row r="203" spans="1:8">
      <c r="A203" s="20" t="s">
        <v>86</v>
      </c>
      <c r="B203" s="110"/>
      <c r="C203" s="110">
        <f t="shared" ref="C203:H203" si="13">SUM(C188:C202)</f>
        <v>0</v>
      </c>
      <c r="D203" s="110">
        <f t="shared" si="13"/>
        <v>0</v>
      </c>
      <c r="E203" s="110">
        <f t="shared" si="13"/>
        <v>0</v>
      </c>
      <c r="F203" s="110">
        <f t="shared" si="13"/>
        <v>0</v>
      </c>
      <c r="G203" s="110">
        <f t="shared" si="13"/>
        <v>0</v>
      </c>
      <c r="H203" s="110">
        <f t="shared" si="13"/>
        <v>1388.6578598628232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f>SUM(B206:G206)</f>
        <v>0</v>
      </c>
    </row>
    <row r="207" spans="1:8">
      <c r="A207" s="113" t="s">
        <v>99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0</v>
      </c>
    </row>
    <row r="208" spans="1:8">
      <c r="A208" s="113" t="s">
        <v>98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0</v>
      </c>
    </row>
    <row r="209" spans="1:8">
      <c r="A209" s="113" t="s">
        <v>97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0</v>
      </c>
    </row>
    <row r="210" spans="1:8">
      <c r="A210" s="113" t="s">
        <v>96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0</v>
      </c>
    </row>
    <row r="211" spans="1:8">
      <c r="A211" s="113" t="s">
        <v>95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0</v>
      </c>
    </row>
    <row r="212" spans="1:8">
      <c r="A212" s="113" t="s">
        <v>94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f>SUM(B213:G213)</f>
        <v>0</v>
      </c>
    </row>
    <row r="214" spans="1:8">
      <c r="A214" s="113" t="s">
        <v>92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0</v>
      </c>
    </row>
    <row r="215" spans="1:8">
      <c r="A215" s="113" t="s">
        <v>91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f>SUM(B215:G215)</f>
        <v>0</v>
      </c>
    </row>
    <row r="216" spans="1:8">
      <c r="A216" s="113" t="s">
        <v>90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98">
        <f>'158'!$F$9*'157'!C17</f>
        <v>182675.12689157264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182675.12689157264</v>
      </c>
    </row>
    <row r="220" spans="1:8">
      <c r="A220" s="18" t="s">
        <v>31</v>
      </c>
    </row>
    <row r="221" spans="1:8">
      <c r="A221" s="20" t="s">
        <v>86</v>
      </c>
      <c r="B221" s="110"/>
      <c r="C221" s="110">
        <f t="shared" ref="C221:H221" si="14">SUM(C206:C220)</f>
        <v>0</v>
      </c>
      <c r="D221" s="110">
        <f t="shared" si="14"/>
        <v>0</v>
      </c>
      <c r="E221" s="110">
        <f t="shared" si="14"/>
        <v>0</v>
      </c>
      <c r="F221" s="110">
        <f t="shared" si="14"/>
        <v>0</v>
      </c>
      <c r="G221" s="110">
        <f t="shared" si="14"/>
        <v>0</v>
      </c>
      <c r="H221" s="110">
        <f t="shared" si="14"/>
        <v>182675.12689157264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f>SUM(B224:G224)</f>
        <v>0</v>
      </c>
    </row>
    <row r="225" spans="1:8">
      <c r="A225" s="113" t="s">
        <v>99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0</v>
      </c>
    </row>
    <row r="226" spans="1:8">
      <c r="A226" s="113" t="s">
        <v>98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0</v>
      </c>
    </row>
    <row r="227" spans="1:8">
      <c r="A227" s="113" t="s">
        <v>97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0</v>
      </c>
    </row>
    <row r="228" spans="1:8">
      <c r="A228" s="113" t="s">
        <v>96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0</v>
      </c>
    </row>
    <row r="229" spans="1:8">
      <c r="A229" s="113" t="s">
        <v>95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0</v>
      </c>
    </row>
    <row r="230" spans="1:8">
      <c r="A230" s="113" t="s">
        <v>94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f>SUM(B231:G231)</f>
        <v>0</v>
      </c>
    </row>
    <row r="232" spans="1:8">
      <c r="A232" s="113" t="s">
        <v>92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0</v>
      </c>
    </row>
    <row r="233" spans="1:8">
      <c r="A233" s="113" t="s">
        <v>91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f>SUM(B233:G233)</f>
        <v>0</v>
      </c>
    </row>
    <row r="234" spans="1:8">
      <c r="A234" s="113" t="s">
        <v>90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98">
        <f>'158'!$F$9*'157'!C18</f>
        <v>16343.660663443838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16343.660663443838</v>
      </c>
    </row>
    <row r="238" spans="1:8">
      <c r="A238" s="18" t="s">
        <v>32</v>
      </c>
    </row>
    <row r="239" spans="1:8">
      <c r="A239" s="20" t="s">
        <v>86</v>
      </c>
      <c r="B239" s="110"/>
      <c r="C239" s="110">
        <f t="shared" ref="C239:H239" si="15">SUM(C224:C238)</f>
        <v>0</v>
      </c>
      <c r="D239" s="110">
        <f t="shared" si="15"/>
        <v>0</v>
      </c>
      <c r="E239" s="110">
        <f t="shared" si="15"/>
        <v>0</v>
      </c>
      <c r="F239" s="110">
        <f t="shared" si="15"/>
        <v>0</v>
      </c>
      <c r="G239" s="110">
        <f t="shared" si="15"/>
        <v>0</v>
      </c>
      <c r="H239" s="110">
        <f t="shared" si="15"/>
        <v>16343.660663443838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f>SUM(B242:G242)</f>
        <v>0</v>
      </c>
    </row>
    <row r="243" spans="1:8">
      <c r="A243" s="113" t="s">
        <v>99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0</v>
      </c>
    </row>
    <row r="244" spans="1:8">
      <c r="A244" s="113" t="s">
        <v>98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0</v>
      </c>
    </row>
    <row r="245" spans="1:8">
      <c r="A245" s="113" t="s">
        <v>97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0</v>
      </c>
    </row>
    <row r="246" spans="1:8">
      <c r="A246" s="113" t="s">
        <v>96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0</v>
      </c>
    </row>
    <row r="247" spans="1:8">
      <c r="A247" s="113" t="s">
        <v>95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0</v>
      </c>
    </row>
    <row r="248" spans="1:8">
      <c r="A248" s="113" t="s">
        <v>94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0</v>
      </c>
    </row>
    <row r="249" spans="1:8">
      <c r="A249" s="113" t="s">
        <v>93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f>SUM(B249:G249)</f>
        <v>0</v>
      </c>
    </row>
    <row r="250" spans="1:8">
      <c r="A250" s="113" t="s">
        <v>92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0</v>
      </c>
    </row>
    <row r="251" spans="1:8">
      <c r="A251" s="113" t="s">
        <v>91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f>SUM(B251:G251)</f>
        <v>0</v>
      </c>
    </row>
    <row r="252" spans="1:8">
      <c r="A252" s="113" t="s">
        <v>90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98">
        <f>'158'!$F$9*'157'!C19</f>
        <v>84501.896143048041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84501.896143048041</v>
      </c>
    </row>
    <row r="256" spans="1:8">
      <c r="A256" s="18" t="s">
        <v>33</v>
      </c>
    </row>
    <row r="257" spans="1:8">
      <c r="A257" s="20" t="s">
        <v>86</v>
      </c>
      <c r="B257" s="110"/>
      <c r="C257" s="110">
        <f t="shared" ref="C257:H257" si="16">SUM(C242:C256)</f>
        <v>0</v>
      </c>
      <c r="D257" s="110">
        <f t="shared" si="16"/>
        <v>0</v>
      </c>
      <c r="E257" s="110">
        <f t="shared" si="16"/>
        <v>0</v>
      </c>
      <c r="F257" s="110">
        <f t="shared" si="16"/>
        <v>0</v>
      </c>
      <c r="G257" s="110">
        <f t="shared" si="16"/>
        <v>0</v>
      </c>
      <c r="H257" s="110">
        <f t="shared" si="16"/>
        <v>84501.896143048041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f>SUM(B260:G260)</f>
        <v>0</v>
      </c>
    </row>
    <row r="261" spans="1:8">
      <c r="A261" s="113" t="s">
        <v>99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0</v>
      </c>
    </row>
    <row r="262" spans="1:8">
      <c r="A262" s="113" t="s">
        <v>98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0</v>
      </c>
    </row>
    <row r="263" spans="1:8">
      <c r="A263" s="113" t="s">
        <v>97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0</v>
      </c>
    </row>
    <row r="264" spans="1:8">
      <c r="A264" s="113" t="s">
        <v>96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0</v>
      </c>
    </row>
    <row r="265" spans="1:8">
      <c r="A265" s="113" t="s">
        <v>95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0</v>
      </c>
    </row>
    <row r="266" spans="1:8">
      <c r="A266" s="113" t="s">
        <v>94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f>SUM(B267:G267)</f>
        <v>0</v>
      </c>
    </row>
    <row r="268" spans="1:8">
      <c r="A268" s="113" t="s">
        <v>92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0</v>
      </c>
    </row>
    <row r="269" spans="1:8">
      <c r="A269" s="113" t="s">
        <v>91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f>SUM(B269:G269)</f>
        <v>0</v>
      </c>
    </row>
    <row r="270" spans="1:8">
      <c r="A270" s="113" t="s">
        <v>90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98">
        <f>'158'!$F$9*'157'!C20</f>
        <v>224857.583636019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224857.583636019</v>
      </c>
    </row>
    <row r="274" spans="1:8">
      <c r="A274" s="18" t="s">
        <v>34</v>
      </c>
    </row>
    <row r="275" spans="1:8">
      <c r="A275" s="20" t="s">
        <v>86</v>
      </c>
      <c r="B275" s="110"/>
      <c r="C275" s="110">
        <f t="shared" ref="C275:H275" si="17">SUM(C260:C274)</f>
        <v>0</v>
      </c>
      <c r="D275" s="110">
        <f t="shared" si="17"/>
        <v>0</v>
      </c>
      <c r="E275" s="110">
        <f t="shared" si="17"/>
        <v>0</v>
      </c>
      <c r="F275" s="110">
        <f t="shared" si="17"/>
        <v>0</v>
      </c>
      <c r="G275" s="110">
        <f t="shared" si="17"/>
        <v>0</v>
      </c>
      <c r="H275" s="110">
        <f t="shared" si="17"/>
        <v>224857.583636019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f>SUM(B278:G278)</f>
        <v>0</v>
      </c>
    </row>
    <row r="279" spans="1:8">
      <c r="A279" s="113" t="s">
        <v>35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98">
        <f>'158'!$F$9*'157'!C21</f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/>
      <c r="C293" s="110">
        <f t="shared" ref="C293:H293" si="18">SUM(C278:C292)</f>
        <v>0</v>
      </c>
      <c r="D293" s="110">
        <f t="shared" si="18"/>
        <v>0</v>
      </c>
      <c r="E293" s="110">
        <f t="shared" si="18"/>
        <v>0</v>
      </c>
      <c r="F293" s="110">
        <f t="shared" si="18"/>
        <v>0</v>
      </c>
      <c r="G293" s="110">
        <f t="shared" si="18"/>
        <v>0</v>
      </c>
      <c r="H293" s="110">
        <f t="shared" si="18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f>SUM(B296:G296)</f>
        <v>0</v>
      </c>
    </row>
    <row r="297" spans="1:8">
      <c r="A297" s="113" t="s">
        <v>99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0</v>
      </c>
    </row>
    <row r="298" spans="1:8">
      <c r="A298" s="113" t="s">
        <v>98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0</v>
      </c>
    </row>
    <row r="299" spans="1:8">
      <c r="A299" s="113" t="s">
        <v>97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0</v>
      </c>
    </row>
    <row r="300" spans="1:8">
      <c r="A300" s="113" t="s">
        <v>96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0</v>
      </c>
    </row>
    <row r="301" spans="1:8">
      <c r="A301" s="113" t="s">
        <v>95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0</v>
      </c>
    </row>
    <row r="302" spans="1:8">
      <c r="A302" s="113" t="s">
        <v>94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f>SUM(B303:G303)</f>
        <v>0</v>
      </c>
    </row>
    <row r="304" spans="1:8">
      <c r="A304" s="113" t="s">
        <v>92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0</v>
      </c>
    </row>
    <row r="305" spans="1:8">
      <c r="A305" s="113" t="s">
        <v>91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f>SUM(B305:G305)</f>
        <v>0</v>
      </c>
    </row>
    <row r="306" spans="1:8">
      <c r="A306" s="113" t="s">
        <v>90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98">
        <f>'158'!$F$9*'157'!C22</f>
        <v>281652.43468318781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281652.43468318781</v>
      </c>
    </row>
    <row r="310" spans="1:8">
      <c r="A310" s="18" t="s">
        <v>36</v>
      </c>
    </row>
    <row r="311" spans="1:8">
      <c r="A311" s="20" t="s">
        <v>86</v>
      </c>
      <c r="B311" s="110"/>
      <c r="C311" s="110">
        <f t="shared" ref="C311:H311" si="19">SUM(C296:C310)</f>
        <v>0</v>
      </c>
      <c r="D311" s="110">
        <f t="shared" si="19"/>
        <v>0</v>
      </c>
      <c r="E311" s="110">
        <f t="shared" si="19"/>
        <v>0</v>
      </c>
      <c r="F311" s="110">
        <f t="shared" si="19"/>
        <v>0</v>
      </c>
      <c r="G311" s="110">
        <f t="shared" si="19"/>
        <v>0</v>
      </c>
      <c r="H311" s="110">
        <f t="shared" si="19"/>
        <v>281652.43468318781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f>SUM(B314:G314)</f>
        <v>0</v>
      </c>
    </row>
    <row r="315" spans="1:8">
      <c r="A315" s="113" t="s">
        <v>99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0</v>
      </c>
    </row>
    <row r="316" spans="1:8">
      <c r="A316" s="113" t="s">
        <v>98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0</v>
      </c>
    </row>
    <row r="317" spans="1:8">
      <c r="A317" s="113" t="s">
        <v>97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0</v>
      </c>
    </row>
    <row r="318" spans="1:8">
      <c r="A318" s="113" t="s">
        <v>96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0</v>
      </c>
    </row>
    <row r="319" spans="1:8">
      <c r="A319" s="113" t="s">
        <v>95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0</v>
      </c>
    </row>
    <row r="320" spans="1:8">
      <c r="A320" s="113" t="s">
        <v>94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f>SUM(B321:G321)</f>
        <v>0</v>
      </c>
    </row>
    <row r="322" spans="1:8">
      <c r="A322" s="113" t="s">
        <v>92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0</v>
      </c>
    </row>
    <row r="323" spans="1:8">
      <c r="A323" s="113" t="s">
        <v>91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f>SUM(B323:G323)</f>
        <v>0</v>
      </c>
    </row>
    <row r="324" spans="1:8">
      <c r="A324" s="113" t="s">
        <v>90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98">
        <f>'158'!$F$9*'157'!C23</f>
        <v>505861.45151764067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505861.45151764067</v>
      </c>
    </row>
    <row r="328" spans="1:8">
      <c r="A328" s="18" t="s">
        <v>37</v>
      </c>
    </row>
    <row r="329" spans="1:8">
      <c r="A329" s="20" t="s">
        <v>86</v>
      </c>
      <c r="B329" s="110"/>
      <c r="C329" s="110">
        <f t="shared" ref="C329:H329" si="20">SUM(C314:C328)</f>
        <v>0</v>
      </c>
      <c r="D329" s="110">
        <f t="shared" si="20"/>
        <v>0</v>
      </c>
      <c r="E329" s="110">
        <f t="shared" si="20"/>
        <v>0</v>
      </c>
      <c r="F329" s="110">
        <f t="shared" si="20"/>
        <v>0</v>
      </c>
      <c r="G329" s="110">
        <f t="shared" si="20"/>
        <v>0</v>
      </c>
      <c r="H329" s="110">
        <f t="shared" si="20"/>
        <v>505861.45151764067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f>SUM(B332:G332)</f>
        <v>0</v>
      </c>
    </row>
    <row r="333" spans="1:8">
      <c r="A333" s="113" t="s">
        <v>99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0</v>
      </c>
    </row>
    <row r="334" spans="1:8">
      <c r="A334" s="113" t="s">
        <v>98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0</v>
      </c>
    </row>
    <row r="335" spans="1:8">
      <c r="A335" s="113" t="s">
        <v>97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0</v>
      </c>
    </row>
    <row r="336" spans="1:8">
      <c r="A336" s="113" t="s">
        <v>96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0</v>
      </c>
    </row>
    <row r="337" spans="1:8">
      <c r="A337" s="113" t="s">
        <v>95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0</v>
      </c>
    </row>
    <row r="338" spans="1:8">
      <c r="A338" s="113" t="s">
        <v>94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f>SUM(B339:G339)</f>
        <v>0</v>
      </c>
    </row>
    <row r="340" spans="1:8">
      <c r="A340" s="113" t="s">
        <v>92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0</v>
      </c>
    </row>
    <row r="341" spans="1:8">
      <c r="A341" s="113" t="s">
        <v>91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f>SUM(B341:G341)</f>
        <v>0</v>
      </c>
    </row>
    <row r="342" spans="1:8">
      <c r="A342" s="113" t="s">
        <v>90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98">
        <f>'158'!$F$9*'157'!C24</f>
        <v>38139.595439398079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38139.595439398079</v>
      </c>
    </row>
    <row r="346" spans="1:8">
      <c r="A346" s="18" t="s">
        <v>38</v>
      </c>
    </row>
    <row r="347" spans="1:8">
      <c r="A347" s="20" t="s">
        <v>86</v>
      </c>
      <c r="B347" s="110"/>
      <c r="C347" s="110">
        <f t="shared" ref="C347:H347" si="21">SUM(C332:C346)</f>
        <v>0</v>
      </c>
      <c r="D347" s="110">
        <f t="shared" si="21"/>
        <v>0</v>
      </c>
      <c r="E347" s="110">
        <f t="shared" si="21"/>
        <v>0</v>
      </c>
      <c r="F347" s="110">
        <f t="shared" si="21"/>
        <v>0</v>
      </c>
      <c r="G347" s="110">
        <f t="shared" si="21"/>
        <v>0</v>
      </c>
      <c r="H347" s="110">
        <f t="shared" si="21"/>
        <v>38139.595439398079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f>SUM(B350:G350)</f>
        <v>0</v>
      </c>
    </row>
    <row r="351" spans="1:8">
      <c r="A351" s="113" t="s">
        <v>99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0</v>
      </c>
    </row>
    <row r="352" spans="1:8">
      <c r="A352" s="113" t="s">
        <v>98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0</v>
      </c>
    </row>
    <row r="353" spans="1:8">
      <c r="A353" s="113" t="s">
        <v>97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0</v>
      </c>
    </row>
    <row r="354" spans="1:8">
      <c r="A354" s="113" t="s">
        <v>96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0</v>
      </c>
    </row>
    <row r="355" spans="1:8">
      <c r="A355" s="113" t="s">
        <v>95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0</v>
      </c>
    </row>
    <row r="356" spans="1:8">
      <c r="A356" s="113" t="s">
        <v>94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f>SUM(B357:G357)</f>
        <v>0</v>
      </c>
    </row>
    <row r="358" spans="1:8">
      <c r="A358" s="113" t="s">
        <v>92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0</v>
      </c>
    </row>
    <row r="359" spans="1:8">
      <c r="A359" s="113" t="s">
        <v>91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f>SUM(B359:G359)</f>
        <v>0</v>
      </c>
    </row>
    <row r="360" spans="1:8">
      <c r="A360" s="113" t="s">
        <v>90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98">
        <f>'158'!$F$9*'157'!C25</f>
        <v>177840.23653740602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177840.23653740602</v>
      </c>
    </row>
    <row r="364" spans="1:8">
      <c r="A364" s="18" t="s">
        <v>39</v>
      </c>
    </row>
    <row r="365" spans="1:8">
      <c r="A365" s="20" t="s">
        <v>86</v>
      </c>
      <c r="B365" s="110"/>
      <c r="C365" s="110">
        <f t="shared" ref="C365:H365" si="22">SUM(C350:C364)</f>
        <v>0</v>
      </c>
      <c r="D365" s="110">
        <f t="shared" si="22"/>
        <v>0</v>
      </c>
      <c r="E365" s="110">
        <f t="shared" si="22"/>
        <v>0</v>
      </c>
      <c r="F365" s="110">
        <f t="shared" si="22"/>
        <v>0</v>
      </c>
      <c r="G365" s="110">
        <f t="shared" si="22"/>
        <v>0</v>
      </c>
      <c r="H365" s="110">
        <f t="shared" si="22"/>
        <v>177840.23653740602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f>SUM(B368:G368)</f>
        <v>0</v>
      </c>
    </row>
    <row r="369" spans="1:8">
      <c r="A369" s="113" t="s">
        <v>99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0</v>
      </c>
    </row>
    <row r="373" spans="1:8">
      <c r="A373" s="113" t="s">
        <v>95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f>SUM(B375:G375)</f>
        <v>0</v>
      </c>
    </row>
    <row r="376" spans="1:8">
      <c r="A376" s="113" t="s">
        <v>92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f>SUM(B377:G377)</f>
        <v>0</v>
      </c>
    </row>
    <row r="378" spans="1:8">
      <c r="A378" s="113" t="s">
        <v>90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98"/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/>
      <c r="C383" s="110">
        <f t="shared" ref="C383:H383" si="23">SUM(C368:C382)</f>
        <v>0</v>
      </c>
      <c r="D383" s="110">
        <f t="shared" si="23"/>
        <v>0</v>
      </c>
      <c r="E383" s="110">
        <f t="shared" si="23"/>
        <v>0</v>
      </c>
      <c r="F383" s="110">
        <f t="shared" si="23"/>
        <v>0</v>
      </c>
      <c r="G383" s="110">
        <f t="shared" si="23"/>
        <v>0</v>
      </c>
      <c r="H383" s="110">
        <f t="shared" si="23"/>
        <v>0</v>
      </c>
    </row>
    <row r="385" spans="1:8">
      <c r="A385" s="20" t="s">
        <v>85</v>
      </c>
      <c r="B385" s="110"/>
      <c r="C385" s="110">
        <f t="shared" ref="C385:H385" si="24">+C23+C41+C59+C77+C95+C113+C131+C149+C167+C185+C203+C221+C239+C257+C275+C293+C311+C329+C347+C365+C383</f>
        <v>0</v>
      </c>
      <c r="D385" s="110">
        <f t="shared" si="24"/>
        <v>0</v>
      </c>
      <c r="E385" s="110">
        <f t="shared" si="24"/>
        <v>0</v>
      </c>
      <c r="F385" s="110">
        <f t="shared" si="24"/>
        <v>0</v>
      </c>
      <c r="G385" s="110">
        <f t="shared" si="24"/>
        <v>0</v>
      </c>
      <c r="H385" s="110">
        <f t="shared" si="24"/>
        <v>19168496</v>
      </c>
    </row>
  </sheetData>
  <pageMargins left="0.7" right="0.7" top="0.75" bottom="0.75" header="0.3" footer="0.3"/>
  <pageSetup scale="94" fitToHeight="10" orientation="landscape"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7"/>
  <sheetViews>
    <sheetView workbookViewId="0">
      <selection activeCell="C23" sqref="C23"/>
    </sheetView>
  </sheetViews>
  <sheetFormatPr defaultColWidth="9.33203125" defaultRowHeight="13.2"/>
  <cols>
    <col min="1" max="1" width="67" style="18" bestFit="1" customWidth="1"/>
    <col min="2" max="16384" width="9.33203125" style="18"/>
  </cols>
  <sheetData>
    <row r="1" spans="1:1">
      <c r="A1" s="18" t="s">
        <v>1031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951</v>
      </c>
    </row>
    <row r="7" spans="1:1">
      <c r="A7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6.6640625" style="18" bestFit="1" customWidth="1"/>
    <col min="2" max="16384" width="9.33203125" style="18"/>
  </cols>
  <sheetData>
    <row r="1" spans="1:1">
      <c r="A1" s="18" t="s">
        <v>1032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953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0.109375" style="18" bestFit="1" customWidth="1"/>
    <col min="2" max="16384" width="9.33203125" style="18"/>
  </cols>
  <sheetData>
    <row r="1" spans="1:1">
      <c r="A1" s="18" t="s">
        <v>1033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955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90.109375" style="18" bestFit="1" customWidth="1"/>
    <col min="2" max="16384" width="9.33203125" style="18"/>
  </cols>
  <sheetData>
    <row r="1" spans="1:1">
      <c r="A1" s="18" t="s">
        <v>1034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957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6.6640625" style="18" bestFit="1" customWidth="1"/>
    <col min="2" max="16384" width="9.33203125" style="18"/>
  </cols>
  <sheetData>
    <row r="1" spans="1:1">
      <c r="A1" s="18" t="s">
        <v>1035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959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topLeftCell="A217"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18" customWidth="1"/>
    <col min="9" max="16384" width="9.33203125" style="18"/>
  </cols>
  <sheetData>
    <row r="1" spans="1:8">
      <c r="A1" s="18" t="s">
        <v>1037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1036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f>SUM(B8:G8)</f>
        <v>0</v>
      </c>
    </row>
    <row r="9" spans="1:8">
      <c r="A9" s="113" t="s">
        <v>99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0</v>
      </c>
    </row>
    <row r="10" spans="1:8">
      <c r="A10" s="113" t="s">
        <v>98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0</v>
      </c>
    </row>
    <row r="11" spans="1:8">
      <c r="A11" s="113" t="s">
        <v>97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0</v>
      </c>
    </row>
    <row r="12" spans="1:8">
      <c r="A12" s="113" t="s">
        <v>96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0</v>
      </c>
    </row>
    <row r="13" spans="1:8">
      <c r="A13" s="113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0</v>
      </c>
    </row>
    <row r="14" spans="1:8">
      <c r="A14" s="113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f>SUM(B15:G15)</f>
        <v>0</v>
      </c>
    </row>
    <row r="16" spans="1:8">
      <c r="A16" s="113" t="s">
        <v>92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0</v>
      </c>
    </row>
    <row r="17" spans="1:8">
      <c r="A17" s="113" t="s">
        <v>91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f>SUM(B17:G17)</f>
        <v>0</v>
      </c>
    </row>
    <row r="18" spans="1:8">
      <c r="A18" s="113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8">
        <v>7591987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7591987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7591987</v>
      </c>
      <c r="C23" s="110">
        <f t="shared" si="0"/>
        <v>0</v>
      </c>
      <c r="D23" s="110">
        <f t="shared" si="0"/>
        <v>0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7591987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f>SUM(B26:G26)</f>
        <v>0</v>
      </c>
    </row>
    <row r="27" spans="1:8">
      <c r="A27" s="113" t="s">
        <v>99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0</v>
      </c>
    </row>
    <row r="28" spans="1:8">
      <c r="A28" s="113" t="s">
        <v>98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0</v>
      </c>
    </row>
    <row r="29" spans="1:8">
      <c r="A29" s="113" t="s">
        <v>97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0</v>
      </c>
    </row>
    <row r="30" spans="1:8">
      <c r="A30" s="113" t="s">
        <v>96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0</v>
      </c>
    </row>
    <row r="31" spans="1:8">
      <c r="A31" s="113" t="s">
        <v>95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0</v>
      </c>
    </row>
    <row r="32" spans="1:8">
      <c r="A32" s="113" t="s">
        <v>94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f>SUM(B33:G33)</f>
        <v>0</v>
      </c>
    </row>
    <row r="34" spans="1:8">
      <c r="A34" s="113" t="s">
        <v>92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0</v>
      </c>
    </row>
    <row r="35" spans="1:8">
      <c r="A35" s="113" t="s">
        <v>91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f>SUM(B35:G35)</f>
        <v>0</v>
      </c>
    </row>
    <row r="36" spans="1:8">
      <c r="A36" s="113" t="s">
        <v>90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8">
        <v>5110207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5110207</v>
      </c>
    </row>
    <row r="40" spans="1:8">
      <c r="A40" s="18" t="s">
        <v>21</v>
      </c>
    </row>
    <row r="41" spans="1:8">
      <c r="A41" s="20" t="s">
        <v>86</v>
      </c>
      <c r="B41" s="110">
        <f t="shared" ref="B41:H41" si="1">SUM(B26:B40)</f>
        <v>5110207</v>
      </c>
      <c r="C41" s="110">
        <f t="shared" si="1"/>
        <v>0</v>
      </c>
      <c r="D41" s="110">
        <f t="shared" si="1"/>
        <v>0</v>
      </c>
      <c r="E41" s="110">
        <f t="shared" si="1"/>
        <v>0</v>
      </c>
      <c r="F41" s="110">
        <f t="shared" si="1"/>
        <v>0</v>
      </c>
      <c r="G41" s="110">
        <f t="shared" si="1"/>
        <v>0</v>
      </c>
      <c r="H41" s="110">
        <f t="shared" si="1"/>
        <v>5110207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f>SUM(B44:G44)</f>
        <v>0</v>
      </c>
    </row>
    <row r="45" spans="1:8">
      <c r="A45" s="113" t="s">
        <v>99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0</v>
      </c>
    </row>
    <row r="46" spans="1:8">
      <c r="A46" s="113" t="s">
        <v>98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0</v>
      </c>
    </row>
    <row r="47" spans="1:8">
      <c r="A47" s="113" t="s">
        <v>97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0</v>
      </c>
    </row>
    <row r="48" spans="1:8">
      <c r="A48" s="113" t="s">
        <v>96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0</v>
      </c>
    </row>
    <row r="49" spans="1:8">
      <c r="A49" s="113" t="s">
        <v>95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0</v>
      </c>
    </row>
    <row r="50" spans="1:8">
      <c r="A50" s="113" t="s">
        <v>94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f>SUM(B51:G51)</f>
        <v>0</v>
      </c>
    </row>
    <row r="52" spans="1:8">
      <c r="A52" s="113" t="s">
        <v>92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0</v>
      </c>
    </row>
    <row r="53" spans="1:8">
      <c r="A53" s="113" t="s">
        <v>91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f>SUM(B53:G53)</f>
        <v>0</v>
      </c>
    </row>
    <row r="54" spans="1:8">
      <c r="A54" s="113" t="s">
        <v>90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8">
        <v>4558979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4558979</v>
      </c>
    </row>
    <row r="58" spans="1:8">
      <c r="A58" s="18" t="s">
        <v>22</v>
      </c>
    </row>
    <row r="59" spans="1:8">
      <c r="A59" s="20" t="s">
        <v>86</v>
      </c>
      <c r="B59" s="110">
        <f t="shared" ref="B59:H59" si="2">SUM(B44:B58)</f>
        <v>4558979</v>
      </c>
      <c r="C59" s="110">
        <f t="shared" si="2"/>
        <v>0</v>
      </c>
      <c r="D59" s="110">
        <f t="shared" si="2"/>
        <v>0</v>
      </c>
      <c r="E59" s="110">
        <f t="shared" si="2"/>
        <v>0</v>
      </c>
      <c r="F59" s="110">
        <f t="shared" si="2"/>
        <v>0</v>
      </c>
      <c r="G59" s="110">
        <f t="shared" si="2"/>
        <v>0</v>
      </c>
      <c r="H59" s="110">
        <f t="shared" si="2"/>
        <v>4558979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f>SUM(B62:G62)</f>
        <v>0</v>
      </c>
    </row>
    <row r="63" spans="1:8">
      <c r="A63" s="113" t="s">
        <v>99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0</v>
      </c>
    </row>
    <row r="64" spans="1:8">
      <c r="A64" s="113" t="s">
        <v>98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0</v>
      </c>
    </row>
    <row r="65" spans="1:8">
      <c r="A65" s="113" t="s">
        <v>97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0</v>
      </c>
    </row>
    <row r="66" spans="1:8">
      <c r="A66" s="113" t="s">
        <v>96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0</v>
      </c>
    </row>
    <row r="67" spans="1:8">
      <c r="A67" s="113" t="s">
        <v>95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0</v>
      </c>
    </row>
    <row r="68" spans="1:8">
      <c r="A68" s="113" t="s">
        <v>94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f>SUM(B69:G69)</f>
        <v>0</v>
      </c>
    </row>
    <row r="70" spans="1:8">
      <c r="A70" s="113" t="s">
        <v>92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0</v>
      </c>
    </row>
    <row r="71" spans="1:8">
      <c r="A71" s="113" t="s">
        <v>91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f>SUM(B71:G71)</f>
        <v>0</v>
      </c>
    </row>
    <row r="72" spans="1:8">
      <c r="A72" s="113" t="s">
        <v>90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8">
        <v>1339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1339</v>
      </c>
    </row>
    <row r="76" spans="1:8">
      <c r="A76" s="18" t="s">
        <v>23</v>
      </c>
    </row>
    <row r="77" spans="1:8">
      <c r="A77" s="20" t="s">
        <v>86</v>
      </c>
      <c r="B77" s="110">
        <f t="shared" ref="B77:H77" si="3">SUM(B62:B76)</f>
        <v>1339</v>
      </c>
      <c r="C77" s="110">
        <f t="shared" si="3"/>
        <v>0</v>
      </c>
      <c r="D77" s="110">
        <f t="shared" si="3"/>
        <v>0</v>
      </c>
      <c r="E77" s="110">
        <f t="shared" si="3"/>
        <v>0</v>
      </c>
      <c r="F77" s="110">
        <f t="shared" si="3"/>
        <v>0</v>
      </c>
      <c r="G77" s="110">
        <f t="shared" si="3"/>
        <v>0</v>
      </c>
      <c r="H77" s="110">
        <f t="shared" si="3"/>
        <v>1339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f>SUM(B80:G80)</f>
        <v>0</v>
      </c>
    </row>
    <row r="81" spans="1:8">
      <c r="A81" s="113" t="s">
        <v>99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0</v>
      </c>
    </row>
    <row r="82" spans="1:8">
      <c r="A82" s="113" t="s">
        <v>98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0</v>
      </c>
    </row>
    <row r="83" spans="1:8">
      <c r="A83" s="113" t="s">
        <v>97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0</v>
      </c>
    </row>
    <row r="84" spans="1:8">
      <c r="A84" s="113" t="s">
        <v>96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0</v>
      </c>
    </row>
    <row r="85" spans="1:8">
      <c r="A85" s="113" t="s">
        <v>95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0</v>
      </c>
    </row>
    <row r="86" spans="1:8">
      <c r="A86" s="113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f>SUM(B87:G87)</f>
        <v>0</v>
      </c>
    </row>
    <row r="88" spans="1:8">
      <c r="A88" s="113" t="s">
        <v>92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0</v>
      </c>
    </row>
    <row r="89" spans="1:8">
      <c r="A89" s="113" t="s">
        <v>91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f>SUM(B89:G89)</f>
        <v>0</v>
      </c>
    </row>
    <row r="90" spans="1:8">
      <c r="A90" s="113" t="s">
        <v>90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8">
        <v>33451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33451</v>
      </c>
    </row>
    <row r="94" spans="1:8">
      <c r="A94" s="18" t="s">
        <v>24</v>
      </c>
    </row>
    <row r="95" spans="1:8">
      <c r="A95" s="20" t="s">
        <v>86</v>
      </c>
      <c r="B95" s="110">
        <f t="shared" ref="B95:H95" si="4">SUM(B80:B94)</f>
        <v>33451</v>
      </c>
      <c r="C95" s="110">
        <f t="shared" si="4"/>
        <v>0</v>
      </c>
      <c r="D95" s="110">
        <f t="shared" si="4"/>
        <v>0</v>
      </c>
      <c r="E95" s="110">
        <f t="shared" si="4"/>
        <v>0</v>
      </c>
      <c r="F95" s="110">
        <f t="shared" si="4"/>
        <v>0</v>
      </c>
      <c r="G95" s="110">
        <f t="shared" si="4"/>
        <v>0</v>
      </c>
      <c r="H95" s="110">
        <f t="shared" si="4"/>
        <v>33451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f>SUM(B98:G98)</f>
        <v>0</v>
      </c>
    </row>
    <row r="99" spans="1:8">
      <c r="A99" s="113" t="s">
        <v>99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0</v>
      </c>
    </row>
    <row r="100" spans="1:8">
      <c r="A100" s="113" t="s">
        <v>98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0</v>
      </c>
    </row>
    <row r="101" spans="1:8">
      <c r="A101" s="113" t="s">
        <v>97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0</v>
      </c>
    </row>
    <row r="102" spans="1:8">
      <c r="A102" s="113" t="s">
        <v>96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0</v>
      </c>
    </row>
    <row r="103" spans="1:8">
      <c r="A103" s="113" t="s">
        <v>95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0</v>
      </c>
    </row>
    <row r="104" spans="1:8">
      <c r="A104" s="113" t="s">
        <v>94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f>SUM(B105:G105)</f>
        <v>0</v>
      </c>
    </row>
    <row r="106" spans="1:8">
      <c r="A106" s="113" t="s">
        <v>92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0</v>
      </c>
    </row>
    <row r="107" spans="1:8">
      <c r="A107" s="113" t="s">
        <v>91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f>SUM(B107:G107)</f>
        <v>0</v>
      </c>
    </row>
    <row r="108" spans="1:8">
      <c r="A108" s="113" t="s">
        <v>90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8">
        <v>158933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158933</v>
      </c>
    </row>
    <row r="112" spans="1:8">
      <c r="A112" s="18" t="s">
        <v>25</v>
      </c>
    </row>
    <row r="113" spans="1:8">
      <c r="A113" s="20" t="s">
        <v>86</v>
      </c>
      <c r="B113" s="110">
        <f t="shared" ref="B113:H113" si="5">SUM(B98:B112)</f>
        <v>158933</v>
      </c>
      <c r="C113" s="110">
        <f t="shared" si="5"/>
        <v>0</v>
      </c>
      <c r="D113" s="110">
        <f t="shared" si="5"/>
        <v>0</v>
      </c>
      <c r="E113" s="110">
        <f t="shared" si="5"/>
        <v>0</v>
      </c>
      <c r="F113" s="110">
        <f t="shared" si="5"/>
        <v>0</v>
      </c>
      <c r="G113" s="110">
        <f t="shared" si="5"/>
        <v>0</v>
      </c>
      <c r="H113" s="110">
        <f t="shared" si="5"/>
        <v>158933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f>SUM(B116:G116)</f>
        <v>0</v>
      </c>
    </row>
    <row r="117" spans="1:8">
      <c r="A117" s="113" t="s">
        <v>99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0</v>
      </c>
    </row>
    <row r="118" spans="1:8">
      <c r="A118" s="113" t="s">
        <v>98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0</v>
      </c>
    </row>
    <row r="119" spans="1:8">
      <c r="A119" s="113" t="s">
        <v>97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0</v>
      </c>
    </row>
    <row r="120" spans="1:8">
      <c r="A120" s="113" t="s">
        <v>96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0</v>
      </c>
    </row>
    <row r="121" spans="1:8">
      <c r="A121" s="113" t="s">
        <v>95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0</v>
      </c>
    </row>
    <row r="122" spans="1:8">
      <c r="A122" s="113" t="s">
        <v>94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f>SUM(B123:G123)</f>
        <v>0</v>
      </c>
    </row>
    <row r="124" spans="1:8">
      <c r="A124" s="113" t="s">
        <v>92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0</v>
      </c>
    </row>
    <row r="125" spans="1:8">
      <c r="A125" s="113" t="s">
        <v>91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f>SUM(B125:G125)</f>
        <v>0</v>
      </c>
    </row>
    <row r="126" spans="1:8">
      <c r="A126" s="113" t="s">
        <v>90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8">
        <v>105222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105222</v>
      </c>
    </row>
    <row r="130" spans="1:8">
      <c r="A130" s="18" t="s">
        <v>26</v>
      </c>
    </row>
    <row r="131" spans="1:8">
      <c r="A131" s="20" t="s">
        <v>86</v>
      </c>
      <c r="B131" s="110">
        <f t="shared" ref="B131:H131" si="6">SUM(B116:B130)</f>
        <v>105222</v>
      </c>
      <c r="C131" s="110">
        <f t="shared" si="6"/>
        <v>0</v>
      </c>
      <c r="D131" s="110">
        <f t="shared" si="6"/>
        <v>0</v>
      </c>
      <c r="E131" s="110">
        <f t="shared" si="6"/>
        <v>0</v>
      </c>
      <c r="F131" s="110">
        <f t="shared" si="6"/>
        <v>0</v>
      </c>
      <c r="G131" s="110">
        <f t="shared" si="6"/>
        <v>0</v>
      </c>
      <c r="H131" s="110">
        <f t="shared" si="6"/>
        <v>105222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f>SUM(B134:G134)</f>
        <v>0</v>
      </c>
    </row>
    <row r="135" spans="1:8">
      <c r="A135" s="113" t="s">
        <v>99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0</v>
      </c>
    </row>
    <row r="136" spans="1:8">
      <c r="A136" s="113" t="s">
        <v>98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0</v>
      </c>
    </row>
    <row r="137" spans="1:8">
      <c r="A137" s="113" t="s">
        <v>97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0</v>
      </c>
    </row>
    <row r="138" spans="1:8">
      <c r="A138" s="113" t="s">
        <v>96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0</v>
      </c>
    </row>
    <row r="139" spans="1:8">
      <c r="A139" s="113" t="s">
        <v>95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0</v>
      </c>
    </row>
    <row r="140" spans="1:8">
      <c r="A140" s="113" t="s">
        <v>94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f>SUM(B141:G141)</f>
        <v>0</v>
      </c>
    </row>
    <row r="142" spans="1:8">
      <c r="A142" s="113" t="s">
        <v>92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0</v>
      </c>
    </row>
    <row r="143" spans="1:8">
      <c r="A143" s="113" t="s">
        <v>91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f>SUM(B143:G143)</f>
        <v>0</v>
      </c>
    </row>
    <row r="144" spans="1:8">
      <c r="A144" s="113" t="s">
        <v>90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8">
        <v>17343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17343</v>
      </c>
    </row>
    <row r="148" spans="1:8">
      <c r="A148" s="18" t="s">
        <v>27</v>
      </c>
    </row>
    <row r="149" spans="1:8">
      <c r="A149" s="20" t="s">
        <v>86</v>
      </c>
      <c r="B149" s="110">
        <f t="shared" ref="B149:H149" si="7">SUM(B134:B148)</f>
        <v>17343</v>
      </c>
      <c r="C149" s="110">
        <f t="shared" si="7"/>
        <v>0</v>
      </c>
      <c r="D149" s="110">
        <f t="shared" si="7"/>
        <v>0</v>
      </c>
      <c r="E149" s="110">
        <f t="shared" si="7"/>
        <v>0</v>
      </c>
      <c r="F149" s="110">
        <f t="shared" si="7"/>
        <v>0</v>
      </c>
      <c r="G149" s="110">
        <f t="shared" si="7"/>
        <v>0</v>
      </c>
      <c r="H149" s="110">
        <f t="shared" si="7"/>
        <v>17343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f>SUM(B152:G152)</f>
        <v>0</v>
      </c>
    </row>
    <row r="153" spans="1:8">
      <c r="A153" s="113" t="s">
        <v>99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0</v>
      </c>
    </row>
    <row r="154" spans="1:8">
      <c r="A154" s="113" t="s">
        <v>98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0</v>
      </c>
    </row>
    <row r="155" spans="1:8">
      <c r="A155" s="113" t="s">
        <v>97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0</v>
      </c>
    </row>
    <row r="156" spans="1:8">
      <c r="A156" s="113" t="s">
        <v>96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0</v>
      </c>
    </row>
    <row r="157" spans="1:8">
      <c r="A157" s="113" t="s">
        <v>95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0</v>
      </c>
    </row>
    <row r="158" spans="1:8">
      <c r="A158" s="113" t="s">
        <v>94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f>SUM(B159:G159)</f>
        <v>0</v>
      </c>
    </row>
    <row r="160" spans="1:8">
      <c r="A160" s="113" t="s">
        <v>92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0</v>
      </c>
    </row>
    <row r="161" spans="1:8">
      <c r="A161" s="113" t="s">
        <v>91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f>SUM(B161:G161)</f>
        <v>0</v>
      </c>
    </row>
    <row r="162" spans="1:8">
      <c r="A162" s="113" t="s">
        <v>90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8">
        <v>40837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40837</v>
      </c>
    </row>
    <row r="166" spans="1:8">
      <c r="A166" s="18" t="s">
        <v>28</v>
      </c>
    </row>
    <row r="167" spans="1:8">
      <c r="A167" s="20" t="s">
        <v>86</v>
      </c>
      <c r="B167" s="110">
        <f t="shared" ref="B167:H167" si="8">SUM(B152:B166)</f>
        <v>40837</v>
      </c>
      <c r="C167" s="110">
        <f t="shared" si="8"/>
        <v>0</v>
      </c>
      <c r="D167" s="110">
        <f t="shared" si="8"/>
        <v>0</v>
      </c>
      <c r="E167" s="110">
        <f t="shared" si="8"/>
        <v>0</v>
      </c>
      <c r="F167" s="110">
        <f t="shared" si="8"/>
        <v>0</v>
      </c>
      <c r="G167" s="110">
        <f t="shared" si="8"/>
        <v>0</v>
      </c>
      <c r="H167" s="110">
        <f t="shared" si="8"/>
        <v>40837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f>SUM(B170:G170)</f>
        <v>0</v>
      </c>
    </row>
    <row r="171" spans="1:8">
      <c r="A171" s="113" t="s">
        <v>99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0</v>
      </c>
    </row>
    <row r="172" spans="1:8">
      <c r="A172" s="113" t="s">
        <v>98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0</v>
      </c>
    </row>
    <row r="173" spans="1:8">
      <c r="A173" s="113" t="s">
        <v>97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0</v>
      </c>
    </row>
    <row r="174" spans="1:8">
      <c r="A174" s="113" t="s">
        <v>96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0</v>
      </c>
    </row>
    <row r="175" spans="1:8">
      <c r="A175" s="113" t="s">
        <v>95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0</v>
      </c>
    </row>
    <row r="176" spans="1:8">
      <c r="A176" s="113" t="s">
        <v>94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f>SUM(B177:G177)</f>
        <v>0</v>
      </c>
    </row>
    <row r="178" spans="1:8">
      <c r="A178" s="113" t="s">
        <v>92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0</v>
      </c>
    </row>
    <row r="179" spans="1:8">
      <c r="A179" s="113" t="s">
        <v>91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f>SUM(B179:G179)</f>
        <v>0</v>
      </c>
    </row>
    <row r="180" spans="1:8">
      <c r="A180" s="113" t="s">
        <v>90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8">
        <v>36936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36936</v>
      </c>
    </row>
    <row r="184" spans="1:8">
      <c r="A184" s="18" t="s">
        <v>29</v>
      </c>
    </row>
    <row r="185" spans="1:8">
      <c r="A185" s="20" t="s">
        <v>86</v>
      </c>
      <c r="B185" s="110">
        <f t="shared" ref="B185:H185" si="9">SUM(B170:B184)</f>
        <v>36936</v>
      </c>
      <c r="C185" s="110">
        <f t="shared" si="9"/>
        <v>0</v>
      </c>
      <c r="D185" s="110">
        <f t="shared" si="9"/>
        <v>0</v>
      </c>
      <c r="E185" s="110">
        <f t="shared" si="9"/>
        <v>0</v>
      </c>
      <c r="F185" s="110">
        <f t="shared" si="9"/>
        <v>0</v>
      </c>
      <c r="G185" s="110">
        <f t="shared" si="9"/>
        <v>0</v>
      </c>
      <c r="H185" s="110">
        <f t="shared" si="9"/>
        <v>36936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f>SUM(B188:G188)</f>
        <v>0</v>
      </c>
    </row>
    <row r="189" spans="1:8">
      <c r="A189" s="113" t="s">
        <v>99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0</v>
      </c>
    </row>
    <row r="190" spans="1:8">
      <c r="A190" s="113" t="s">
        <v>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0</v>
      </c>
    </row>
    <row r="191" spans="1:8">
      <c r="A191" s="113" t="s">
        <v>97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0</v>
      </c>
    </row>
    <row r="192" spans="1:8">
      <c r="A192" s="113" t="s">
        <v>96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0</v>
      </c>
    </row>
    <row r="193" spans="1:8">
      <c r="A193" s="113" t="s">
        <v>95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0</v>
      </c>
    </row>
    <row r="194" spans="1:8">
      <c r="A194" s="113" t="s">
        <v>94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B195" s="18">
        <v>0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f>SUM(B195:G195)</f>
        <v>0</v>
      </c>
    </row>
    <row r="196" spans="1:8">
      <c r="A196" s="113" t="s">
        <v>92</v>
      </c>
      <c r="B196" s="18">
        <v>0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0</v>
      </c>
    </row>
    <row r="197" spans="1:8">
      <c r="A197" s="113" t="s">
        <v>91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f>SUM(B197:G197)</f>
        <v>0</v>
      </c>
    </row>
    <row r="198" spans="1:8">
      <c r="A198" s="113" t="s">
        <v>90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B200" s="18">
        <v>0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8">
        <v>1389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1389</v>
      </c>
    </row>
    <row r="202" spans="1:8">
      <c r="A202" s="18" t="s">
        <v>30</v>
      </c>
    </row>
    <row r="203" spans="1:8">
      <c r="A203" s="20" t="s">
        <v>86</v>
      </c>
      <c r="B203" s="110">
        <f t="shared" ref="B203:H203" si="10">SUM(B188:B202)</f>
        <v>1389</v>
      </c>
      <c r="C203" s="110">
        <f t="shared" si="10"/>
        <v>0</v>
      </c>
      <c r="D203" s="110">
        <f t="shared" si="10"/>
        <v>0</v>
      </c>
      <c r="E203" s="110">
        <f t="shared" si="10"/>
        <v>0</v>
      </c>
      <c r="F203" s="110">
        <f t="shared" si="10"/>
        <v>0</v>
      </c>
      <c r="G203" s="110">
        <f t="shared" si="10"/>
        <v>0</v>
      </c>
      <c r="H203" s="110">
        <f t="shared" si="10"/>
        <v>1389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f>SUM(B206:G206)</f>
        <v>0</v>
      </c>
    </row>
    <row r="207" spans="1:8">
      <c r="A207" s="113" t="s">
        <v>99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0</v>
      </c>
    </row>
    <row r="208" spans="1:8">
      <c r="A208" s="113" t="s">
        <v>98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0</v>
      </c>
    </row>
    <row r="209" spans="1:8">
      <c r="A209" s="113" t="s">
        <v>97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0</v>
      </c>
    </row>
    <row r="210" spans="1:8">
      <c r="A210" s="113" t="s">
        <v>96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0</v>
      </c>
    </row>
    <row r="211" spans="1:8">
      <c r="A211" s="113" t="s">
        <v>95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0</v>
      </c>
    </row>
    <row r="212" spans="1:8">
      <c r="A212" s="113" t="s">
        <v>94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f>SUM(B213:G213)</f>
        <v>0</v>
      </c>
    </row>
    <row r="214" spans="1:8">
      <c r="A214" s="113" t="s">
        <v>92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0</v>
      </c>
    </row>
    <row r="215" spans="1:8">
      <c r="A215" s="113" t="s">
        <v>91</v>
      </c>
      <c r="B215" s="18">
        <v>0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f>SUM(B215:G215)</f>
        <v>0</v>
      </c>
    </row>
    <row r="216" spans="1:8">
      <c r="A216" s="113" t="s">
        <v>90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8">
        <v>182675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182675</v>
      </c>
    </row>
    <row r="220" spans="1:8">
      <c r="A220" s="18" t="s">
        <v>31</v>
      </c>
    </row>
    <row r="221" spans="1:8">
      <c r="A221" s="20" t="s">
        <v>86</v>
      </c>
      <c r="B221" s="110">
        <f t="shared" ref="B221:H221" si="11">SUM(B206:B220)</f>
        <v>182675</v>
      </c>
      <c r="C221" s="110">
        <f t="shared" si="11"/>
        <v>0</v>
      </c>
      <c r="D221" s="110">
        <f t="shared" si="11"/>
        <v>0</v>
      </c>
      <c r="E221" s="110">
        <f t="shared" si="11"/>
        <v>0</v>
      </c>
      <c r="F221" s="110">
        <f t="shared" si="11"/>
        <v>0</v>
      </c>
      <c r="G221" s="110">
        <f t="shared" si="11"/>
        <v>0</v>
      </c>
      <c r="H221" s="110">
        <f t="shared" si="11"/>
        <v>182675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8">
        <v>0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f>SUM(B224:G224)</f>
        <v>0</v>
      </c>
    </row>
    <row r="225" spans="1:8">
      <c r="A225" s="113" t="s">
        <v>99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0</v>
      </c>
    </row>
    <row r="226" spans="1:8">
      <c r="A226" s="113" t="s">
        <v>98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0</v>
      </c>
    </row>
    <row r="227" spans="1:8">
      <c r="A227" s="113" t="s">
        <v>97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0</v>
      </c>
    </row>
    <row r="228" spans="1:8">
      <c r="A228" s="113" t="s">
        <v>96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0</v>
      </c>
    </row>
    <row r="229" spans="1:8">
      <c r="A229" s="113" t="s">
        <v>95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0</v>
      </c>
    </row>
    <row r="230" spans="1:8">
      <c r="A230" s="113" t="s">
        <v>94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f>SUM(B231:G231)</f>
        <v>0</v>
      </c>
    </row>
    <row r="232" spans="1:8">
      <c r="A232" s="113" t="s">
        <v>92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0</v>
      </c>
    </row>
    <row r="233" spans="1:8">
      <c r="A233" s="113" t="s">
        <v>91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f>SUM(B233:G233)</f>
        <v>0</v>
      </c>
    </row>
    <row r="234" spans="1:8">
      <c r="A234" s="113" t="s">
        <v>90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8">
        <v>16344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16344</v>
      </c>
    </row>
    <row r="238" spans="1:8">
      <c r="A238" s="18" t="s">
        <v>32</v>
      </c>
    </row>
    <row r="239" spans="1:8">
      <c r="A239" s="20" t="s">
        <v>86</v>
      </c>
      <c r="B239" s="110">
        <f t="shared" ref="B239:H239" si="12">SUM(B224:B238)</f>
        <v>16344</v>
      </c>
      <c r="C239" s="110">
        <f t="shared" si="12"/>
        <v>0</v>
      </c>
      <c r="D239" s="110">
        <f t="shared" si="12"/>
        <v>0</v>
      </c>
      <c r="E239" s="110">
        <f t="shared" si="12"/>
        <v>0</v>
      </c>
      <c r="F239" s="110">
        <f t="shared" si="12"/>
        <v>0</v>
      </c>
      <c r="G239" s="110">
        <f t="shared" si="12"/>
        <v>0</v>
      </c>
      <c r="H239" s="110">
        <f t="shared" si="12"/>
        <v>16344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8">
        <v>0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f>SUM(B242:G242)</f>
        <v>0</v>
      </c>
    </row>
    <row r="243" spans="1:8">
      <c r="A243" s="113" t="s">
        <v>99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0</v>
      </c>
    </row>
    <row r="244" spans="1:8">
      <c r="A244" s="113" t="s">
        <v>98</v>
      </c>
      <c r="B244" s="18">
        <v>0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0</v>
      </c>
    </row>
    <row r="245" spans="1:8">
      <c r="A245" s="113" t="s">
        <v>97</v>
      </c>
      <c r="B245" s="18">
        <v>0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0</v>
      </c>
    </row>
    <row r="246" spans="1:8">
      <c r="A246" s="113" t="s">
        <v>96</v>
      </c>
      <c r="B246" s="18">
        <v>0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0</v>
      </c>
    </row>
    <row r="247" spans="1:8">
      <c r="A247" s="113" t="s">
        <v>95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0</v>
      </c>
    </row>
    <row r="248" spans="1:8">
      <c r="A248" s="113" t="s">
        <v>94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0</v>
      </c>
    </row>
    <row r="249" spans="1:8">
      <c r="A249" s="113" t="s">
        <v>93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f>SUM(B249:G249)</f>
        <v>0</v>
      </c>
    </row>
    <row r="250" spans="1:8">
      <c r="A250" s="113" t="s">
        <v>92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0</v>
      </c>
    </row>
    <row r="251" spans="1:8">
      <c r="A251" s="113" t="s">
        <v>91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f>SUM(B251:G251)</f>
        <v>0</v>
      </c>
    </row>
    <row r="252" spans="1:8">
      <c r="A252" s="113" t="s">
        <v>90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8">
        <v>84502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84502</v>
      </c>
    </row>
    <row r="256" spans="1:8">
      <c r="A256" s="18" t="s">
        <v>33</v>
      </c>
    </row>
    <row r="257" spans="1:8">
      <c r="A257" s="20" t="s">
        <v>86</v>
      </c>
      <c r="B257" s="110">
        <f t="shared" ref="B257:H257" si="13">SUM(B242:B256)</f>
        <v>84502</v>
      </c>
      <c r="C257" s="110">
        <f t="shared" si="13"/>
        <v>0</v>
      </c>
      <c r="D257" s="110">
        <f t="shared" si="13"/>
        <v>0</v>
      </c>
      <c r="E257" s="110">
        <f t="shared" si="13"/>
        <v>0</v>
      </c>
      <c r="F257" s="110">
        <f t="shared" si="13"/>
        <v>0</v>
      </c>
      <c r="G257" s="110">
        <f t="shared" si="13"/>
        <v>0</v>
      </c>
      <c r="H257" s="110">
        <f t="shared" si="13"/>
        <v>84502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f>SUM(B260:G260)</f>
        <v>0</v>
      </c>
    </row>
    <row r="261" spans="1:8">
      <c r="A261" s="113" t="s">
        <v>99</v>
      </c>
      <c r="B261" s="18">
        <v>0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0</v>
      </c>
    </row>
    <row r="262" spans="1:8">
      <c r="A262" s="113" t="s">
        <v>98</v>
      </c>
      <c r="B262" s="18">
        <v>0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0</v>
      </c>
    </row>
    <row r="263" spans="1:8">
      <c r="A263" s="113" t="s">
        <v>97</v>
      </c>
      <c r="B263" s="18">
        <v>0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0</v>
      </c>
    </row>
    <row r="264" spans="1:8">
      <c r="A264" s="113" t="s">
        <v>96</v>
      </c>
      <c r="B264" s="18">
        <v>0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0</v>
      </c>
    </row>
    <row r="265" spans="1:8">
      <c r="A265" s="113" t="s">
        <v>95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0</v>
      </c>
    </row>
    <row r="266" spans="1:8">
      <c r="A266" s="113" t="s">
        <v>94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f>SUM(B267:G267)</f>
        <v>0</v>
      </c>
    </row>
    <row r="268" spans="1:8">
      <c r="A268" s="113" t="s">
        <v>92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0</v>
      </c>
    </row>
    <row r="269" spans="1:8">
      <c r="A269" s="113" t="s">
        <v>91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f>SUM(B269:G269)</f>
        <v>0</v>
      </c>
    </row>
    <row r="270" spans="1:8">
      <c r="A270" s="113" t="s">
        <v>90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8">
        <v>224958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224958</v>
      </c>
    </row>
    <row r="274" spans="1:8">
      <c r="A274" s="18" t="s">
        <v>34</v>
      </c>
    </row>
    <row r="275" spans="1:8">
      <c r="A275" s="20" t="s">
        <v>86</v>
      </c>
      <c r="B275" s="110">
        <f t="shared" ref="B275:H275" si="14">SUM(B260:B274)</f>
        <v>224958</v>
      </c>
      <c r="C275" s="110">
        <f t="shared" si="14"/>
        <v>0</v>
      </c>
      <c r="D275" s="110">
        <f t="shared" si="14"/>
        <v>0</v>
      </c>
      <c r="E275" s="110">
        <f t="shared" si="14"/>
        <v>0</v>
      </c>
      <c r="F275" s="110">
        <f t="shared" si="14"/>
        <v>0</v>
      </c>
      <c r="G275" s="110">
        <f t="shared" si="14"/>
        <v>0</v>
      </c>
      <c r="H275" s="110">
        <f t="shared" si="14"/>
        <v>224958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f>SUM(B278:G278)</f>
        <v>0</v>
      </c>
    </row>
    <row r="279" spans="1:8">
      <c r="A279" s="113" t="s">
        <v>35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>
        <f t="shared" ref="B293:H293" si="15">SUM(B278:B292)</f>
        <v>0</v>
      </c>
      <c r="C293" s="110">
        <f t="shared" si="15"/>
        <v>0</v>
      </c>
      <c r="D293" s="110">
        <f t="shared" si="15"/>
        <v>0</v>
      </c>
      <c r="E293" s="110">
        <f t="shared" si="15"/>
        <v>0</v>
      </c>
      <c r="F293" s="110">
        <f t="shared" si="15"/>
        <v>0</v>
      </c>
      <c r="G293" s="110">
        <f t="shared" si="15"/>
        <v>0</v>
      </c>
      <c r="H293" s="110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f>SUM(B296:G296)</f>
        <v>0</v>
      </c>
    </row>
    <row r="297" spans="1:8">
      <c r="A297" s="113" t="s">
        <v>99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0</v>
      </c>
    </row>
    <row r="298" spans="1:8">
      <c r="A298" s="113" t="s">
        <v>98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0</v>
      </c>
    </row>
    <row r="299" spans="1:8">
      <c r="A299" s="113" t="s">
        <v>97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0</v>
      </c>
    </row>
    <row r="300" spans="1:8">
      <c r="A300" s="113" t="s">
        <v>96</v>
      </c>
      <c r="B300" s="18">
        <v>0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0</v>
      </c>
    </row>
    <row r="301" spans="1:8">
      <c r="A301" s="113" t="s">
        <v>95</v>
      </c>
      <c r="B301" s="18">
        <v>0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0</v>
      </c>
    </row>
    <row r="302" spans="1:8">
      <c r="A302" s="113" t="s">
        <v>94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B303" s="18">
        <v>0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f>SUM(B303:G303)</f>
        <v>0</v>
      </c>
    </row>
    <row r="304" spans="1:8">
      <c r="A304" s="113" t="s">
        <v>92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0</v>
      </c>
    </row>
    <row r="305" spans="1:8">
      <c r="A305" s="113" t="s">
        <v>91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f>SUM(B305:G305)</f>
        <v>0</v>
      </c>
    </row>
    <row r="306" spans="1:8">
      <c r="A306" s="113" t="s">
        <v>90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8">
        <v>281652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281652</v>
      </c>
    </row>
    <row r="310" spans="1:8">
      <c r="A310" s="18" t="s">
        <v>36</v>
      </c>
    </row>
    <row r="311" spans="1:8">
      <c r="A311" s="20" t="s">
        <v>86</v>
      </c>
      <c r="B311" s="110">
        <f t="shared" ref="B311:H311" si="16">SUM(B296:B310)</f>
        <v>281652</v>
      </c>
      <c r="C311" s="110">
        <f t="shared" si="16"/>
        <v>0</v>
      </c>
      <c r="D311" s="110">
        <f t="shared" si="16"/>
        <v>0</v>
      </c>
      <c r="E311" s="110">
        <f t="shared" si="16"/>
        <v>0</v>
      </c>
      <c r="F311" s="110">
        <f t="shared" si="16"/>
        <v>0</v>
      </c>
      <c r="G311" s="110">
        <f t="shared" si="16"/>
        <v>0</v>
      </c>
      <c r="H311" s="110">
        <f t="shared" si="16"/>
        <v>281652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8">
        <v>0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f>SUM(B314:G314)</f>
        <v>0</v>
      </c>
    </row>
    <row r="315" spans="1:8">
      <c r="A315" s="113" t="s">
        <v>99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0</v>
      </c>
    </row>
    <row r="316" spans="1:8">
      <c r="A316" s="113" t="s">
        <v>98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0</v>
      </c>
    </row>
    <row r="317" spans="1:8">
      <c r="A317" s="113" t="s">
        <v>97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0</v>
      </c>
    </row>
    <row r="318" spans="1:8">
      <c r="A318" s="113" t="s">
        <v>96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0</v>
      </c>
    </row>
    <row r="319" spans="1:8">
      <c r="A319" s="113" t="s">
        <v>95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0</v>
      </c>
    </row>
    <row r="320" spans="1:8">
      <c r="A320" s="113" t="s">
        <v>94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f>SUM(B321:G321)</f>
        <v>0</v>
      </c>
    </row>
    <row r="322" spans="1:8">
      <c r="A322" s="113" t="s">
        <v>92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0</v>
      </c>
    </row>
    <row r="323" spans="1:8">
      <c r="A323" s="113" t="s">
        <v>91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f>SUM(B323:G323)</f>
        <v>0</v>
      </c>
    </row>
    <row r="324" spans="1:8">
      <c r="A324" s="113" t="s">
        <v>90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8">
        <v>505861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505861</v>
      </c>
    </row>
    <row r="328" spans="1:8">
      <c r="A328" s="18" t="s">
        <v>37</v>
      </c>
    </row>
    <row r="329" spans="1:8">
      <c r="A329" s="20" t="s">
        <v>86</v>
      </c>
      <c r="B329" s="110">
        <f t="shared" ref="B329:H329" si="17">SUM(B314:B328)</f>
        <v>505861</v>
      </c>
      <c r="C329" s="110">
        <f t="shared" si="17"/>
        <v>0</v>
      </c>
      <c r="D329" s="110">
        <f t="shared" si="17"/>
        <v>0</v>
      </c>
      <c r="E329" s="110">
        <f t="shared" si="17"/>
        <v>0</v>
      </c>
      <c r="F329" s="110">
        <f t="shared" si="17"/>
        <v>0</v>
      </c>
      <c r="G329" s="110">
        <f t="shared" si="17"/>
        <v>0</v>
      </c>
      <c r="H329" s="110">
        <f t="shared" si="17"/>
        <v>505861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f>SUM(B332:G332)</f>
        <v>0</v>
      </c>
    </row>
    <row r="333" spans="1:8">
      <c r="A333" s="113" t="s">
        <v>99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0</v>
      </c>
    </row>
    <row r="334" spans="1:8">
      <c r="A334" s="113" t="s">
        <v>98</v>
      </c>
      <c r="B334" s="18">
        <v>0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0</v>
      </c>
    </row>
    <row r="335" spans="1:8">
      <c r="A335" s="113" t="s">
        <v>97</v>
      </c>
      <c r="B335" s="18">
        <v>0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0</v>
      </c>
    </row>
    <row r="336" spans="1:8">
      <c r="A336" s="113" t="s">
        <v>96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0</v>
      </c>
    </row>
    <row r="337" spans="1:8">
      <c r="A337" s="113" t="s">
        <v>95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0</v>
      </c>
    </row>
    <row r="338" spans="1:8">
      <c r="A338" s="113" t="s">
        <v>94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f>SUM(B339:G339)</f>
        <v>0</v>
      </c>
    </row>
    <row r="340" spans="1:8">
      <c r="A340" s="113" t="s">
        <v>92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0</v>
      </c>
    </row>
    <row r="341" spans="1:8">
      <c r="A341" s="113" t="s">
        <v>91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f>SUM(B341:G341)</f>
        <v>0</v>
      </c>
    </row>
    <row r="342" spans="1:8">
      <c r="A342" s="113" t="s">
        <v>90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8">
        <v>38140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38140</v>
      </c>
    </row>
    <row r="346" spans="1:8">
      <c r="A346" s="18" t="s">
        <v>38</v>
      </c>
    </row>
    <row r="347" spans="1:8">
      <c r="A347" s="20" t="s">
        <v>86</v>
      </c>
      <c r="B347" s="110">
        <f t="shared" ref="B347:H347" si="18">SUM(B332:B346)</f>
        <v>38140</v>
      </c>
      <c r="C347" s="110">
        <f t="shared" si="18"/>
        <v>0</v>
      </c>
      <c r="D347" s="110">
        <f t="shared" si="18"/>
        <v>0</v>
      </c>
      <c r="E347" s="110">
        <f t="shared" si="18"/>
        <v>0</v>
      </c>
      <c r="F347" s="110">
        <f t="shared" si="18"/>
        <v>0</v>
      </c>
      <c r="G347" s="110">
        <f t="shared" si="18"/>
        <v>0</v>
      </c>
      <c r="H347" s="110">
        <f t="shared" si="18"/>
        <v>38140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f>SUM(B350:G350)</f>
        <v>0</v>
      </c>
    </row>
    <row r="351" spans="1:8">
      <c r="A351" s="113" t="s">
        <v>99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0</v>
      </c>
    </row>
    <row r="352" spans="1:8">
      <c r="A352" s="113" t="s">
        <v>98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0</v>
      </c>
    </row>
    <row r="353" spans="1:8">
      <c r="A353" s="113" t="s">
        <v>97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0</v>
      </c>
    </row>
    <row r="354" spans="1:8">
      <c r="A354" s="113" t="s">
        <v>96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0</v>
      </c>
    </row>
    <row r="355" spans="1:8">
      <c r="A355" s="113" t="s">
        <v>95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0</v>
      </c>
    </row>
    <row r="356" spans="1:8">
      <c r="A356" s="113" t="s">
        <v>94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f>SUM(B357:G357)</f>
        <v>0</v>
      </c>
    </row>
    <row r="358" spans="1:8">
      <c r="A358" s="113" t="s">
        <v>92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0</v>
      </c>
    </row>
    <row r="359" spans="1:8">
      <c r="A359" s="113" t="s">
        <v>91</v>
      </c>
      <c r="B359" s="18">
        <v>0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f>SUM(B359:G359)</f>
        <v>0</v>
      </c>
    </row>
    <row r="360" spans="1:8">
      <c r="A360" s="113" t="s">
        <v>90</v>
      </c>
      <c r="B360" s="18">
        <v>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8">
        <v>177840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177840</v>
      </c>
    </row>
    <row r="364" spans="1:8">
      <c r="A364" s="18" t="s">
        <v>39</v>
      </c>
    </row>
    <row r="365" spans="1:8">
      <c r="A365" s="20" t="s">
        <v>86</v>
      </c>
      <c r="B365" s="110">
        <f t="shared" ref="B365:H365" si="19">SUM(B350:B364)</f>
        <v>177840</v>
      </c>
      <c r="C365" s="110">
        <f t="shared" si="19"/>
        <v>0</v>
      </c>
      <c r="D365" s="110">
        <f t="shared" si="19"/>
        <v>0</v>
      </c>
      <c r="E365" s="110">
        <f t="shared" si="19"/>
        <v>0</v>
      </c>
      <c r="F365" s="110">
        <f t="shared" si="19"/>
        <v>0</v>
      </c>
      <c r="G365" s="110">
        <f t="shared" si="19"/>
        <v>0</v>
      </c>
      <c r="H365" s="110">
        <f t="shared" si="19"/>
        <v>177840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f>SUM(B368:G368)</f>
        <v>0</v>
      </c>
    </row>
    <row r="369" spans="1:8">
      <c r="A369" s="113" t="s">
        <v>99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0</v>
      </c>
    </row>
    <row r="373" spans="1:8">
      <c r="A373" s="113" t="s">
        <v>95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f>SUM(B375:G375)</f>
        <v>0</v>
      </c>
    </row>
    <row r="376" spans="1:8">
      <c r="A376" s="113" t="s">
        <v>92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f>SUM(B377:G377)</f>
        <v>0</v>
      </c>
    </row>
    <row r="378" spans="1:8">
      <c r="A378" s="113" t="s">
        <v>90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>
        <f t="shared" ref="B383:H383" si="20">SUM(B368:B382)</f>
        <v>0</v>
      </c>
      <c r="C383" s="110">
        <f t="shared" si="20"/>
        <v>0</v>
      </c>
      <c r="D383" s="110">
        <f t="shared" si="20"/>
        <v>0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0">
        <f t="shared" si="20"/>
        <v>0</v>
      </c>
    </row>
    <row r="385" spans="1:8">
      <c r="A385" s="20" t="s">
        <v>85</v>
      </c>
      <c r="B385" s="110">
        <f t="shared" ref="B385:H385" si="21">+B23+B41+B59+B77+B95+B113+B131+B149+B167+B185+B203+B221+B239+B257+B275+B293+B311+B329+B347+B365+B383</f>
        <v>19168595</v>
      </c>
      <c r="C385" s="110">
        <f t="shared" si="21"/>
        <v>0</v>
      </c>
      <c r="D385" s="110">
        <f t="shared" si="21"/>
        <v>0</v>
      </c>
      <c r="E385" s="110">
        <f t="shared" si="21"/>
        <v>0</v>
      </c>
      <c r="F385" s="110">
        <f t="shared" si="21"/>
        <v>0</v>
      </c>
      <c r="G385" s="110">
        <f t="shared" si="21"/>
        <v>0</v>
      </c>
      <c r="H385" s="110">
        <f t="shared" si="21"/>
        <v>19168595</v>
      </c>
    </row>
  </sheetData>
  <pageMargins left="0.7" right="0.7" top="0.75" bottom="0.75" header="0.3" footer="0.3"/>
  <pageSetup scale="94" fitToHeight="10" orientation="landscape"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18" customWidth="1"/>
    <col min="9" max="16384" width="9.33203125" style="18"/>
  </cols>
  <sheetData>
    <row r="1" spans="1:8">
      <c r="A1" s="18" t="s">
        <v>1038</v>
      </c>
    </row>
    <row r="2" spans="1:8">
      <c r="A2" s="18" t="s">
        <v>1</v>
      </c>
    </row>
    <row r="3" spans="1:8">
      <c r="A3" s="25" t="s">
        <v>110</v>
      </c>
    </row>
    <row r="4" spans="1:8">
      <c r="A4" s="25" t="s">
        <v>964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f>SUM(B8:G8)</f>
        <v>0</v>
      </c>
    </row>
    <row r="9" spans="1:8">
      <c r="A9" s="113" t="s">
        <v>99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0</v>
      </c>
    </row>
    <row r="10" spans="1:8">
      <c r="A10" s="113" t="s">
        <v>98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0</v>
      </c>
    </row>
    <row r="11" spans="1:8">
      <c r="A11" s="113" t="s">
        <v>97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0</v>
      </c>
    </row>
    <row r="12" spans="1:8">
      <c r="A12" s="113" t="s">
        <v>96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0</v>
      </c>
    </row>
    <row r="13" spans="1:8">
      <c r="A13" s="113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0</v>
      </c>
    </row>
    <row r="14" spans="1:8">
      <c r="A14" s="113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f>SUM(B15:G15)</f>
        <v>0</v>
      </c>
    </row>
    <row r="16" spans="1:8">
      <c r="A16" s="113" t="s">
        <v>92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0</v>
      </c>
    </row>
    <row r="17" spans="1:8">
      <c r="A17" s="113" t="s">
        <v>91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f>SUM(B17:G17)</f>
        <v>0</v>
      </c>
    </row>
    <row r="18" spans="1:8">
      <c r="A18" s="113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8">
        <v>7591987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7591987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7591987</v>
      </c>
      <c r="C23" s="110">
        <f t="shared" si="0"/>
        <v>0</v>
      </c>
      <c r="D23" s="110">
        <f t="shared" si="0"/>
        <v>0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7591987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f>SUM(B26:G26)</f>
        <v>0</v>
      </c>
    </row>
    <row r="27" spans="1:8">
      <c r="A27" s="113" t="s">
        <v>99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0</v>
      </c>
    </row>
    <row r="28" spans="1:8">
      <c r="A28" s="113" t="s">
        <v>98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0</v>
      </c>
    </row>
    <row r="29" spans="1:8">
      <c r="A29" s="113" t="s">
        <v>97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0</v>
      </c>
    </row>
    <row r="30" spans="1:8">
      <c r="A30" s="113" t="s">
        <v>96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0</v>
      </c>
    </row>
    <row r="31" spans="1:8">
      <c r="A31" s="113" t="s">
        <v>95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0</v>
      </c>
    </row>
    <row r="32" spans="1:8">
      <c r="A32" s="113" t="s">
        <v>94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f>SUM(B33:G33)</f>
        <v>0</v>
      </c>
    </row>
    <row r="34" spans="1:8">
      <c r="A34" s="113" t="s">
        <v>92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0</v>
      </c>
    </row>
    <row r="35" spans="1:8">
      <c r="A35" s="113" t="s">
        <v>91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f>SUM(B35:G35)</f>
        <v>0</v>
      </c>
    </row>
    <row r="36" spans="1:8">
      <c r="A36" s="113" t="s">
        <v>90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8">
        <v>5110207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5110207</v>
      </c>
    </row>
    <row r="40" spans="1:8">
      <c r="A40" s="18" t="s">
        <v>21</v>
      </c>
    </row>
    <row r="41" spans="1:8">
      <c r="A41" s="20" t="s">
        <v>86</v>
      </c>
      <c r="B41" s="110">
        <f t="shared" ref="B41:H41" si="1">SUM(B26:B40)</f>
        <v>5110207</v>
      </c>
      <c r="C41" s="110">
        <f t="shared" si="1"/>
        <v>0</v>
      </c>
      <c r="D41" s="110">
        <f t="shared" si="1"/>
        <v>0</v>
      </c>
      <c r="E41" s="110">
        <f t="shared" si="1"/>
        <v>0</v>
      </c>
      <c r="F41" s="110">
        <f t="shared" si="1"/>
        <v>0</v>
      </c>
      <c r="G41" s="110">
        <f t="shared" si="1"/>
        <v>0</v>
      </c>
      <c r="H41" s="110">
        <f t="shared" si="1"/>
        <v>5110207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f>SUM(B44:G44)</f>
        <v>0</v>
      </c>
    </row>
    <row r="45" spans="1:8">
      <c r="A45" s="113" t="s">
        <v>99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0</v>
      </c>
    </row>
    <row r="46" spans="1:8">
      <c r="A46" s="113" t="s">
        <v>98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0</v>
      </c>
    </row>
    <row r="47" spans="1:8">
      <c r="A47" s="113" t="s">
        <v>97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0</v>
      </c>
    </row>
    <row r="48" spans="1:8">
      <c r="A48" s="113" t="s">
        <v>96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0</v>
      </c>
    </row>
    <row r="49" spans="1:8">
      <c r="A49" s="113" t="s">
        <v>95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0</v>
      </c>
    </row>
    <row r="50" spans="1:8">
      <c r="A50" s="113" t="s">
        <v>94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f>SUM(B51:G51)</f>
        <v>0</v>
      </c>
    </row>
    <row r="52" spans="1:8">
      <c r="A52" s="113" t="s">
        <v>92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0</v>
      </c>
    </row>
    <row r="53" spans="1:8">
      <c r="A53" s="113" t="s">
        <v>91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f>SUM(B53:G53)</f>
        <v>0</v>
      </c>
    </row>
    <row r="54" spans="1:8">
      <c r="A54" s="113" t="s">
        <v>90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8">
        <v>4558979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4558979</v>
      </c>
    </row>
    <row r="58" spans="1:8">
      <c r="A58" s="18" t="s">
        <v>22</v>
      </c>
    </row>
    <row r="59" spans="1:8">
      <c r="A59" s="20" t="s">
        <v>86</v>
      </c>
      <c r="B59" s="110">
        <f t="shared" ref="B59:H59" si="2">SUM(B44:B58)</f>
        <v>4558979</v>
      </c>
      <c r="C59" s="110">
        <f t="shared" si="2"/>
        <v>0</v>
      </c>
      <c r="D59" s="110">
        <f t="shared" si="2"/>
        <v>0</v>
      </c>
      <c r="E59" s="110">
        <f t="shared" si="2"/>
        <v>0</v>
      </c>
      <c r="F59" s="110">
        <f t="shared" si="2"/>
        <v>0</v>
      </c>
      <c r="G59" s="110">
        <f t="shared" si="2"/>
        <v>0</v>
      </c>
      <c r="H59" s="110">
        <f t="shared" si="2"/>
        <v>4558979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f>SUM(B62:G62)</f>
        <v>0</v>
      </c>
    </row>
    <row r="63" spans="1:8">
      <c r="A63" s="113" t="s">
        <v>99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0</v>
      </c>
    </row>
    <row r="64" spans="1:8">
      <c r="A64" s="113" t="s">
        <v>98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0</v>
      </c>
    </row>
    <row r="65" spans="1:8">
      <c r="A65" s="113" t="s">
        <v>97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0</v>
      </c>
    </row>
    <row r="66" spans="1:8">
      <c r="A66" s="113" t="s">
        <v>96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0</v>
      </c>
    </row>
    <row r="67" spans="1:8">
      <c r="A67" s="113" t="s">
        <v>95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0</v>
      </c>
    </row>
    <row r="68" spans="1:8">
      <c r="A68" s="113" t="s">
        <v>94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f>SUM(B69:G69)</f>
        <v>0</v>
      </c>
    </row>
    <row r="70" spans="1:8">
      <c r="A70" s="113" t="s">
        <v>92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0</v>
      </c>
    </row>
    <row r="71" spans="1:8">
      <c r="A71" s="113" t="s">
        <v>91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f>SUM(B71:G71)</f>
        <v>0</v>
      </c>
    </row>
    <row r="72" spans="1:8">
      <c r="A72" s="113" t="s">
        <v>90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8">
        <v>1339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1339</v>
      </c>
    </row>
    <row r="76" spans="1:8">
      <c r="A76" s="18" t="s">
        <v>23</v>
      </c>
    </row>
    <row r="77" spans="1:8">
      <c r="A77" s="20" t="s">
        <v>86</v>
      </c>
      <c r="B77" s="110">
        <f t="shared" ref="B77:H77" si="3">SUM(B62:B76)</f>
        <v>1339</v>
      </c>
      <c r="C77" s="110">
        <f t="shared" si="3"/>
        <v>0</v>
      </c>
      <c r="D77" s="110">
        <f t="shared" si="3"/>
        <v>0</v>
      </c>
      <c r="E77" s="110">
        <f t="shared" si="3"/>
        <v>0</v>
      </c>
      <c r="F77" s="110">
        <f t="shared" si="3"/>
        <v>0</v>
      </c>
      <c r="G77" s="110">
        <f t="shared" si="3"/>
        <v>0</v>
      </c>
      <c r="H77" s="110">
        <f t="shared" si="3"/>
        <v>1339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f>SUM(B80:G80)</f>
        <v>0</v>
      </c>
    </row>
    <row r="81" spans="1:8">
      <c r="A81" s="113" t="s">
        <v>99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0</v>
      </c>
    </row>
    <row r="82" spans="1:8">
      <c r="A82" s="113" t="s">
        <v>98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0</v>
      </c>
    </row>
    <row r="83" spans="1:8">
      <c r="A83" s="113" t="s">
        <v>97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0</v>
      </c>
    </row>
    <row r="84" spans="1:8">
      <c r="A84" s="113" t="s">
        <v>96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0</v>
      </c>
    </row>
    <row r="85" spans="1:8">
      <c r="A85" s="113" t="s">
        <v>95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0</v>
      </c>
    </row>
    <row r="86" spans="1:8">
      <c r="A86" s="113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f>SUM(B87:G87)</f>
        <v>0</v>
      </c>
    </row>
    <row r="88" spans="1:8">
      <c r="A88" s="113" t="s">
        <v>92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0</v>
      </c>
    </row>
    <row r="89" spans="1:8">
      <c r="A89" s="113" t="s">
        <v>91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f>SUM(B89:G89)</f>
        <v>0</v>
      </c>
    </row>
    <row r="90" spans="1:8">
      <c r="A90" s="113" t="s">
        <v>90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8">
        <v>33451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33451</v>
      </c>
    </row>
    <row r="94" spans="1:8">
      <c r="A94" s="18" t="s">
        <v>24</v>
      </c>
    </row>
    <row r="95" spans="1:8">
      <c r="A95" s="20" t="s">
        <v>86</v>
      </c>
      <c r="B95" s="110">
        <f t="shared" ref="B95:H95" si="4">SUM(B80:B94)</f>
        <v>33451</v>
      </c>
      <c r="C95" s="110">
        <f t="shared" si="4"/>
        <v>0</v>
      </c>
      <c r="D95" s="110">
        <f t="shared" si="4"/>
        <v>0</v>
      </c>
      <c r="E95" s="110">
        <f t="shared" si="4"/>
        <v>0</v>
      </c>
      <c r="F95" s="110">
        <f t="shared" si="4"/>
        <v>0</v>
      </c>
      <c r="G95" s="110">
        <f t="shared" si="4"/>
        <v>0</v>
      </c>
      <c r="H95" s="110">
        <f t="shared" si="4"/>
        <v>33451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f>SUM(B98:G98)</f>
        <v>0</v>
      </c>
    </row>
    <row r="99" spans="1:8">
      <c r="A99" s="113" t="s">
        <v>99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0</v>
      </c>
    </row>
    <row r="100" spans="1:8">
      <c r="A100" s="113" t="s">
        <v>98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0</v>
      </c>
    </row>
    <row r="101" spans="1:8">
      <c r="A101" s="113" t="s">
        <v>97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0</v>
      </c>
    </row>
    <row r="102" spans="1:8">
      <c r="A102" s="113" t="s">
        <v>96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0</v>
      </c>
    </row>
    <row r="103" spans="1:8">
      <c r="A103" s="113" t="s">
        <v>95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0</v>
      </c>
    </row>
    <row r="104" spans="1:8">
      <c r="A104" s="113" t="s">
        <v>94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f>SUM(B105:G105)</f>
        <v>0</v>
      </c>
    </row>
    <row r="106" spans="1:8">
      <c r="A106" s="113" t="s">
        <v>92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0</v>
      </c>
    </row>
    <row r="107" spans="1:8">
      <c r="A107" s="113" t="s">
        <v>91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f>SUM(B107:G107)</f>
        <v>0</v>
      </c>
    </row>
    <row r="108" spans="1:8">
      <c r="A108" s="113" t="s">
        <v>90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8">
        <v>158933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158933</v>
      </c>
    </row>
    <row r="112" spans="1:8">
      <c r="A112" s="18" t="s">
        <v>25</v>
      </c>
    </row>
    <row r="113" spans="1:8">
      <c r="A113" s="20" t="s">
        <v>86</v>
      </c>
      <c r="B113" s="110">
        <f t="shared" ref="B113:H113" si="5">SUM(B98:B112)</f>
        <v>158933</v>
      </c>
      <c r="C113" s="110">
        <f t="shared" si="5"/>
        <v>0</v>
      </c>
      <c r="D113" s="110">
        <f t="shared" si="5"/>
        <v>0</v>
      </c>
      <c r="E113" s="110">
        <f t="shared" si="5"/>
        <v>0</v>
      </c>
      <c r="F113" s="110">
        <f t="shared" si="5"/>
        <v>0</v>
      </c>
      <c r="G113" s="110">
        <f t="shared" si="5"/>
        <v>0</v>
      </c>
      <c r="H113" s="110">
        <f t="shared" si="5"/>
        <v>158933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f>SUM(B116:G116)</f>
        <v>0</v>
      </c>
    </row>
    <row r="117" spans="1:8">
      <c r="A117" s="113" t="s">
        <v>99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0</v>
      </c>
    </row>
    <row r="118" spans="1:8">
      <c r="A118" s="113" t="s">
        <v>98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0</v>
      </c>
    </row>
    <row r="119" spans="1:8">
      <c r="A119" s="113" t="s">
        <v>97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0</v>
      </c>
    </row>
    <row r="120" spans="1:8">
      <c r="A120" s="113" t="s">
        <v>96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0</v>
      </c>
    </row>
    <row r="121" spans="1:8">
      <c r="A121" s="113" t="s">
        <v>95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0</v>
      </c>
    </row>
    <row r="122" spans="1:8">
      <c r="A122" s="113" t="s">
        <v>94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f>SUM(B123:G123)</f>
        <v>0</v>
      </c>
    </row>
    <row r="124" spans="1:8">
      <c r="A124" s="113" t="s">
        <v>92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0</v>
      </c>
    </row>
    <row r="125" spans="1:8">
      <c r="A125" s="113" t="s">
        <v>91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f>SUM(B125:G125)</f>
        <v>0</v>
      </c>
    </row>
    <row r="126" spans="1:8">
      <c r="A126" s="113" t="s">
        <v>90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8">
        <v>105222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105222</v>
      </c>
    </row>
    <row r="130" spans="1:8">
      <c r="A130" s="18" t="s">
        <v>26</v>
      </c>
    </row>
    <row r="131" spans="1:8">
      <c r="A131" s="20" t="s">
        <v>86</v>
      </c>
      <c r="B131" s="110">
        <f t="shared" ref="B131:H131" si="6">SUM(B116:B130)</f>
        <v>105222</v>
      </c>
      <c r="C131" s="110">
        <f t="shared" si="6"/>
        <v>0</v>
      </c>
      <c r="D131" s="110">
        <f t="shared" si="6"/>
        <v>0</v>
      </c>
      <c r="E131" s="110">
        <f t="shared" si="6"/>
        <v>0</v>
      </c>
      <c r="F131" s="110">
        <f t="shared" si="6"/>
        <v>0</v>
      </c>
      <c r="G131" s="110">
        <f t="shared" si="6"/>
        <v>0</v>
      </c>
      <c r="H131" s="110">
        <f t="shared" si="6"/>
        <v>105222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f>SUM(B134:G134)</f>
        <v>0</v>
      </c>
    </row>
    <row r="135" spans="1:8">
      <c r="A135" s="113" t="s">
        <v>99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0</v>
      </c>
    </row>
    <row r="136" spans="1:8">
      <c r="A136" s="113" t="s">
        <v>98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0</v>
      </c>
    </row>
    <row r="137" spans="1:8">
      <c r="A137" s="113" t="s">
        <v>97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0</v>
      </c>
    </row>
    <row r="138" spans="1:8">
      <c r="A138" s="113" t="s">
        <v>96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0</v>
      </c>
    </row>
    <row r="139" spans="1:8">
      <c r="A139" s="113" t="s">
        <v>95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0</v>
      </c>
    </row>
    <row r="140" spans="1:8">
      <c r="A140" s="113" t="s">
        <v>94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f>SUM(B141:G141)</f>
        <v>0</v>
      </c>
    </row>
    <row r="142" spans="1:8">
      <c r="A142" s="113" t="s">
        <v>92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0</v>
      </c>
    </row>
    <row r="143" spans="1:8">
      <c r="A143" s="113" t="s">
        <v>91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f>SUM(B143:G143)</f>
        <v>0</v>
      </c>
    </row>
    <row r="144" spans="1:8">
      <c r="A144" s="113" t="s">
        <v>90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8">
        <v>17343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17343</v>
      </c>
    </row>
    <row r="148" spans="1:8">
      <c r="A148" s="18" t="s">
        <v>27</v>
      </c>
    </row>
    <row r="149" spans="1:8">
      <c r="A149" s="20" t="s">
        <v>86</v>
      </c>
      <c r="B149" s="110">
        <f t="shared" ref="B149:H149" si="7">SUM(B134:B148)</f>
        <v>17343</v>
      </c>
      <c r="C149" s="110">
        <f t="shared" si="7"/>
        <v>0</v>
      </c>
      <c r="D149" s="110">
        <f t="shared" si="7"/>
        <v>0</v>
      </c>
      <c r="E149" s="110">
        <f t="shared" si="7"/>
        <v>0</v>
      </c>
      <c r="F149" s="110">
        <f t="shared" si="7"/>
        <v>0</v>
      </c>
      <c r="G149" s="110">
        <f t="shared" si="7"/>
        <v>0</v>
      </c>
      <c r="H149" s="110">
        <f t="shared" si="7"/>
        <v>17343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f>SUM(B152:G152)</f>
        <v>0</v>
      </c>
    </row>
    <row r="153" spans="1:8">
      <c r="A153" s="113" t="s">
        <v>99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0</v>
      </c>
    </row>
    <row r="154" spans="1:8">
      <c r="A154" s="113" t="s">
        <v>98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0</v>
      </c>
    </row>
    <row r="155" spans="1:8">
      <c r="A155" s="113" t="s">
        <v>97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0</v>
      </c>
    </row>
    <row r="156" spans="1:8">
      <c r="A156" s="113" t="s">
        <v>96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0</v>
      </c>
    </row>
    <row r="157" spans="1:8">
      <c r="A157" s="113" t="s">
        <v>95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0</v>
      </c>
    </row>
    <row r="158" spans="1:8">
      <c r="A158" s="113" t="s">
        <v>94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f>SUM(B159:G159)</f>
        <v>0</v>
      </c>
    </row>
    <row r="160" spans="1:8">
      <c r="A160" s="113" t="s">
        <v>92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0</v>
      </c>
    </row>
    <row r="161" spans="1:8">
      <c r="A161" s="113" t="s">
        <v>91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f>SUM(B161:G161)</f>
        <v>0</v>
      </c>
    </row>
    <row r="162" spans="1:8">
      <c r="A162" s="113" t="s">
        <v>90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8">
        <v>40837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40837</v>
      </c>
    </row>
    <row r="166" spans="1:8">
      <c r="A166" s="18" t="s">
        <v>28</v>
      </c>
    </row>
    <row r="167" spans="1:8">
      <c r="A167" s="20" t="s">
        <v>86</v>
      </c>
      <c r="B167" s="110">
        <f t="shared" ref="B167:H167" si="8">SUM(B152:B166)</f>
        <v>40837</v>
      </c>
      <c r="C167" s="110">
        <f t="shared" si="8"/>
        <v>0</v>
      </c>
      <c r="D167" s="110">
        <f t="shared" si="8"/>
        <v>0</v>
      </c>
      <c r="E167" s="110">
        <f t="shared" si="8"/>
        <v>0</v>
      </c>
      <c r="F167" s="110">
        <f t="shared" si="8"/>
        <v>0</v>
      </c>
      <c r="G167" s="110">
        <f t="shared" si="8"/>
        <v>0</v>
      </c>
      <c r="H167" s="110">
        <f t="shared" si="8"/>
        <v>40837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f>SUM(B170:G170)</f>
        <v>0</v>
      </c>
    </row>
    <row r="171" spans="1:8">
      <c r="A171" s="113" t="s">
        <v>99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0</v>
      </c>
    </row>
    <row r="172" spans="1:8">
      <c r="A172" s="113" t="s">
        <v>98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0</v>
      </c>
    </row>
    <row r="173" spans="1:8">
      <c r="A173" s="113" t="s">
        <v>97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0</v>
      </c>
    </row>
    <row r="174" spans="1:8">
      <c r="A174" s="113" t="s">
        <v>96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0</v>
      </c>
    </row>
    <row r="175" spans="1:8">
      <c r="A175" s="113" t="s">
        <v>95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0</v>
      </c>
    </row>
    <row r="176" spans="1:8">
      <c r="A176" s="113" t="s">
        <v>94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f>SUM(B177:G177)</f>
        <v>0</v>
      </c>
    </row>
    <row r="178" spans="1:8">
      <c r="A178" s="113" t="s">
        <v>92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0</v>
      </c>
    </row>
    <row r="179" spans="1:8">
      <c r="A179" s="113" t="s">
        <v>91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f>SUM(B179:G179)</f>
        <v>0</v>
      </c>
    </row>
    <row r="180" spans="1:8">
      <c r="A180" s="113" t="s">
        <v>90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8">
        <v>36936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36936</v>
      </c>
    </row>
    <row r="184" spans="1:8">
      <c r="A184" s="18" t="s">
        <v>29</v>
      </c>
    </row>
    <row r="185" spans="1:8">
      <c r="A185" s="20" t="s">
        <v>86</v>
      </c>
      <c r="B185" s="110">
        <f t="shared" ref="B185:H185" si="9">SUM(B170:B184)</f>
        <v>36936</v>
      </c>
      <c r="C185" s="110">
        <f t="shared" si="9"/>
        <v>0</v>
      </c>
      <c r="D185" s="110">
        <f t="shared" si="9"/>
        <v>0</v>
      </c>
      <c r="E185" s="110">
        <f t="shared" si="9"/>
        <v>0</v>
      </c>
      <c r="F185" s="110">
        <f t="shared" si="9"/>
        <v>0</v>
      </c>
      <c r="G185" s="110">
        <f t="shared" si="9"/>
        <v>0</v>
      </c>
      <c r="H185" s="110">
        <f t="shared" si="9"/>
        <v>36936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f>SUM(B188:G188)</f>
        <v>0</v>
      </c>
    </row>
    <row r="189" spans="1:8">
      <c r="A189" s="113" t="s">
        <v>99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0</v>
      </c>
    </row>
    <row r="190" spans="1:8">
      <c r="A190" s="113" t="s">
        <v>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0</v>
      </c>
    </row>
    <row r="191" spans="1:8">
      <c r="A191" s="113" t="s">
        <v>97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0</v>
      </c>
    </row>
    <row r="192" spans="1:8">
      <c r="A192" s="113" t="s">
        <v>96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0</v>
      </c>
    </row>
    <row r="193" spans="1:8">
      <c r="A193" s="113" t="s">
        <v>95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0</v>
      </c>
    </row>
    <row r="194" spans="1:8">
      <c r="A194" s="113" t="s">
        <v>94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B195" s="18">
        <v>0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f>SUM(B195:G195)</f>
        <v>0</v>
      </c>
    </row>
    <row r="196" spans="1:8">
      <c r="A196" s="113" t="s">
        <v>92</v>
      </c>
      <c r="B196" s="18">
        <v>0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0</v>
      </c>
    </row>
    <row r="197" spans="1:8">
      <c r="A197" s="113" t="s">
        <v>91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f>SUM(B197:G197)</f>
        <v>0</v>
      </c>
    </row>
    <row r="198" spans="1:8">
      <c r="A198" s="113" t="s">
        <v>90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B200" s="18">
        <v>0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8">
        <v>1389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1389</v>
      </c>
    </row>
    <row r="202" spans="1:8">
      <c r="A202" s="18" t="s">
        <v>30</v>
      </c>
    </row>
    <row r="203" spans="1:8">
      <c r="A203" s="20" t="s">
        <v>86</v>
      </c>
      <c r="B203" s="110">
        <f t="shared" ref="B203:H203" si="10">SUM(B188:B202)</f>
        <v>1389</v>
      </c>
      <c r="C203" s="110">
        <f t="shared" si="10"/>
        <v>0</v>
      </c>
      <c r="D203" s="110">
        <f t="shared" si="10"/>
        <v>0</v>
      </c>
      <c r="E203" s="110">
        <f t="shared" si="10"/>
        <v>0</v>
      </c>
      <c r="F203" s="110">
        <f t="shared" si="10"/>
        <v>0</v>
      </c>
      <c r="G203" s="110">
        <f t="shared" si="10"/>
        <v>0</v>
      </c>
      <c r="H203" s="110">
        <f t="shared" si="10"/>
        <v>1389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f>SUM(B206:G206)</f>
        <v>0</v>
      </c>
    </row>
    <row r="207" spans="1:8">
      <c r="A207" s="113" t="s">
        <v>99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0</v>
      </c>
    </row>
    <row r="208" spans="1:8">
      <c r="A208" s="113" t="s">
        <v>98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0</v>
      </c>
    </row>
    <row r="209" spans="1:8">
      <c r="A209" s="113" t="s">
        <v>97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0</v>
      </c>
    </row>
    <row r="210" spans="1:8">
      <c r="A210" s="113" t="s">
        <v>96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0</v>
      </c>
    </row>
    <row r="211" spans="1:8">
      <c r="A211" s="113" t="s">
        <v>95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0</v>
      </c>
    </row>
    <row r="212" spans="1:8">
      <c r="A212" s="113" t="s">
        <v>94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f>SUM(B213:G213)</f>
        <v>0</v>
      </c>
    </row>
    <row r="214" spans="1:8">
      <c r="A214" s="113" t="s">
        <v>92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0</v>
      </c>
    </row>
    <row r="215" spans="1:8">
      <c r="A215" s="113" t="s">
        <v>91</v>
      </c>
      <c r="B215" s="18">
        <v>0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f>SUM(B215:G215)</f>
        <v>0</v>
      </c>
    </row>
    <row r="216" spans="1:8">
      <c r="A216" s="113" t="s">
        <v>90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8">
        <v>182675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182675</v>
      </c>
    </row>
    <row r="220" spans="1:8">
      <c r="A220" s="18" t="s">
        <v>31</v>
      </c>
    </row>
    <row r="221" spans="1:8">
      <c r="A221" s="20" t="s">
        <v>86</v>
      </c>
      <c r="B221" s="110">
        <f t="shared" ref="B221:H221" si="11">SUM(B206:B220)</f>
        <v>182675</v>
      </c>
      <c r="C221" s="110">
        <f t="shared" si="11"/>
        <v>0</v>
      </c>
      <c r="D221" s="110">
        <f t="shared" si="11"/>
        <v>0</v>
      </c>
      <c r="E221" s="110">
        <f t="shared" si="11"/>
        <v>0</v>
      </c>
      <c r="F221" s="110">
        <f t="shared" si="11"/>
        <v>0</v>
      </c>
      <c r="G221" s="110">
        <f t="shared" si="11"/>
        <v>0</v>
      </c>
      <c r="H221" s="110">
        <f t="shared" si="11"/>
        <v>182675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8">
        <v>0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f>SUM(B224:G224)</f>
        <v>0</v>
      </c>
    </row>
    <row r="225" spans="1:8">
      <c r="A225" s="113" t="s">
        <v>99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0</v>
      </c>
    </row>
    <row r="226" spans="1:8">
      <c r="A226" s="113" t="s">
        <v>98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0</v>
      </c>
    </row>
    <row r="227" spans="1:8">
      <c r="A227" s="113" t="s">
        <v>97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0</v>
      </c>
    </row>
    <row r="228" spans="1:8">
      <c r="A228" s="113" t="s">
        <v>96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0</v>
      </c>
    </row>
    <row r="229" spans="1:8">
      <c r="A229" s="113" t="s">
        <v>95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0</v>
      </c>
    </row>
    <row r="230" spans="1:8">
      <c r="A230" s="113" t="s">
        <v>94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f>SUM(B231:G231)</f>
        <v>0</v>
      </c>
    </row>
    <row r="232" spans="1:8">
      <c r="A232" s="113" t="s">
        <v>92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0</v>
      </c>
    </row>
    <row r="233" spans="1:8">
      <c r="A233" s="113" t="s">
        <v>91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f>SUM(B233:G233)</f>
        <v>0</v>
      </c>
    </row>
    <row r="234" spans="1:8">
      <c r="A234" s="113" t="s">
        <v>90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8">
        <v>16344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16344</v>
      </c>
    </row>
    <row r="238" spans="1:8">
      <c r="A238" s="18" t="s">
        <v>32</v>
      </c>
    </row>
    <row r="239" spans="1:8">
      <c r="A239" s="20" t="s">
        <v>86</v>
      </c>
      <c r="B239" s="110">
        <f t="shared" ref="B239:H239" si="12">SUM(B224:B238)</f>
        <v>16344</v>
      </c>
      <c r="C239" s="110">
        <f t="shared" si="12"/>
        <v>0</v>
      </c>
      <c r="D239" s="110">
        <f t="shared" si="12"/>
        <v>0</v>
      </c>
      <c r="E239" s="110">
        <f t="shared" si="12"/>
        <v>0</v>
      </c>
      <c r="F239" s="110">
        <f t="shared" si="12"/>
        <v>0</v>
      </c>
      <c r="G239" s="110">
        <f t="shared" si="12"/>
        <v>0</v>
      </c>
      <c r="H239" s="110">
        <f t="shared" si="12"/>
        <v>16344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8">
        <v>0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f>SUM(B242:G242)</f>
        <v>0</v>
      </c>
    </row>
    <row r="243" spans="1:8">
      <c r="A243" s="113" t="s">
        <v>99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0</v>
      </c>
    </row>
    <row r="244" spans="1:8">
      <c r="A244" s="113" t="s">
        <v>98</v>
      </c>
      <c r="B244" s="18">
        <v>0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0</v>
      </c>
    </row>
    <row r="245" spans="1:8">
      <c r="A245" s="113" t="s">
        <v>97</v>
      </c>
      <c r="B245" s="18">
        <v>0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0</v>
      </c>
    </row>
    <row r="246" spans="1:8">
      <c r="A246" s="113" t="s">
        <v>96</v>
      </c>
      <c r="B246" s="18">
        <v>0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0</v>
      </c>
    </row>
    <row r="247" spans="1:8">
      <c r="A247" s="113" t="s">
        <v>95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0</v>
      </c>
    </row>
    <row r="248" spans="1:8">
      <c r="A248" s="113" t="s">
        <v>94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0</v>
      </c>
    </row>
    <row r="249" spans="1:8">
      <c r="A249" s="113" t="s">
        <v>93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f>SUM(B249:G249)</f>
        <v>0</v>
      </c>
    </row>
    <row r="250" spans="1:8">
      <c r="A250" s="113" t="s">
        <v>92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0</v>
      </c>
    </row>
    <row r="251" spans="1:8">
      <c r="A251" s="113" t="s">
        <v>91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f>SUM(B251:G251)</f>
        <v>0</v>
      </c>
    </row>
    <row r="252" spans="1:8">
      <c r="A252" s="113" t="s">
        <v>90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8">
        <v>84502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84502</v>
      </c>
    </row>
    <row r="256" spans="1:8">
      <c r="A256" s="18" t="s">
        <v>33</v>
      </c>
    </row>
    <row r="257" spans="1:8">
      <c r="A257" s="20" t="s">
        <v>86</v>
      </c>
      <c r="B257" s="110">
        <f t="shared" ref="B257:H257" si="13">SUM(B242:B256)</f>
        <v>84502</v>
      </c>
      <c r="C257" s="110">
        <f t="shared" si="13"/>
        <v>0</v>
      </c>
      <c r="D257" s="110">
        <f t="shared" si="13"/>
        <v>0</v>
      </c>
      <c r="E257" s="110">
        <f t="shared" si="13"/>
        <v>0</v>
      </c>
      <c r="F257" s="110">
        <f t="shared" si="13"/>
        <v>0</v>
      </c>
      <c r="G257" s="110">
        <f t="shared" si="13"/>
        <v>0</v>
      </c>
      <c r="H257" s="110">
        <f t="shared" si="13"/>
        <v>84502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f>SUM(B260:G260)</f>
        <v>0</v>
      </c>
    </row>
    <row r="261" spans="1:8">
      <c r="A261" s="113" t="s">
        <v>99</v>
      </c>
      <c r="B261" s="18">
        <v>0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0</v>
      </c>
    </row>
    <row r="262" spans="1:8">
      <c r="A262" s="113" t="s">
        <v>98</v>
      </c>
      <c r="B262" s="18">
        <v>0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0</v>
      </c>
    </row>
    <row r="263" spans="1:8">
      <c r="A263" s="113" t="s">
        <v>97</v>
      </c>
      <c r="B263" s="18">
        <v>0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0</v>
      </c>
    </row>
    <row r="264" spans="1:8">
      <c r="A264" s="113" t="s">
        <v>96</v>
      </c>
      <c r="B264" s="18">
        <v>0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0</v>
      </c>
    </row>
    <row r="265" spans="1:8">
      <c r="A265" s="113" t="s">
        <v>95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0</v>
      </c>
    </row>
    <row r="266" spans="1:8">
      <c r="A266" s="113" t="s">
        <v>94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f>SUM(B267:G267)</f>
        <v>0</v>
      </c>
    </row>
    <row r="268" spans="1:8">
      <c r="A268" s="113" t="s">
        <v>92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0</v>
      </c>
    </row>
    <row r="269" spans="1:8">
      <c r="A269" s="113" t="s">
        <v>91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f>SUM(B269:G269)</f>
        <v>0</v>
      </c>
    </row>
    <row r="270" spans="1:8">
      <c r="A270" s="113" t="s">
        <v>90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8">
        <v>224958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224958</v>
      </c>
    </row>
    <row r="274" spans="1:8">
      <c r="A274" s="18" t="s">
        <v>34</v>
      </c>
    </row>
    <row r="275" spans="1:8">
      <c r="A275" s="20" t="s">
        <v>86</v>
      </c>
      <c r="B275" s="110">
        <f t="shared" ref="B275:H275" si="14">SUM(B260:B274)</f>
        <v>224958</v>
      </c>
      <c r="C275" s="110">
        <f t="shared" si="14"/>
        <v>0</v>
      </c>
      <c r="D275" s="110">
        <f t="shared" si="14"/>
        <v>0</v>
      </c>
      <c r="E275" s="110">
        <f t="shared" si="14"/>
        <v>0</v>
      </c>
      <c r="F275" s="110">
        <f t="shared" si="14"/>
        <v>0</v>
      </c>
      <c r="G275" s="110">
        <f t="shared" si="14"/>
        <v>0</v>
      </c>
      <c r="H275" s="110">
        <f t="shared" si="14"/>
        <v>224958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f>SUM(B278:G278)</f>
        <v>0</v>
      </c>
    </row>
    <row r="279" spans="1:8">
      <c r="A279" s="113" t="s">
        <v>35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>
        <f t="shared" ref="B293:H293" si="15">SUM(B278:B292)</f>
        <v>0</v>
      </c>
      <c r="C293" s="110">
        <f t="shared" si="15"/>
        <v>0</v>
      </c>
      <c r="D293" s="110">
        <f t="shared" si="15"/>
        <v>0</v>
      </c>
      <c r="E293" s="110">
        <f t="shared" si="15"/>
        <v>0</v>
      </c>
      <c r="F293" s="110">
        <f t="shared" si="15"/>
        <v>0</v>
      </c>
      <c r="G293" s="110">
        <f t="shared" si="15"/>
        <v>0</v>
      </c>
      <c r="H293" s="110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f>SUM(B296:G296)</f>
        <v>0</v>
      </c>
    </row>
    <row r="297" spans="1:8">
      <c r="A297" s="113" t="s">
        <v>99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0</v>
      </c>
    </row>
    <row r="298" spans="1:8">
      <c r="A298" s="113" t="s">
        <v>98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0</v>
      </c>
    </row>
    <row r="299" spans="1:8">
      <c r="A299" s="113" t="s">
        <v>97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0</v>
      </c>
    </row>
    <row r="300" spans="1:8">
      <c r="A300" s="113" t="s">
        <v>96</v>
      </c>
      <c r="B300" s="18">
        <v>0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0</v>
      </c>
    </row>
    <row r="301" spans="1:8">
      <c r="A301" s="113" t="s">
        <v>95</v>
      </c>
      <c r="B301" s="18">
        <v>0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0</v>
      </c>
    </row>
    <row r="302" spans="1:8">
      <c r="A302" s="113" t="s">
        <v>94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B303" s="18">
        <v>0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f>SUM(B303:G303)</f>
        <v>0</v>
      </c>
    </row>
    <row r="304" spans="1:8">
      <c r="A304" s="113" t="s">
        <v>92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0</v>
      </c>
    </row>
    <row r="305" spans="1:8">
      <c r="A305" s="113" t="s">
        <v>91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f>SUM(B305:G305)</f>
        <v>0</v>
      </c>
    </row>
    <row r="306" spans="1:8">
      <c r="A306" s="113" t="s">
        <v>90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8">
        <v>281652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281652</v>
      </c>
    </row>
    <row r="310" spans="1:8">
      <c r="A310" s="18" t="s">
        <v>36</v>
      </c>
    </row>
    <row r="311" spans="1:8">
      <c r="A311" s="20" t="s">
        <v>86</v>
      </c>
      <c r="B311" s="110">
        <f t="shared" ref="B311:H311" si="16">SUM(B296:B310)</f>
        <v>281652</v>
      </c>
      <c r="C311" s="110">
        <f t="shared" si="16"/>
        <v>0</v>
      </c>
      <c r="D311" s="110">
        <f t="shared" si="16"/>
        <v>0</v>
      </c>
      <c r="E311" s="110">
        <f t="shared" si="16"/>
        <v>0</v>
      </c>
      <c r="F311" s="110">
        <f t="shared" si="16"/>
        <v>0</v>
      </c>
      <c r="G311" s="110">
        <f t="shared" si="16"/>
        <v>0</v>
      </c>
      <c r="H311" s="110">
        <f t="shared" si="16"/>
        <v>281652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8">
        <v>0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f>SUM(B314:G314)</f>
        <v>0</v>
      </c>
    </row>
    <row r="315" spans="1:8">
      <c r="A315" s="113" t="s">
        <v>99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0</v>
      </c>
    </row>
    <row r="316" spans="1:8">
      <c r="A316" s="113" t="s">
        <v>98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0</v>
      </c>
    </row>
    <row r="317" spans="1:8">
      <c r="A317" s="113" t="s">
        <v>97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0</v>
      </c>
    </row>
    <row r="318" spans="1:8">
      <c r="A318" s="113" t="s">
        <v>96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0</v>
      </c>
    </row>
    <row r="319" spans="1:8">
      <c r="A319" s="113" t="s">
        <v>95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0</v>
      </c>
    </row>
    <row r="320" spans="1:8">
      <c r="A320" s="113" t="s">
        <v>94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f>SUM(B321:G321)</f>
        <v>0</v>
      </c>
    </row>
    <row r="322" spans="1:8">
      <c r="A322" s="113" t="s">
        <v>92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0</v>
      </c>
    </row>
    <row r="323" spans="1:8">
      <c r="A323" s="113" t="s">
        <v>91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f>SUM(B323:G323)</f>
        <v>0</v>
      </c>
    </row>
    <row r="324" spans="1:8">
      <c r="A324" s="113" t="s">
        <v>90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8">
        <v>505861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505861</v>
      </c>
    </row>
    <row r="328" spans="1:8">
      <c r="A328" s="18" t="s">
        <v>37</v>
      </c>
    </row>
    <row r="329" spans="1:8">
      <c r="A329" s="20" t="s">
        <v>86</v>
      </c>
      <c r="B329" s="110">
        <f t="shared" ref="B329:H329" si="17">SUM(B314:B328)</f>
        <v>505861</v>
      </c>
      <c r="C329" s="110">
        <f t="shared" si="17"/>
        <v>0</v>
      </c>
      <c r="D329" s="110">
        <f t="shared" si="17"/>
        <v>0</v>
      </c>
      <c r="E329" s="110">
        <f t="shared" si="17"/>
        <v>0</v>
      </c>
      <c r="F329" s="110">
        <f t="shared" si="17"/>
        <v>0</v>
      </c>
      <c r="G329" s="110">
        <f t="shared" si="17"/>
        <v>0</v>
      </c>
      <c r="H329" s="110">
        <f t="shared" si="17"/>
        <v>505861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f>SUM(B332:G332)</f>
        <v>0</v>
      </c>
    </row>
    <row r="333" spans="1:8">
      <c r="A333" s="113" t="s">
        <v>99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0</v>
      </c>
    </row>
    <row r="334" spans="1:8">
      <c r="A334" s="113" t="s">
        <v>98</v>
      </c>
      <c r="B334" s="18">
        <v>0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0</v>
      </c>
    </row>
    <row r="335" spans="1:8">
      <c r="A335" s="113" t="s">
        <v>97</v>
      </c>
      <c r="B335" s="18">
        <v>0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0</v>
      </c>
    </row>
    <row r="336" spans="1:8">
      <c r="A336" s="113" t="s">
        <v>96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0</v>
      </c>
    </row>
    <row r="337" spans="1:8">
      <c r="A337" s="113" t="s">
        <v>95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0</v>
      </c>
    </row>
    <row r="338" spans="1:8">
      <c r="A338" s="113" t="s">
        <v>94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f>SUM(B339:G339)</f>
        <v>0</v>
      </c>
    </row>
    <row r="340" spans="1:8">
      <c r="A340" s="113" t="s">
        <v>92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0</v>
      </c>
    </row>
    <row r="341" spans="1:8">
      <c r="A341" s="113" t="s">
        <v>91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f>SUM(B341:G341)</f>
        <v>0</v>
      </c>
    </row>
    <row r="342" spans="1:8">
      <c r="A342" s="113" t="s">
        <v>90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8">
        <v>38140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38140</v>
      </c>
    </row>
    <row r="346" spans="1:8">
      <c r="A346" s="18" t="s">
        <v>38</v>
      </c>
    </row>
    <row r="347" spans="1:8">
      <c r="A347" s="20" t="s">
        <v>86</v>
      </c>
      <c r="B347" s="110">
        <f t="shared" ref="B347:H347" si="18">SUM(B332:B346)</f>
        <v>38140</v>
      </c>
      <c r="C347" s="110">
        <f t="shared" si="18"/>
        <v>0</v>
      </c>
      <c r="D347" s="110">
        <f t="shared" si="18"/>
        <v>0</v>
      </c>
      <c r="E347" s="110">
        <f t="shared" si="18"/>
        <v>0</v>
      </c>
      <c r="F347" s="110">
        <f t="shared" si="18"/>
        <v>0</v>
      </c>
      <c r="G347" s="110">
        <f t="shared" si="18"/>
        <v>0</v>
      </c>
      <c r="H347" s="110">
        <f t="shared" si="18"/>
        <v>38140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f>SUM(B350:G350)</f>
        <v>0</v>
      </c>
    </row>
    <row r="351" spans="1:8">
      <c r="A351" s="113" t="s">
        <v>99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0</v>
      </c>
    </row>
    <row r="352" spans="1:8">
      <c r="A352" s="113" t="s">
        <v>98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0</v>
      </c>
    </row>
    <row r="353" spans="1:8">
      <c r="A353" s="113" t="s">
        <v>97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0</v>
      </c>
    </row>
    <row r="354" spans="1:8">
      <c r="A354" s="113" t="s">
        <v>96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0</v>
      </c>
    </row>
    <row r="355" spans="1:8">
      <c r="A355" s="113" t="s">
        <v>95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0</v>
      </c>
    </row>
    <row r="356" spans="1:8">
      <c r="A356" s="113" t="s">
        <v>94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f>SUM(B357:G357)</f>
        <v>0</v>
      </c>
    </row>
    <row r="358" spans="1:8">
      <c r="A358" s="113" t="s">
        <v>92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0</v>
      </c>
    </row>
    <row r="359" spans="1:8">
      <c r="A359" s="113" t="s">
        <v>91</v>
      </c>
      <c r="B359" s="18">
        <v>0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f>SUM(B359:G359)</f>
        <v>0</v>
      </c>
    </row>
    <row r="360" spans="1:8">
      <c r="A360" s="113" t="s">
        <v>90</v>
      </c>
      <c r="B360" s="18">
        <v>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8">
        <v>177840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177840</v>
      </c>
    </row>
    <row r="364" spans="1:8">
      <c r="A364" s="18" t="s">
        <v>39</v>
      </c>
    </row>
    <row r="365" spans="1:8">
      <c r="A365" s="20" t="s">
        <v>86</v>
      </c>
      <c r="B365" s="110">
        <f t="shared" ref="B365:H365" si="19">SUM(B350:B364)</f>
        <v>177840</v>
      </c>
      <c r="C365" s="110">
        <f t="shared" si="19"/>
        <v>0</v>
      </c>
      <c r="D365" s="110">
        <f t="shared" si="19"/>
        <v>0</v>
      </c>
      <c r="E365" s="110">
        <f t="shared" si="19"/>
        <v>0</v>
      </c>
      <c r="F365" s="110">
        <f t="shared" si="19"/>
        <v>0</v>
      </c>
      <c r="G365" s="110">
        <f t="shared" si="19"/>
        <v>0</v>
      </c>
      <c r="H365" s="110">
        <f t="shared" si="19"/>
        <v>177840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f>SUM(B368:G368)</f>
        <v>0</v>
      </c>
    </row>
    <row r="369" spans="1:8">
      <c r="A369" s="113" t="s">
        <v>99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0</v>
      </c>
    </row>
    <row r="373" spans="1:8">
      <c r="A373" s="113" t="s">
        <v>95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f>SUM(B375:G375)</f>
        <v>0</v>
      </c>
    </row>
    <row r="376" spans="1:8">
      <c r="A376" s="113" t="s">
        <v>92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f>SUM(B377:G377)</f>
        <v>0</v>
      </c>
    </row>
    <row r="378" spans="1:8">
      <c r="A378" s="113" t="s">
        <v>90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>
        <f t="shared" ref="B383:H383" si="20">SUM(B368:B382)</f>
        <v>0</v>
      </c>
      <c r="C383" s="110">
        <f t="shared" si="20"/>
        <v>0</v>
      </c>
      <c r="D383" s="110">
        <f t="shared" si="20"/>
        <v>0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0">
        <f t="shared" si="20"/>
        <v>0</v>
      </c>
    </row>
    <row r="385" spans="1:8">
      <c r="A385" s="20" t="s">
        <v>85</v>
      </c>
      <c r="B385" s="110">
        <f t="shared" ref="B385:H385" si="21">+B23+B41+B59+B77+B95+B113+B131+B149+B167+B185+B203+B221+B239+B257+B275+B293+B311+B329+B347+B365+B383</f>
        <v>19168595</v>
      </c>
      <c r="C385" s="110">
        <f t="shared" si="21"/>
        <v>0</v>
      </c>
      <c r="D385" s="110">
        <f t="shared" si="21"/>
        <v>0</v>
      </c>
      <c r="E385" s="110">
        <f t="shared" si="21"/>
        <v>0</v>
      </c>
      <c r="F385" s="110">
        <f t="shared" si="21"/>
        <v>0</v>
      </c>
      <c r="G385" s="110">
        <f t="shared" si="21"/>
        <v>0</v>
      </c>
      <c r="H385" s="110">
        <f t="shared" si="21"/>
        <v>19168595</v>
      </c>
    </row>
  </sheetData>
  <pageMargins left="0.7" right="0.7" top="0.75" bottom="0.75" header="0.3" footer="0.3"/>
  <pageSetup scale="94" fitToHeight="10" orientation="landscape"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1" style="18" bestFit="1" customWidth="1"/>
    <col min="2" max="16384" width="9.33203125" style="18"/>
  </cols>
  <sheetData>
    <row r="1" spans="1:1">
      <c r="A1" s="18" t="s">
        <v>1040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966</v>
      </c>
    </row>
    <row r="6" spans="1:1">
      <c r="A6" s="115" t="s">
        <v>1039</v>
      </c>
    </row>
  </sheetData>
  <pageMargins left="0.7" right="0.7" top="0.75" bottom="0.75" header="0.3" footer="0.3"/>
  <pageSetup fitToHeight="10" orientation="landscape"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60"/>
  <sheetViews>
    <sheetView topLeftCell="A43" workbookViewId="0">
      <selection activeCell="C23" sqref="C23"/>
    </sheetView>
  </sheetViews>
  <sheetFormatPr defaultColWidth="9.33203125" defaultRowHeight="13.2"/>
  <cols>
    <col min="1" max="1" width="60" style="75" customWidth="1"/>
    <col min="2" max="2" width="16.21875" style="154" bestFit="1" customWidth="1"/>
    <col min="3" max="3" width="21.21875" style="154" bestFit="1" customWidth="1"/>
    <col min="4" max="4" width="26.77734375" style="154" bestFit="1" customWidth="1"/>
    <col min="5" max="5" width="20.109375" style="154" bestFit="1" customWidth="1"/>
    <col min="6" max="6" width="23.44140625" style="154" bestFit="1" customWidth="1"/>
    <col min="7" max="16384" width="9.33203125" style="75"/>
  </cols>
  <sheetData>
    <row r="1" spans="1:6">
      <c r="A1" s="75" t="s">
        <v>1088</v>
      </c>
    </row>
    <row r="2" spans="1:6">
      <c r="A2" s="75" t="s">
        <v>1</v>
      </c>
      <c r="F2" s="154" t="s">
        <v>1087</v>
      </c>
    </row>
    <row r="3" spans="1:6">
      <c r="A3" s="126" t="s">
        <v>117</v>
      </c>
    </row>
    <row r="4" spans="1:6">
      <c r="A4" s="126" t="s">
        <v>1086</v>
      </c>
    </row>
    <row r="6" spans="1:6" ht="30" customHeight="1">
      <c r="A6" s="87" t="s">
        <v>853</v>
      </c>
      <c r="B6" s="155" t="s">
        <v>1085</v>
      </c>
      <c r="C6" s="155" t="s">
        <v>1084</v>
      </c>
      <c r="D6" s="155" t="s">
        <v>1083</v>
      </c>
      <c r="E6" s="155" t="s">
        <v>1082</v>
      </c>
      <c r="F6" s="155" t="s">
        <v>1081</v>
      </c>
    </row>
    <row r="7" spans="1:6">
      <c r="A7" s="75" t="s">
        <v>1080</v>
      </c>
      <c r="B7" s="168">
        <v>7136652</v>
      </c>
      <c r="C7" s="168">
        <v>159992</v>
      </c>
      <c r="D7" s="168">
        <v>4065901</v>
      </c>
      <c r="E7" s="154">
        <f>B7-D7</f>
        <v>3070751</v>
      </c>
      <c r="F7" s="168">
        <v>5873586</v>
      </c>
    </row>
    <row r="8" spans="1:6">
      <c r="A8" s="75" t="s">
        <v>1079</v>
      </c>
      <c r="B8" s="168">
        <v>1703507</v>
      </c>
      <c r="C8" s="168">
        <v>37062</v>
      </c>
      <c r="D8" s="168">
        <v>903948</v>
      </c>
      <c r="E8" s="154">
        <f>B8-D8</f>
        <v>799559</v>
      </c>
      <c r="F8" s="168">
        <v>1449308</v>
      </c>
    </row>
    <row r="9" spans="1:6">
      <c r="A9" s="75" t="s">
        <v>1078</v>
      </c>
      <c r="B9" s="168">
        <v>2338286</v>
      </c>
      <c r="C9" s="168">
        <v>51288</v>
      </c>
      <c r="D9" s="168">
        <v>1272675</v>
      </c>
      <c r="E9" s="154">
        <f>B9-D9</f>
        <v>1065611</v>
      </c>
      <c r="F9" s="168">
        <v>1981780</v>
      </c>
    </row>
    <row r="10" spans="1:6">
      <c r="A10" s="75" t="s">
        <v>1077</v>
      </c>
      <c r="B10" s="168">
        <v>1228412</v>
      </c>
      <c r="C10" s="168">
        <v>27580</v>
      </c>
      <c r="D10" s="168">
        <v>677050</v>
      </c>
      <c r="E10" s="154">
        <f>B10-D10</f>
        <v>551362</v>
      </c>
      <c r="F10" s="168">
        <v>1052475</v>
      </c>
    </row>
    <row r="11" spans="1:6">
      <c r="A11" s="75" t="s">
        <v>1076</v>
      </c>
      <c r="B11" s="168">
        <v>10190827</v>
      </c>
      <c r="C11" s="168">
        <v>241445</v>
      </c>
      <c r="D11" s="168">
        <v>3489393</v>
      </c>
      <c r="E11" s="154">
        <f>B11-D11</f>
        <v>6701434</v>
      </c>
      <c r="F11" s="168">
        <v>9853544</v>
      </c>
    </row>
    <row r="12" spans="1:6">
      <c r="A12" s="75" t="s">
        <v>1075</v>
      </c>
      <c r="B12" s="168">
        <v>1948177</v>
      </c>
      <c r="C12" s="168">
        <v>47305</v>
      </c>
      <c r="D12" s="168">
        <v>1047133</v>
      </c>
      <c r="E12" s="154">
        <f>B12-D12</f>
        <v>901044</v>
      </c>
      <c r="F12" s="168">
        <v>1721232</v>
      </c>
    </row>
    <row r="13" spans="1:6">
      <c r="A13" s="75" t="s">
        <v>1074</v>
      </c>
      <c r="B13" s="168">
        <v>100708</v>
      </c>
      <c r="C13" s="168">
        <v>2554</v>
      </c>
      <c r="D13" s="168">
        <v>44514</v>
      </c>
      <c r="E13" s="154">
        <f>B13-D13</f>
        <v>56194</v>
      </c>
      <c r="F13" s="168">
        <v>101788</v>
      </c>
    </row>
    <row r="14" spans="1:6">
      <c r="A14" s="75" t="s">
        <v>1073</v>
      </c>
      <c r="B14" s="168">
        <v>22266340</v>
      </c>
      <c r="C14" s="168">
        <v>551719</v>
      </c>
      <c r="D14" s="168">
        <v>11729781</v>
      </c>
      <c r="E14" s="154">
        <f>B14-D14</f>
        <v>10536559</v>
      </c>
      <c r="F14" s="168">
        <v>20470301</v>
      </c>
    </row>
    <row r="15" spans="1:6">
      <c r="A15" s="75" t="s">
        <v>1072</v>
      </c>
      <c r="B15" s="168">
        <v>6176780</v>
      </c>
      <c r="C15" s="168">
        <v>41815</v>
      </c>
      <c r="D15" s="168">
        <v>5376249</v>
      </c>
      <c r="E15" s="154">
        <f>B15-D15</f>
        <v>800531</v>
      </c>
      <c r="F15" s="168">
        <v>1552548</v>
      </c>
    </row>
    <row r="16" spans="1:6">
      <c r="A16" s="75" t="s">
        <v>1071</v>
      </c>
      <c r="B16" s="168">
        <v>10745357</v>
      </c>
      <c r="C16" s="168">
        <v>267290</v>
      </c>
      <c r="D16" s="168">
        <v>5412575</v>
      </c>
      <c r="E16" s="154">
        <f>B16-D16</f>
        <v>5332782</v>
      </c>
      <c r="F16" s="168">
        <v>10181003</v>
      </c>
    </row>
    <row r="17" spans="1:6">
      <c r="A17" s="75" t="s">
        <v>35</v>
      </c>
      <c r="B17" s="168">
        <v>0</v>
      </c>
      <c r="C17" s="168">
        <v>0</v>
      </c>
      <c r="D17" s="168">
        <v>0</v>
      </c>
      <c r="E17" s="154">
        <f>B17-D17</f>
        <v>0</v>
      </c>
      <c r="F17" s="168">
        <v>0</v>
      </c>
    </row>
    <row r="18" spans="1:6">
      <c r="A18" s="75" t="s">
        <v>1070</v>
      </c>
      <c r="B18" s="168">
        <v>10733843</v>
      </c>
      <c r="C18" s="168">
        <v>266712</v>
      </c>
      <c r="D18" s="168">
        <v>5584263</v>
      </c>
      <c r="E18" s="154">
        <f>B18-D18</f>
        <v>5149580</v>
      </c>
      <c r="F18" s="168">
        <v>9278939</v>
      </c>
    </row>
    <row r="19" spans="1:6">
      <c r="A19" s="75" t="s">
        <v>1069</v>
      </c>
      <c r="B19" s="168">
        <v>3909196</v>
      </c>
      <c r="C19" s="168">
        <v>83504</v>
      </c>
      <c r="D19" s="168">
        <v>2254536</v>
      </c>
      <c r="E19" s="154">
        <f>B19-D19</f>
        <v>1654660</v>
      </c>
      <c r="F19" s="168">
        <v>3158178</v>
      </c>
    </row>
    <row r="20" spans="1:6">
      <c r="A20" s="75" t="s">
        <v>1068</v>
      </c>
      <c r="B20" s="168">
        <v>10588986</v>
      </c>
      <c r="C20" s="168">
        <v>231503</v>
      </c>
      <c r="D20" s="168">
        <v>6370798</v>
      </c>
      <c r="E20" s="154">
        <f>B20-D20</f>
        <v>4218188</v>
      </c>
      <c r="F20" s="168">
        <v>8330547</v>
      </c>
    </row>
    <row r="21" spans="1:6">
      <c r="A21" s="75" t="s">
        <v>1067</v>
      </c>
      <c r="B21" s="168">
        <v>4625402</v>
      </c>
      <c r="C21" s="168">
        <v>109895</v>
      </c>
      <c r="D21" s="168">
        <v>2441991</v>
      </c>
      <c r="E21" s="154">
        <f>B21-D21</f>
        <v>2183411</v>
      </c>
      <c r="F21" s="168">
        <v>4094632</v>
      </c>
    </row>
    <row r="22" spans="1:6">
      <c r="A22" s="75" t="s">
        <v>1066</v>
      </c>
      <c r="B22" s="168">
        <v>6790059</v>
      </c>
      <c r="C22" s="168">
        <v>142462</v>
      </c>
      <c r="D22" s="168">
        <v>3227562</v>
      </c>
      <c r="E22" s="154">
        <f>B22-D22</f>
        <v>3562497</v>
      </c>
      <c r="F22" s="168">
        <v>5836389</v>
      </c>
    </row>
    <row r="23" spans="1:6">
      <c r="A23" s="75" t="s">
        <v>1065</v>
      </c>
      <c r="B23" s="168">
        <v>3443576</v>
      </c>
      <c r="C23" s="168">
        <v>84076</v>
      </c>
      <c r="D23" s="168">
        <v>1916225</v>
      </c>
      <c r="E23" s="154">
        <f>B23-D23</f>
        <v>1527351</v>
      </c>
      <c r="F23" s="168">
        <v>2547717</v>
      </c>
    </row>
    <row r="24" spans="1:6">
      <c r="A24" s="75" t="s">
        <v>35</v>
      </c>
      <c r="B24" s="168">
        <v>0</v>
      </c>
      <c r="C24" s="168">
        <v>0</v>
      </c>
      <c r="D24" s="168">
        <v>0</v>
      </c>
      <c r="E24" s="154">
        <f>B24-D24</f>
        <v>0</v>
      </c>
      <c r="F24" s="168">
        <v>0</v>
      </c>
    </row>
    <row r="25" spans="1:6">
      <c r="A25" s="75" t="s">
        <v>1064</v>
      </c>
      <c r="B25" s="168">
        <v>7865583</v>
      </c>
      <c r="C25" s="168">
        <v>132568</v>
      </c>
      <c r="D25" s="168">
        <v>4659612</v>
      </c>
      <c r="E25" s="154">
        <f>B25-D25</f>
        <v>3205971</v>
      </c>
      <c r="F25" s="168">
        <v>5396713</v>
      </c>
    </row>
    <row r="26" spans="1:6">
      <c r="A26" s="75" t="s">
        <v>1063</v>
      </c>
      <c r="B26" s="168">
        <v>13561712</v>
      </c>
      <c r="C26" s="168">
        <v>332275</v>
      </c>
      <c r="D26" s="168">
        <v>7429224</v>
      </c>
      <c r="E26" s="154">
        <f>B26-D26</f>
        <v>6132488</v>
      </c>
      <c r="F26" s="168">
        <v>11815742</v>
      </c>
    </row>
    <row r="27" spans="1:6">
      <c r="A27" s="75" t="s">
        <v>1062</v>
      </c>
      <c r="B27" s="168">
        <v>643249</v>
      </c>
      <c r="C27" s="168">
        <v>16189</v>
      </c>
      <c r="D27" s="168">
        <v>329891</v>
      </c>
      <c r="E27" s="154">
        <f>B27-D27</f>
        <v>313358</v>
      </c>
      <c r="F27" s="168">
        <v>606142</v>
      </c>
    </row>
    <row r="28" spans="1:6">
      <c r="A28" s="75" t="s">
        <v>1061</v>
      </c>
      <c r="B28" s="168">
        <v>532386</v>
      </c>
      <c r="C28" s="168">
        <v>10569</v>
      </c>
      <c r="D28" s="168">
        <v>231416</v>
      </c>
      <c r="E28" s="154">
        <f>B28-D28</f>
        <v>300970</v>
      </c>
      <c r="F28" s="168">
        <v>433606</v>
      </c>
    </row>
    <row r="29" spans="1:6">
      <c r="A29" s="75" t="s">
        <v>1060</v>
      </c>
      <c r="B29" s="168">
        <v>864739</v>
      </c>
      <c r="C29" s="168">
        <v>0</v>
      </c>
      <c r="D29" s="168">
        <v>42111</v>
      </c>
      <c r="E29" s="154">
        <f>B29-D29</f>
        <v>822628</v>
      </c>
      <c r="F29" s="168">
        <v>1239063</v>
      </c>
    </row>
    <row r="30" spans="1:6">
      <c r="A30" s="75" t="s">
        <v>1059</v>
      </c>
      <c r="B30" s="168">
        <v>1643734</v>
      </c>
      <c r="C30" s="168">
        <v>63841</v>
      </c>
      <c r="D30" s="168">
        <v>924171</v>
      </c>
      <c r="E30" s="154">
        <f>B30-D30</f>
        <v>719563</v>
      </c>
      <c r="F30" s="168">
        <v>1312872</v>
      </c>
    </row>
    <row r="31" spans="1:6">
      <c r="A31" s="75" t="s">
        <v>1058</v>
      </c>
      <c r="B31" s="168">
        <v>8467219</v>
      </c>
      <c r="C31" s="168">
        <v>196633</v>
      </c>
      <c r="D31" s="168">
        <v>4464465</v>
      </c>
      <c r="E31" s="154">
        <f>B31-D31</f>
        <v>4002754</v>
      </c>
      <c r="F31" s="168">
        <v>7545718</v>
      </c>
    </row>
    <row r="32" spans="1:6">
      <c r="A32" s="75" t="s">
        <v>1057</v>
      </c>
      <c r="B32" s="168">
        <v>129723712</v>
      </c>
      <c r="C32" s="168">
        <v>3441012</v>
      </c>
      <c r="D32" s="168">
        <v>47722706</v>
      </c>
      <c r="E32" s="154">
        <f>B32-D32</f>
        <v>82001006</v>
      </c>
      <c r="F32" s="168">
        <v>114338417</v>
      </c>
    </row>
    <row r="33" spans="1:6">
      <c r="A33" s="75" t="s">
        <v>1056</v>
      </c>
      <c r="B33" s="168">
        <v>7359150</v>
      </c>
      <c r="C33" s="168">
        <v>204837</v>
      </c>
      <c r="D33" s="168">
        <v>1874084</v>
      </c>
      <c r="E33" s="154">
        <f>B33-D33</f>
        <v>5485066</v>
      </c>
      <c r="F33" s="168">
        <v>7376155</v>
      </c>
    </row>
    <row r="34" spans="1:6">
      <c r="A34" s="75" t="s">
        <v>35</v>
      </c>
      <c r="B34" s="168">
        <v>0</v>
      </c>
      <c r="C34" s="168">
        <v>0</v>
      </c>
      <c r="D34" s="168">
        <v>0</v>
      </c>
      <c r="E34" s="154">
        <f>B34-D34</f>
        <v>0</v>
      </c>
      <c r="F34" s="168">
        <v>0</v>
      </c>
    </row>
    <row r="35" spans="1:6">
      <c r="A35" s="75" t="s">
        <v>1055</v>
      </c>
      <c r="B35" s="168">
        <v>281901227</v>
      </c>
      <c r="C35" s="168">
        <v>7029933</v>
      </c>
      <c r="D35" s="168">
        <v>63187518</v>
      </c>
      <c r="E35" s="154">
        <f>B35-D35</f>
        <v>218713709</v>
      </c>
      <c r="F35" s="168">
        <v>282182794</v>
      </c>
    </row>
    <row r="36" spans="1:6">
      <c r="A36" s="75" t="s">
        <v>35</v>
      </c>
      <c r="B36" s="168">
        <v>0</v>
      </c>
      <c r="C36" s="168">
        <v>0</v>
      </c>
      <c r="D36" s="168">
        <v>0</v>
      </c>
      <c r="E36" s="154">
        <f>B36-D36</f>
        <v>0</v>
      </c>
      <c r="F36" s="168">
        <v>0</v>
      </c>
    </row>
    <row r="37" spans="1:6">
      <c r="A37" s="75" t="s">
        <v>1054</v>
      </c>
      <c r="B37" s="168">
        <v>16007496</v>
      </c>
      <c r="C37" s="168">
        <v>524587</v>
      </c>
      <c r="D37" s="168">
        <v>4996541</v>
      </c>
      <c r="E37" s="154">
        <f>B37-D37</f>
        <v>11010955</v>
      </c>
      <c r="F37" s="168">
        <v>15690031</v>
      </c>
    </row>
    <row r="38" spans="1:6">
      <c r="A38" s="75" t="s">
        <v>35</v>
      </c>
      <c r="B38" s="168">
        <v>0</v>
      </c>
      <c r="C38" s="168">
        <v>0</v>
      </c>
      <c r="D38" s="168">
        <v>0</v>
      </c>
      <c r="E38" s="154">
        <f>B38-D38</f>
        <v>0</v>
      </c>
      <c r="F38" s="168">
        <v>0</v>
      </c>
    </row>
    <row r="39" spans="1:6">
      <c r="A39" s="75" t="s">
        <v>1053</v>
      </c>
      <c r="B39" s="168">
        <v>6849894</v>
      </c>
      <c r="C39" s="168">
        <v>115254</v>
      </c>
      <c r="D39" s="168">
        <v>6658855</v>
      </c>
      <c r="E39" s="154">
        <f>B39-D39</f>
        <v>191039</v>
      </c>
      <c r="F39" s="168">
        <v>282187</v>
      </c>
    </row>
    <row r="40" spans="1:6">
      <c r="A40" s="75" t="s">
        <v>1047</v>
      </c>
      <c r="B40" s="168">
        <v>37225835</v>
      </c>
      <c r="C40" s="168">
        <v>928470</v>
      </c>
      <c r="D40" s="168">
        <v>17852393</v>
      </c>
      <c r="E40" s="154">
        <f>B40-D40</f>
        <v>19373442</v>
      </c>
      <c r="F40" s="168">
        <v>35471263</v>
      </c>
    </row>
    <row r="41" spans="1:6">
      <c r="A41" s="75" t="s">
        <v>1052</v>
      </c>
      <c r="B41" s="168">
        <v>69409105</v>
      </c>
      <c r="C41" s="168">
        <v>1981483</v>
      </c>
      <c r="D41" s="168">
        <v>12037585</v>
      </c>
      <c r="E41" s="154">
        <f>B41-D41</f>
        <v>57371520</v>
      </c>
      <c r="F41" s="168">
        <v>71943388</v>
      </c>
    </row>
    <row r="42" spans="1:6">
      <c r="A42" s="75" t="s">
        <v>1051</v>
      </c>
      <c r="B42" s="168">
        <v>16134124</v>
      </c>
      <c r="C42" s="168">
        <v>455452</v>
      </c>
      <c r="D42" s="168">
        <v>4441585</v>
      </c>
      <c r="E42" s="154">
        <f>B42-D42</f>
        <v>11692539</v>
      </c>
      <c r="F42" s="168">
        <v>15607159</v>
      </c>
    </row>
    <row r="43" spans="1:6">
      <c r="A43" s="75" t="s">
        <v>35</v>
      </c>
      <c r="B43" s="168">
        <v>0</v>
      </c>
      <c r="C43" s="168">
        <v>0</v>
      </c>
      <c r="D43" s="168">
        <v>0</v>
      </c>
      <c r="E43" s="154">
        <f>B43-D43</f>
        <v>0</v>
      </c>
      <c r="F43" s="168">
        <v>0</v>
      </c>
    </row>
    <row r="44" spans="1:6">
      <c r="A44" s="75" t="s">
        <v>1050</v>
      </c>
      <c r="B44" s="168">
        <v>2119008</v>
      </c>
      <c r="C44" s="168">
        <v>37011</v>
      </c>
      <c r="D44" s="168">
        <v>1572454</v>
      </c>
      <c r="E44" s="154">
        <f>B44-D44</f>
        <v>546554</v>
      </c>
      <c r="F44" s="168">
        <v>1042548</v>
      </c>
    </row>
    <row r="45" spans="1:6">
      <c r="A45" s="75" t="s">
        <v>1049</v>
      </c>
      <c r="B45" s="168">
        <v>638105</v>
      </c>
      <c r="C45" s="168">
        <v>30777</v>
      </c>
      <c r="D45" s="168">
        <v>464877</v>
      </c>
      <c r="E45" s="154">
        <f>B45-D45</f>
        <v>173228</v>
      </c>
      <c r="F45" s="168">
        <v>317234</v>
      </c>
    </row>
    <row r="46" spans="1:6">
      <c r="A46" s="75" t="s">
        <v>1048</v>
      </c>
      <c r="B46" s="168">
        <v>60336646</v>
      </c>
      <c r="C46" s="168">
        <v>3947136</v>
      </c>
      <c r="D46" s="168">
        <v>24385977</v>
      </c>
      <c r="E46" s="154">
        <f>B46-D46</f>
        <v>35950669</v>
      </c>
      <c r="F46" s="168">
        <v>43941223</v>
      </c>
    </row>
    <row r="47" spans="1:6">
      <c r="A47" s="75" t="s">
        <v>35</v>
      </c>
      <c r="B47" s="168">
        <v>0</v>
      </c>
      <c r="C47" s="168">
        <v>0</v>
      </c>
      <c r="D47" s="168">
        <v>0</v>
      </c>
      <c r="E47" s="154">
        <f>B47-D47</f>
        <v>0</v>
      </c>
      <c r="F47" s="168">
        <v>0</v>
      </c>
    </row>
    <row r="48" spans="1:6">
      <c r="A48" s="75" t="s">
        <v>1047</v>
      </c>
      <c r="B48" s="168">
        <v>14439300</v>
      </c>
      <c r="C48" s="168">
        <v>455217</v>
      </c>
      <c r="D48" s="168">
        <v>6788240</v>
      </c>
      <c r="E48" s="154">
        <f>B48-D48</f>
        <v>7651060</v>
      </c>
      <c r="F48" s="168">
        <v>12828488</v>
      </c>
    </row>
    <row r="49" spans="1:6">
      <c r="A49" s="75" t="s">
        <v>35</v>
      </c>
      <c r="B49" s="168">
        <v>0</v>
      </c>
      <c r="C49" s="168">
        <v>0</v>
      </c>
      <c r="D49" s="168">
        <v>0</v>
      </c>
      <c r="E49" s="154">
        <f>B49-D49</f>
        <v>0</v>
      </c>
      <c r="F49" s="168">
        <v>0</v>
      </c>
    </row>
    <row r="50" spans="1:6">
      <c r="A50" s="75" t="s">
        <v>1046</v>
      </c>
      <c r="B50" s="168">
        <v>24525126</v>
      </c>
      <c r="C50" s="168">
        <v>545606</v>
      </c>
      <c r="D50" s="168">
        <v>16829871</v>
      </c>
      <c r="E50" s="154">
        <f>B50-D50</f>
        <v>7695255</v>
      </c>
      <c r="F50" s="168">
        <v>15358343</v>
      </c>
    </row>
    <row r="51" spans="1:6">
      <c r="A51" s="75" t="s">
        <v>35</v>
      </c>
      <c r="B51" s="168">
        <v>0</v>
      </c>
      <c r="C51" s="168">
        <v>0</v>
      </c>
      <c r="D51" s="168">
        <v>0</v>
      </c>
      <c r="E51" s="154">
        <f>B51-D51</f>
        <v>0</v>
      </c>
      <c r="F51" s="168">
        <v>0</v>
      </c>
    </row>
    <row r="52" spans="1:6">
      <c r="A52" s="75" t="s">
        <v>1045</v>
      </c>
      <c r="B52" s="168">
        <v>65452347</v>
      </c>
      <c r="C52" s="168">
        <v>1511993</v>
      </c>
      <c r="D52" s="168">
        <v>23212327</v>
      </c>
      <c r="E52" s="154">
        <f>B52-D52</f>
        <v>42240020</v>
      </c>
      <c r="F52" s="168">
        <v>60740503</v>
      </c>
    </row>
    <row r="53" spans="1:6">
      <c r="A53" s="75" t="s">
        <v>35</v>
      </c>
      <c r="B53" s="168">
        <v>0</v>
      </c>
      <c r="C53" s="168">
        <v>0</v>
      </c>
      <c r="D53" s="168">
        <v>0</v>
      </c>
      <c r="E53" s="154">
        <f>B53-D53</f>
        <v>0</v>
      </c>
      <c r="F53" s="168">
        <v>0</v>
      </c>
    </row>
    <row r="54" spans="1:6">
      <c r="A54" s="75" t="s">
        <v>1044</v>
      </c>
      <c r="B54" s="168">
        <v>719448924</v>
      </c>
      <c r="C54" s="168">
        <v>17523038</v>
      </c>
      <c r="D54" s="168">
        <v>162909568</v>
      </c>
      <c r="E54" s="154">
        <f>B54-D54</f>
        <v>556539356</v>
      </c>
      <c r="F54" s="168">
        <v>688828222</v>
      </c>
    </row>
    <row r="55" spans="1:6">
      <c r="A55" s="75" t="s">
        <v>35</v>
      </c>
      <c r="B55" s="168">
        <v>0</v>
      </c>
      <c r="C55" s="168">
        <v>0</v>
      </c>
      <c r="D55" s="168">
        <v>0</v>
      </c>
      <c r="E55" s="154">
        <f>B55-D55</f>
        <v>0</v>
      </c>
      <c r="F55" s="168">
        <v>0</v>
      </c>
    </row>
    <row r="56" spans="1:6">
      <c r="A56" s="75" t="s">
        <v>1043</v>
      </c>
      <c r="B56" s="168">
        <v>169962</v>
      </c>
      <c r="C56" s="168">
        <v>4243</v>
      </c>
      <c r="D56" s="168">
        <v>132142</v>
      </c>
      <c r="E56" s="154">
        <f>B56-D56</f>
        <v>37820</v>
      </c>
      <c r="F56" s="168">
        <v>108784</v>
      </c>
    </row>
    <row r="57" spans="1:6">
      <c r="A57" s="75" t="s">
        <v>372</v>
      </c>
      <c r="B57" s="168">
        <v>18277767</v>
      </c>
      <c r="C57" s="168">
        <v>448528</v>
      </c>
      <c r="D57" s="168">
        <v>4445806</v>
      </c>
      <c r="E57" s="154">
        <f>B57-D57</f>
        <v>13831961</v>
      </c>
      <c r="F57" s="168">
        <v>18752133</v>
      </c>
    </row>
    <row r="58" spans="1:6">
      <c r="A58" s="75" t="s">
        <v>1042</v>
      </c>
      <c r="B58" s="168">
        <v>29284662</v>
      </c>
      <c r="C58" s="168">
        <v>0</v>
      </c>
      <c r="D58" s="168">
        <v>0</v>
      </c>
      <c r="E58" s="154">
        <f>B58-D58</f>
        <v>29284662</v>
      </c>
      <c r="F58" s="168">
        <v>47365211</v>
      </c>
    </row>
    <row r="59" spans="1:6">
      <c r="A59" s="75" t="s">
        <v>35</v>
      </c>
      <c r="B59" s="168">
        <v>0</v>
      </c>
      <c r="C59" s="168">
        <v>0</v>
      </c>
      <c r="D59" s="168">
        <v>0</v>
      </c>
      <c r="E59" s="154">
        <f>B59-D59</f>
        <v>0</v>
      </c>
      <c r="F59" s="168">
        <v>0</v>
      </c>
    </row>
    <row r="60" spans="1:6">
      <c r="A60" s="87" t="s">
        <v>1041</v>
      </c>
      <c r="B60" s="155">
        <f>SUM(B7:B59)</f>
        <v>1636807120</v>
      </c>
      <c r="C60" s="155">
        <f>SUM(C7:C59)</f>
        <v>42282854</v>
      </c>
      <c r="D60" s="155">
        <f>SUM(D7:D59)</f>
        <v>473408013</v>
      </c>
      <c r="E60" s="155">
        <f>SUM(E7:E59)</f>
        <v>1163399107</v>
      </c>
      <c r="F60" s="155">
        <f>SUM(F7:F59)</f>
        <v>1548007906</v>
      </c>
    </row>
  </sheetData>
  <pageMargins left="0.7" right="0.7" top="0.75" bottom="0.75" header="0.3" footer="0.3"/>
  <pageSetup scale="82" fitToHeight="10" orientation="landscape"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51"/>
  <sheetViews>
    <sheetView workbookViewId="0">
      <selection activeCell="C23" sqref="C23"/>
    </sheetView>
  </sheetViews>
  <sheetFormatPr defaultColWidth="9.33203125" defaultRowHeight="13.2"/>
  <cols>
    <col min="1" max="1" width="60.77734375" style="75" customWidth="1"/>
    <col min="2" max="2" width="10.109375" style="75" bestFit="1" customWidth="1"/>
    <col min="3" max="3" width="12" style="75" bestFit="1" customWidth="1"/>
    <col min="4" max="4" width="13.77734375" style="75" bestFit="1" customWidth="1"/>
    <col min="5" max="5" width="15" style="75" bestFit="1" customWidth="1"/>
    <col min="6" max="6" width="11" style="75" bestFit="1" customWidth="1"/>
    <col min="7" max="7" width="16.109375" style="75" bestFit="1" customWidth="1"/>
    <col min="8" max="8" width="11.6640625" style="75" bestFit="1" customWidth="1"/>
    <col min="9" max="9" width="12.44140625" style="75" bestFit="1" customWidth="1"/>
    <col min="10" max="10" width="9" style="75" bestFit="1" customWidth="1"/>
    <col min="11" max="11" width="12" style="75" bestFit="1" customWidth="1"/>
    <col min="12" max="12" width="15.6640625" style="75" bestFit="1" customWidth="1"/>
    <col min="13" max="13" width="10.6640625" style="75" bestFit="1" customWidth="1"/>
    <col min="14" max="14" width="14" style="75" bestFit="1" customWidth="1"/>
    <col min="15" max="15" width="13.77734375" style="75" bestFit="1" customWidth="1"/>
    <col min="16" max="16" width="6.6640625" style="75" bestFit="1" customWidth="1"/>
    <col min="17" max="17" width="16" style="75" bestFit="1" customWidth="1"/>
    <col min="18" max="18" width="15.6640625" style="75" bestFit="1" customWidth="1"/>
    <col min="19" max="19" width="9.109375" style="75" bestFit="1" customWidth="1"/>
    <col min="20" max="20" width="11.109375" style="75" bestFit="1" customWidth="1"/>
    <col min="21" max="21" width="9" style="75" bestFit="1" customWidth="1"/>
    <col min="22" max="23" width="12.77734375" style="75" bestFit="1" customWidth="1"/>
    <col min="24" max="24" width="9.6640625" style="75" bestFit="1" customWidth="1"/>
    <col min="25" max="25" width="10.109375" style="75" bestFit="1" customWidth="1"/>
    <col min="26" max="26" width="8" style="75" bestFit="1" customWidth="1"/>
    <col min="27" max="27" width="8.44140625" style="75" bestFit="1" customWidth="1"/>
    <col min="28" max="16384" width="9.33203125" style="75"/>
  </cols>
  <sheetData>
    <row r="1" spans="1:27">
      <c r="A1" s="75" t="s">
        <v>1091</v>
      </c>
    </row>
    <row r="2" spans="1:27">
      <c r="A2" s="75" t="s">
        <v>1</v>
      </c>
    </row>
    <row r="3" spans="1:27">
      <c r="A3" s="75" t="s">
        <v>117</v>
      </c>
    </row>
    <row r="4" spans="1:27">
      <c r="A4" s="126" t="s">
        <v>1090</v>
      </c>
    </row>
    <row r="5" spans="1:27">
      <c r="A5" s="126"/>
    </row>
    <row r="6" spans="1:27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 t="s">
        <v>108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1" t="s">
        <v>285</v>
      </c>
      <c r="X6" s="130"/>
      <c r="Y6" s="130"/>
      <c r="Z6" s="130"/>
      <c r="AA6" s="130"/>
    </row>
    <row r="7" spans="1:27">
      <c r="D7" s="75" t="s">
        <v>99</v>
      </c>
      <c r="E7" s="75" t="s">
        <v>541</v>
      </c>
      <c r="F7" s="75" t="s">
        <v>283</v>
      </c>
      <c r="G7" s="75" t="s">
        <v>282</v>
      </c>
      <c r="J7" s="75" t="s">
        <v>281</v>
      </c>
      <c r="K7" s="75" t="s">
        <v>280</v>
      </c>
      <c r="M7" s="75" t="s">
        <v>279</v>
      </c>
      <c r="N7" s="75" t="s">
        <v>278</v>
      </c>
      <c r="O7" s="75" t="s">
        <v>277</v>
      </c>
      <c r="Q7" s="75" t="s">
        <v>539</v>
      </c>
      <c r="R7" s="126" t="s">
        <v>992</v>
      </c>
      <c r="S7" s="126" t="s">
        <v>274</v>
      </c>
      <c r="T7" s="126" t="s">
        <v>274</v>
      </c>
      <c r="U7" s="126" t="s">
        <v>274</v>
      </c>
      <c r="V7" s="126" t="s">
        <v>273</v>
      </c>
      <c r="W7" s="126" t="s">
        <v>272</v>
      </c>
      <c r="X7" s="126" t="s">
        <v>105</v>
      </c>
      <c r="Y7" s="75" t="s">
        <v>271</v>
      </c>
    </row>
    <row r="8" spans="1:27">
      <c r="A8" s="128" t="s">
        <v>151</v>
      </c>
      <c r="B8" s="128" t="s">
        <v>308</v>
      </c>
      <c r="C8" s="128" t="s">
        <v>307</v>
      </c>
      <c r="D8" s="128" t="s">
        <v>538</v>
      </c>
      <c r="E8" s="128" t="s">
        <v>372</v>
      </c>
      <c r="F8" s="128" t="s">
        <v>348</v>
      </c>
      <c r="G8" s="128" t="s">
        <v>345</v>
      </c>
      <c r="H8" s="128" t="s">
        <v>304</v>
      </c>
      <c r="I8" s="128" t="s">
        <v>303</v>
      </c>
      <c r="J8" s="128" t="s">
        <v>536</v>
      </c>
      <c r="K8" s="128" t="s">
        <v>537</v>
      </c>
      <c r="L8" s="128" t="s">
        <v>300</v>
      </c>
      <c r="M8" s="128" t="s">
        <v>536</v>
      </c>
      <c r="N8" s="128" t="s">
        <v>372</v>
      </c>
      <c r="O8" s="128" t="s">
        <v>372</v>
      </c>
      <c r="P8" s="128" t="s">
        <v>296</v>
      </c>
      <c r="Q8" s="128" t="s">
        <v>535</v>
      </c>
      <c r="R8" s="129" t="s">
        <v>344</v>
      </c>
      <c r="S8" s="129" t="s">
        <v>991</v>
      </c>
      <c r="T8" s="129" t="s">
        <v>534</v>
      </c>
      <c r="U8" s="129" t="s">
        <v>372</v>
      </c>
      <c r="V8" s="129" t="s">
        <v>346</v>
      </c>
      <c r="W8" s="129" t="s">
        <v>90</v>
      </c>
      <c r="X8" s="129" t="s">
        <v>533</v>
      </c>
      <c r="Y8" s="128" t="s">
        <v>348</v>
      </c>
      <c r="Z8" s="128" t="s">
        <v>271</v>
      </c>
      <c r="AA8" s="128" t="s">
        <v>86</v>
      </c>
    </row>
    <row r="9" spans="1:27">
      <c r="A9" s="75" t="s">
        <v>1080</v>
      </c>
      <c r="B9" s="161" t="s">
        <v>46</v>
      </c>
      <c r="C9" s="161" t="s">
        <v>46</v>
      </c>
      <c r="D9" s="161" t="s">
        <v>46</v>
      </c>
      <c r="E9" s="161" t="s">
        <v>46</v>
      </c>
      <c r="F9" s="161" t="s">
        <v>46</v>
      </c>
      <c r="G9" s="161" t="s">
        <v>46</v>
      </c>
      <c r="H9" s="161" t="s">
        <v>46</v>
      </c>
      <c r="I9" s="161" t="s">
        <v>46</v>
      </c>
      <c r="J9" s="161" t="s">
        <v>46</v>
      </c>
      <c r="K9" s="173">
        <v>1</v>
      </c>
      <c r="L9" s="161" t="s">
        <v>46</v>
      </c>
      <c r="M9" s="161" t="s">
        <v>46</v>
      </c>
      <c r="N9" s="161" t="s">
        <v>46</v>
      </c>
      <c r="O9" s="161" t="s">
        <v>46</v>
      </c>
      <c r="P9" s="161" t="s">
        <v>46</v>
      </c>
      <c r="Q9" s="161" t="s">
        <v>46</v>
      </c>
      <c r="R9" s="161" t="s">
        <v>46</v>
      </c>
      <c r="S9" s="161" t="s">
        <v>46</v>
      </c>
      <c r="T9" s="161" t="s">
        <v>46</v>
      </c>
      <c r="U9" s="161" t="s">
        <v>46</v>
      </c>
      <c r="V9" s="161" t="s">
        <v>46</v>
      </c>
      <c r="W9" s="161" t="s">
        <v>46</v>
      </c>
      <c r="X9" s="161" t="s">
        <v>46</v>
      </c>
      <c r="Y9" s="161" t="s">
        <v>46</v>
      </c>
      <c r="Z9" s="161" t="s">
        <v>46</v>
      </c>
      <c r="AA9" s="172">
        <v>1</v>
      </c>
    </row>
    <row r="10" spans="1:27">
      <c r="A10" s="75" t="s">
        <v>1079</v>
      </c>
      <c r="B10" s="161" t="s">
        <v>46</v>
      </c>
      <c r="C10" s="161" t="s">
        <v>46</v>
      </c>
      <c r="D10" s="161" t="s">
        <v>46</v>
      </c>
      <c r="E10" s="173">
        <v>1</v>
      </c>
      <c r="F10" s="161" t="s">
        <v>46</v>
      </c>
      <c r="G10" s="161" t="s">
        <v>46</v>
      </c>
      <c r="H10" s="161" t="s">
        <v>46</v>
      </c>
      <c r="I10" s="161" t="s">
        <v>46</v>
      </c>
      <c r="J10" s="161" t="s">
        <v>46</v>
      </c>
      <c r="K10" s="161" t="s">
        <v>46</v>
      </c>
      <c r="L10" s="161" t="s">
        <v>46</v>
      </c>
      <c r="M10" s="161" t="s">
        <v>46</v>
      </c>
      <c r="N10" s="161" t="s">
        <v>46</v>
      </c>
      <c r="O10" s="161" t="s">
        <v>46</v>
      </c>
      <c r="P10" s="161" t="s">
        <v>46</v>
      </c>
      <c r="Q10" s="161" t="s">
        <v>46</v>
      </c>
      <c r="R10" s="161" t="s">
        <v>46</v>
      </c>
      <c r="S10" s="161" t="s">
        <v>46</v>
      </c>
      <c r="T10" s="161" t="s">
        <v>46</v>
      </c>
      <c r="U10" s="161" t="s">
        <v>46</v>
      </c>
      <c r="V10" s="161" t="s">
        <v>46</v>
      </c>
      <c r="W10" s="161" t="s">
        <v>46</v>
      </c>
      <c r="X10" s="161" t="s">
        <v>46</v>
      </c>
      <c r="Y10" s="161" t="s">
        <v>46</v>
      </c>
      <c r="Z10" s="161" t="s">
        <v>46</v>
      </c>
      <c r="AA10" s="172">
        <v>1</v>
      </c>
    </row>
    <row r="11" spans="1:27">
      <c r="A11" s="75" t="s">
        <v>1078</v>
      </c>
      <c r="B11" s="161" t="s">
        <v>46</v>
      </c>
      <c r="C11" s="161" t="s">
        <v>46</v>
      </c>
      <c r="D11" s="161" t="s">
        <v>46</v>
      </c>
      <c r="E11" s="161" t="s">
        <v>46</v>
      </c>
      <c r="F11" s="161" t="s">
        <v>46</v>
      </c>
      <c r="G11" s="161" t="s">
        <v>46</v>
      </c>
      <c r="H11" s="173">
        <v>1</v>
      </c>
      <c r="I11" s="161" t="s">
        <v>46</v>
      </c>
      <c r="J11" s="161" t="s">
        <v>46</v>
      </c>
      <c r="K11" s="161" t="s">
        <v>46</v>
      </c>
      <c r="L11" s="161" t="s">
        <v>46</v>
      </c>
      <c r="M11" s="161" t="s">
        <v>46</v>
      </c>
      <c r="N11" s="161" t="s">
        <v>46</v>
      </c>
      <c r="O11" s="161" t="s">
        <v>46</v>
      </c>
      <c r="P11" s="161" t="s">
        <v>46</v>
      </c>
      <c r="Q11" s="161" t="s">
        <v>46</v>
      </c>
      <c r="R11" s="161" t="s">
        <v>46</v>
      </c>
      <c r="S11" s="161" t="s">
        <v>46</v>
      </c>
      <c r="T11" s="161" t="s">
        <v>46</v>
      </c>
      <c r="U11" s="161" t="s">
        <v>46</v>
      </c>
      <c r="V11" s="161" t="s">
        <v>46</v>
      </c>
      <c r="W11" s="161" t="s">
        <v>46</v>
      </c>
      <c r="X11" s="161" t="s">
        <v>46</v>
      </c>
      <c r="Y11" s="161" t="s">
        <v>46</v>
      </c>
      <c r="Z11" s="161" t="s">
        <v>46</v>
      </c>
      <c r="AA11" s="172">
        <v>1</v>
      </c>
    </row>
    <row r="12" spans="1:27">
      <c r="A12" s="75" t="s">
        <v>1077</v>
      </c>
      <c r="B12" s="161" t="s">
        <v>46</v>
      </c>
      <c r="C12" s="161" t="s">
        <v>46</v>
      </c>
      <c r="D12" s="161" t="s">
        <v>46</v>
      </c>
      <c r="E12" s="161" t="s">
        <v>46</v>
      </c>
      <c r="F12" s="161" t="s">
        <v>46</v>
      </c>
      <c r="G12" s="161" t="s">
        <v>46</v>
      </c>
      <c r="H12" s="161" t="s">
        <v>46</v>
      </c>
      <c r="I12" s="173">
        <v>1</v>
      </c>
      <c r="J12" s="161" t="s">
        <v>46</v>
      </c>
      <c r="K12" s="161" t="s">
        <v>46</v>
      </c>
      <c r="L12" s="161" t="s">
        <v>46</v>
      </c>
      <c r="M12" s="161" t="s">
        <v>46</v>
      </c>
      <c r="N12" s="161" t="s">
        <v>46</v>
      </c>
      <c r="O12" s="161" t="s">
        <v>46</v>
      </c>
      <c r="P12" s="161" t="s">
        <v>46</v>
      </c>
      <c r="Q12" s="161" t="s">
        <v>46</v>
      </c>
      <c r="R12" s="161" t="s">
        <v>46</v>
      </c>
      <c r="S12" s="161" t="s">
        <v>46</v>
      </c>
      <c r="T12" s="161" t="s">
        <v>46</v>
      </c>
      <c r="U12" s="161" t="s">
        <v>46</v>
      </c>
      <c r="V12" s="161" t="s">
        <v>46</v>
      </c>
      <c r="W12" s="161" t="s">
        <v>46</v>
      </c>
      <c r="X12" s="161" t="s">
        <v>46</v>
      </c>
      <c r="Y12" s="161" t="s">
        <v>46</v>
      </c>
      <c r="Z12" s="161" t="s">
        <v>46</v>
      </c>
      <c r="AA12" s="172">
        <v>1</v>
      </c>
    </row>
    <row r="13" spans="1:27">
      <c r="A13" s="75" t="s">
        <v>1076</v>
      </c>
      <c r="B13" s="161" t="s">
        <v>46</v>
      </c>
      <c r="C13" s="161" t="s">
        <v>46</v>
      </c>
      <c r="D13" s="161" t="s">
        <v>46</v>
      </c>
      <c r="E13" s="161" t="s">
        <v>46</v>
      </c>
      <c r="F13" s="161" t="s">
        <v>46</v>
      </c>
      <c r="G13" s="161" t="s">
        <v>46</v>
      </c>
      <c r="H13" s="161" t="s">
        <v>46</v>
      </c>
      <c r="I13" s="161" t="s">
        <v>46</v>
      </c>
      <c r="J13" s="173">
        <v>1</v>
      </c>
      <c r="K13" s="161" t="s">
        <v>46</v>
      </c>
      <c r="L13" s="161" t="s">
        <v>46</v>
      </c>
      <c r="M13" s="161" t="s">
        <v>46</v>
      </c>
      <c r="N13" s="161" t="s">
        <v>46</v>
      </c>
      <c r="O13" s="161" t="s">
        <v>46</v>
      </c>
      <c r="P13" s="161" t="s">
        <v>46</v>
      </c>
      <c r="Q13" s="161" t="s">
        <v>46</v>
      </c>
      <c r="R13" s="161" t="s">
        <v>46</v>
      </c>
      <c r="S13" s="161" t="s">
        <v>46</v>
      </c>
      <c r="T13" s="161" t="s">
        <v>46</v>
      </c>
      <c r="U13" s="161" t="s">
        <v>46</v>
      </c>
      <c r="V13" s="161" t="s">
        <v>46</v>
      </c>
      <c r="W13" s="161" t="s">
        <v>46</v>
      </c>
      <c r="X13" s="161" t="s">
        <v>46</v>
      </c>
      <c r="Y13" s="161" t="s">
        <v>46</v>
      </c>
      <c r="Z13" s="161" t="s">
        <v>46</v>
      </c>
      <c r="AA13" s="172">
        <v>1</v>
      </c>
    </row>
    <row r="14" spans="1:27">
      <c r="A14" s="75" t="s">
        <v>1075</v>
      </c>
      <c r="B14" s="161" t="s">
        <v>46</v>
      </c>
      <c r="C14" s="161" t="s">
        <v>46</v>
      </c>
      <c r="D14" s="161" t="s">
        <v>46</v>
      </c>
      <c r="E14" s="161" t="s">
        <v>46</v>
      </c>
      <c r="F14" s="161" t="s">
        <v>46</v>
      </c>
      <c r="G14" s="161" t="s">
        <v>46</v>
      </c>
      <c r="H14" s="161" t="s">
        <v>46</v>
      </c>
      <c r="I14" s="161" t="s">
        <v>46</v>
      </c>
      <c r="J14" s="161" t="s">
        <v>46</v>
      </c>
      <c r="K14" s="161" t="s">
        <v>46</v>
      </c>
      <c r="L14" s="161" t="s">
        <v>46</v>
      </c>
      <c r="M14" s="161" t="s">
        <v>46</v>
      </c>
      <c r="N14" s="173">
        <v>1</v>
      </c>
      <c r="O14" s="161" t="s">
        <v>46</v>
      </c>
      <c r="P14" s="161" t="s">
        <v>46</v>
      </c>
      <c r="Q14" s="161" t="s">
        <v>46</v>
      </c>
      <c r="R14" s="161" t="s">
        <v>46</v>
      </c>
      <c r="S14" s="161" t="s">
        <v>46</v>
      </c>
      <c r="T14" s="161" t="s">
        <v>46</v>
      </c>
      <c r="U14" s="161" t="s">
        <v>46</v>
      </c>
      <c r="V14" s="161" t="s">
        <v>46</v>
      </c>
      <c r="W14" s="161" t="s">
        <v>46</v>
      </c>
      <c r="X14" s="161" t="s">
        <v>46</v>
      </c>
      <c r="Y14" s="161" t="s">
        <v>46</v>
      </c>
      <c r="Z14" s="161" t="s">
        <v>46</v>
      </c>
      <c r="AA14" s="172">
        <v>1</v>
      </c>
    </row>
    <row r="15" spans="1:27">
      <c r="A15" s="75" t="s">
        <v>1074</v>
      </c>
      <c r="B15" s="161" t="s">
        <v>46</v>
      </c>
      <c r="C15" s="161" t="s">
        <v>46</v>
      </c>
      <c r="D15" s="161" t="s">
        <v>46</v>
      </c>
      <c r="E15" s="173">
        <v>1</v>
      </c>
      <c r="F15" s="161" t="s">
        <v>46</v>
      </c>
      <c r="G15" s="161" t="s">
        <v>46</v>
      </c>
      <c r="H15" s="161" t="s">
        <v>46</v>
      </c>
      <c r="I15" s="161" t="s">
        <v>46</v>
      </c>
      <c r="J15" s="161" t="s">
        <v>46</v>
      </c>
      <c r="K15" s="161" t="s">
        <v>46</v>
      </c>
      <c r="L15" s="161" t="s">
        <v>46</v>
      </c>
      <c r="M15" s="161" t="s">
        <v>46</v>
      </c>
      <c r="N15" s="161" t="s">
        <v>46</v>
      </c>
      <c r="O15" s="161" t="s">
        <v>46</v>
      </c>
      <c r="P15" s="161" t="s">
        <v>46</v>
      </c>
      <c r="Q15" s="161" t="s">
        <v>46</v>
      </c>
      <c r="R15" s="161" t="s">
        <v>46</v>
      </c>
      <c r="S15" s="161" t="s">
        <v>46</v>
      </c>
      <c r="T15" s="161" t="s">
        <v>46</v>
      </c>
      <c r="U15" s="161" t="s">
        <v>46</v>
      </c>
      <c r="V15" s="161" t="s">
        <v>46</v>
      </c>
      <c r="W15" s="161" t="s">
        <v>46</v>
      </c>
      <c r="X15" s="161" t="s">
        <v>46</v>
      </c>
      <c r="Y15" s="161" t="s">
        <v>46</v>
      </c>
      <c r="Z15" s="161" t="s">
        <v>46</v>
      </c>
      <c r="AA15" s="172">
        <v>1</v>
      </c>
    </row>
    <row r="16" spans="1:27">
      <c r="A16" s="75" t="s">
        <v>1073</v>
      </c>
      <c r="B16" s="161" t="s">
        <v>46</v>
      </c>
      <c r="C16" s="161" t="s">
        <v>46</v>
      </c>
      <c r="D16" s="161" t="s">
        <v>46</v>
      </c>
      <c r="E16" s="161" t="s">
        <v>46</v>
      </c>
      <c r="F16" s="161" t="s">
        <v>46</v>
      </c>
      <c r="G16" s="161" t="s">
        <v>46</v>
      </c>
      <c r="H16" s="161" t="s">
        <v>46</v>
      </c>
      <c r="I16" s="161" t="s">
        <v>46</v>
      </c>
      <c r="J16" s="161" t="s">
        <v>46</v>
      </c>
      <c r="K16" s="161" t="s">
        <v>46</v>
      </c>
      <c r="L16" s="173">
        <v>1</v>
      </c>
      <c r="M16" s="161" t="s">
        <v>46</v>
      </c>
      <c r="N16" s="161" t="s">
        <v>46</v>
      </c>
      <c r="O16" s="161" t="s">
        <v>46</v>
      </c>
      <c r="P16" s="161" t="s">
        <v>46</v>
      </c>
      <c r="Q16" s="161" t="s">
        <v>46</v>
      </c>
      <c r="R16" s="161" t="s">
        <v>46</v>
      </c>
      <c r="S16" s="161" t="s">
        <v>46</v>
      </c>
      <c r="T16" s="161" t="s">
        <v>46</v>
      </c>
      <c r="U16" s="161" t="s">
        <v>46</v>
      </c>
      <c r="V16" s="161" t="s">
        <v>46</v>
      </c>
      <c r="W16" s="161" t="s">
        <v>46</v>
      </c>
      <c r="X16" s="161" t="s">
        <v>46</v>
      </c>
      <c r="Y16" s="161" t="s">
        <v>46</v>
      </c>
      <c r="Z16" s="161" t="s">
        <v>46</v>
      </c>
      <c r="AA16" s="172">
        <v>1</v>
      </c>
    </row>
    <row r="17" spans="1:27">
      <c r="A17" s="75" t="s">
        <v>1072</v>
      </c>
      <c r="B17" s="161" t="s">
        <v>46</v>
      </c>
      <c r="C17" s="161" t="s">
        <v>46</v>
      </c>
      <c r="D17" s="161" t="s">
        <v>46</v>
      </c>
      <c r="E17" s="161" t="s">
        <v>46</v>
      </c>
      <c r="F17" s="161" t="s">
        <v>46</v>
      </c>
      <c r="G17" s="161" t="s">
        <v>46</v>
      </c>
      <c r="H17" s="161" t="s">
        <v>46</v>
      </c>
      <c r="I17" s="161" t="s">
        <v>46</v>
      </c>
      <c r="J17" s="161" t="s">
        <v>46</v>
      </c>
      <c r="K17" s="161" t="s">
        <v>46</v>
      </c>
      <c r="L17" s="173">
        <v>1</v>
      </c>
      <c r="M17" s="161" t="s">
        <v>46</v>
      </c>
      <c r="N17" s="161" t="s">
        <v>46</v>
      </c>
      <c r="O17" s="161" t="s">
        <v>46</v>
      </c>
      <c r="P17" s="161" t="s">
        <v>46</v>
      </c>
      <c r="Q17" s="161" t="s">
        <v>46</v>
      </c>
      <c r="R17" s="161" t="s">
        <v>46</v>
      </c>
      <c r="S17" s="161" t="s">
        <v>46</v>
      </c>
      <c r="T17" s="161" t="s">
        <v>46</v>
      </c>
      <c r="U17" s="161" t="s">
        <v>46</v>
      </c>
      <c r="V17" s="161" t="s">
        <v>46</v>
      </c>
      <c r="W17" s="161" t="s">
        <v>46</v>
      </c>
      <c r="X17" s="161" t="s">
        <v>46</v>
      </c>
      <c r="Y17" s="161" t="s">
        <v>46</v>
      </c>
      <c r="Z17" s="161" t="s">
        <v>46</v>
      </c>
      <c r="AA17" s="172">
        <v>1</v>
      </c>
    </row>
    <row r="18" spans="1:27">
      <c r="A18" s="75" t="s">
        <v>1071</v>
      </c>
      <c r="B18" s="161" t="s">
        <v>46</v>
      </c>
      <c r="C18" s="161" t="s">
        <v>46</v>
      </c>
      <c r="D18" s="161" t="s">
        <v>46</v>
      </c>
      <c r="E18" s="161" t="s">
        <v>46</v>
      </c>
      <c r="F18" s="161" t="s">
        <v>46</v>
      </c>
      <c r="G18" s="161" t="s">
        <v>46</v>
      </c>
      <c r="H18" s="161" t="s">
        <v>46</v>
      </c>
      <c r="I18" s="161" t="s">
        <v>46</v>
      </c>
      <c r="J18" s="161" t="s">
        <v>46</v>
      </c>
      <c r="K18" s="161" t="s">
        <v>46</v>
      </c>
      <c r="L18" s="161" t="s">
        <v>46</v>
      </c>
      <c r="M18" s="161" t="s">
        <v>46</v>
      </c>
      <c r="N18" s="161" t="s">
        <v>46</v>
      </c>
      <c r="O18" s="161" t="s">
        <v>46</v>
      </c>
      <c r="P18" s="161" t="s">
        <v>46</v>
      </c>
      <c r="Q18" s="161" t="s">
        <v>46</v>
      </c>
      <c r="R18" s="161" t="s">
        <v>46</v>
      </c>
      <c r="S18" s="161" t="s">
        <v>46</v>
      </c>
      <c r="T18" s="161" t="s">
        <v>46</v>
      </c>
      <c r="U18" s="161" t="s">
        <v>46</v>
      </c>
      <c r="V18" s="173">
        <v>1</v>
      </c>
      <c r="W18" s="161" t="s">
        <v>46</v>
      </c>
      <c r="X18" s="161" t="s">
        <v>46</v>
      </c>
      <c r="Y18" s="161" t="s">
        <v>46</v>
      </c>
      <c r="Z18" s="161" t="s">
        <v>46</v>
      </c>
      <c r="AA18" s="172">
        <v>1</v>
      </c>
    </row>
    <row r="19" spans="1:27">
      <c r="A19" s="75" t="s">
        <v>1070</v>
      </c>
      <c r="B19" s="161" t="s">
        <v>46</v>
      </c>
      <c r="C19" s="161" t="s">
        <v>46</v>
      </c>
      <c r="D19" s="161" t="s">
        <v>46</v>
      </c>
      <c r="E19" s="161" t="s">
        <v>46</v>
      </c>
      <c r="F19" s="161" t="s">
        <v>46</v>
      </c>
      <c r="G19" s="161" t="s">
        <v>46</v>
      </c>
      <c r="H19" s="161" t="s">
        <v>46</v>
      </c>
      <c r="I19" s="161" t="s">
        <v>46</v>
      </c>
      <c r="J19" s="161" t="s">
        <v>46</v>
      </c>
      <c r="K19" s="161" t="s">
        <v>46</v>
      </c>
      <c r="L19" s="161" t="s">
        <v>46</v>
      </c>
      <c r="M19" s="173">
        <v>1</v>
      </c>
      <c r="N19" s="161" t="s">
        <v>46</v>
      </c>
      <c r="O19" s="161" t="s">
        <v>46</v>
      </c>
      <c r="P19" s="161" t="s">
        <v>46</v>
      </c>
      <c r="Q19" s="161" t="s">
        <v>46</v>
      </c>
      <c r="R19" s="161" t="s">
        <v>46</v>
      </c>
      <c r="S19" s="161" t="s">
        <v>46</v>
      </c>
      <c r="T19" s="161" t="s">
        <v>46</v>
      </c>
      <c r="U19" s="161" t="s">
        <v>46</v>
      </c>
      <c r="V19" s="161" t="s">
        <v>46</v>
      </c>
      <c r="W19" s="161" t="s">
        <v>46</v>
      </c>
      <c r="X19" s="161" t="s">
        <v>46</v>
      </c>
      <c r="Y19" s="161" t="s">
        <v>46</v>
      </c>
      <c r="Z19" s="161" t="s">
        <v>46</v>
      </c>
      <c r="AA19" s="172">
        <v>1</v>
      </c>
    </row>
    <row r="20" spans="1:27">
      <c r="A20" s="75" t="s">
        <v>1069</v>
      </c>
      <c r="B20" s="161" t="s">
        <v>46</v>
      </c>
      <c r="C20" s="161" t="s">
        <v>46</v>
      </c>
      <c r="D20" s="161" t="s">
        <v>46</v>
      </c>
      <c r="E20" s="161" t="s">
        <v>46</v>
      </c>
      <c r="F20" s="161" t="s">
        <v>46</v>
      </c>
      <c r="G20" s="161" t="s">
        <v>46</v>
      </c>
      <c r="H20" s="161" t="s">
        <v>46</v>
      </c>
      <c r="I20" s="161" t="s">
        <v>46</v>
      </c>
      <c r="J20" s="161" t="s">
        <v>46</v>
      </c>
      <c r="K20" s="161" t="s">
        <v>46</v>
      </c>
      <c r="L20" s="161" t="s">
        <v>46</v>
      </c>
      <c r="M20" s="161" t="s">
        <v>46</v>
      </c>
      <c r="N20" s="173">
        <v>1</v>
      </c>
      <c r="O20" s="161" t="s">
        <v>46</v>
      </c>
      <c r="P20" s="161" t="s">
        <v>46</v>
      </c>
      <c r="Q20" s="161" t="s">
        <v>46</v>
      </c>
      <c r="R20" s="161" t="s">
        <v>46</v>
      </c>
      <c r="S20" s="161" t="s">
        <v>46</v>
      </c>
      <c r="T20" s="161" t="s">
        <v>46</v>
      </c>
      <c r="U20" s="161" t="s">
        <v>46</v>
      </c>
      <c r="V20" s="161" t="s">
        <v>46</v>
      </c>
      <c r="W20" s="161" t="s">
        <v>46</v>
      </c>
      <c r="X20" s="161" t="s">
        <v>46</v>
      </c>
      <c r="Y20" s="161" t="s">
        <v>46</v>
      </c>
      <c r="Z20" s="161" t="s">
        <v>46</v>
      </c>
      <c r="AA20" s="172">
        <v>1</v>
      </c>
    </row>
    <row r="21" spans="1:27">
      <c r="A21" s="75" t="s">
        <v>1068</v>
      </c>
      <c r="B21" s="161" t="s">
        <v>46</v>
      </c>
      <c r="C21" s="161" t="s">
        <v>46</v>
      </c>
      <c r="D21" s="161" t="s">
        <v>46</v>
      </c>
      <c r="E21" s="161" t="s">
        <v>46</v>
      </c>
      <c r="F21" s="161" t="s">
        <v>46</v>
      </c>
      <c r="G21" s="161" t="s">
        <v>46</v>
      </c>
      <c r="H21" s="161" t="s">
        <v>46</v>
      </c>
      <c r="I21" s="161" t="s">
        <v>46</v>
      </c>
      <c r="J21" s="161" t="s">
        <v>46</v>
      </c>
      <c r="K21" s="161" t="s">
        <v>46</v>
      </c>
      <c r="L21" s="161" t="s">
        <v>46</v>
      </c>
      <c r="M21" s="161" t="s">
        <v>46</v>
      </c>
      <c r="N21" s="161" t="s">
        <v>46</v>
      </c>
      <c r="O21" s="161" t="s">
        <v>46</v>
      </c>
      <c r="P21" s="161" t="s">
        <v>46</v>
      </c>
      <c r="Q21" s="173">
        <v>1</v>
      </c>
      <c r="R21" s="161" t="s">
        <v>46</v>
      </c>
      <c r="S21" s="161" t="s">
        <v>46</v>
      </c>
      <c r="T21" s="161" t="s">
        <v>46</v>
      </c>
      <c r="U21" s="161" t="s">
        <v>46</v>
      </c>
      <c r="V21" s="161" t="s">
        <v>46</v>
      </c>
      <c r="W21" s="161" t="s">
        <v>46</v>
      </c>
      <c r="X21" s="161" t="s">
        <v>46</v>
      </c>
      <c r="Y21" s="161" t="s">
        <v>46</v>
      </c>
      <c r="Z21" s="161" t="s">
        <v>46</v>
      </c>
      <c r="AA21" s="172">
        <v>1</v>
      </c>
    </row>
    <row r="22" spans="1:27">
      <c r="A22" s="75" t="s">
        <v>1067</v>
      </c>
      <c r="B22" s="161" t="s">
        <v>46</v>
      </c>
      <c r="C22" s="161" t="s">
        <v>46</v>
      </c>
      <c r="D22" s="161" t="s">
        <v>46</v>
      </c>
      <c r="E22" s="161" t="s">
        <v>46</v>
      </c>
      <c r="F22" s="161" t="s">
        <v>46</v>
      </c>
      <c r="G22" s="161" t="s">
        <v>46</v>
      </c>
      <c r="H22" s="161" t="s">
        <v>46</v>
      </c>
      <c r="I22" s="161" t="s">
        <v>46</v>
      </c>
      <c r="J22" s="161" t="s">
        <v>46</v>
      </c>
      <c r="K22" s="161" t="s">
        <v>46</v>
      </c>
      <c r="L22" s="161" t="s">
        <v>46</v>
      </c>
      <c r="M22" s="161" t="s">
        <v>46</v>
      </c>
      <c r="N22" s="161" t="s">
        <v>46</v>
      </c>
      <c r="O22" s="161" t="s">
        <v>46</v>
      </c>
      <c r="P22" s="161" t="s">
        <v>46</v>
      </c>
      <c r="Q22" s="173">
        <v>1</v>
      </c>
      <c r="R22" s="161" t="s">
        <v>46</v>
      </c>
      <c r="S22" s="161" t="s">
        <v>46</v>
      </c>
      <c r="T22" s="161" t="s">
        <v>46</v>
      </c>
      <c r="U22" s="161" t="s">
        <v>46</v>
      </c>
      <c r="V22" s="161" t="s">
        <v>46</v>
      </c>
      <c r="W22" s="161" t="s">
        <v>46</v>
      </c>
      <c r="X22" s="161" t="s">
        <v>46</v>
      </c>
      <c r="Y22" s="161" t="s">
        <v>46</v>
      </c>
      <c r="Z22" s="161" t="s">
        <v>46</v>
      </c>
      <c r="AA22" s="172">
        <v>1</v>
      </c>
    </row>
    <row r="23" spans="1:27">
      <c r="A23" s="75" t="s">
        <v>1066</v>
      </c>
      <c r="B23" s="161" t="s">
        <v>46</v>
      </c>
      <c r="C23" s="161" t="s">
        <v>46</v>
      </c>
      <c r="D23" s="161" t="s">
        <v>46</v>
      </c>
      <c r="E23" s="161" t="s">
        <v>46</v>
      </c>
      <c r="F23" s="161" t="s">
        <v>46</v>
      </c>
      <c r="G23" s="161" t="s">
        <v>46</v>
      </c>
      <c r="H23" s="161" t="s">
        <v>46</v>
      </c>
      <c r="I23" s="161" t="s">
        <v>46</v>
      </c>
      <c r="J23" s="161" t="s">
        <v>46</v>
      </c>
      <c r="K23" s="161" t="s">
        <v>46</v>
      </c>
      <c r="L23" s="161" t="s">
        <v>46</v>
      </c>
      <c r="M23" s="161" t="s">
        <v>46</v>
      </c>
      <c r="N23" s="161" t="s">
        <v>46</v>
      </c>
      <c r="O23" s="161" t="s">
        <v>46</v>
      </c>
      <c r="P23" s="161" t="s">
        <v>46</v>
      </c>
      <c r="Q23" s="173">
        <v>1</v>
      </c>
      <c r="R23" s="161" t="s">
        <v>46</v>
      </c>
      <c r="S23" s="161" t="s">
        <v>46</v>
      </c>
      <c r="T23" s="161" t="s">
        <v>46</v>
      </c>
      <c r="U23" s="161" t="s">
        <v>46</v>
      </c>
      <c r="V23" s="161" t="s">
        <v>46</v>
      </c>
      <c r="W23" s="161" t="s">
        <v>46</v>
      </c>
      <c r="X23" s="161" t="s">
        <v>46</v>
      </c>
      <c r="Y23" s="161" t="s">
        <v>46</v>
      </c>
      <c r="Z23" s="161" t="s">
        <v>46</v>
      </c>
      <c r="AA23" s="172">
        <v>1</v>
      </c>
    </row>
    <row r="24" spans="1:27">
      <c r="A24" s="75" t="s">
        <v>1065</v>
      </c>
      <c r="B24" s="161" t="s">
        <v>46</v>
      </c>
      <c r="C24" s="161" t="s">
        <v>46</v>
      </c>
      <c r="D24" s="161" t="s">
        <v>46</v>
      </c>
      <c r="E24" s="161" t="s">
        <v>46</v>
      </c>
      <c r="F24" s="161" t="s">
        <v>46</v>
      </c>
      <c r="G24" s="161" t="s">
        <v>46</v>
      </c>
      <c r="H24" s="161" t="s">
        <v>46</v>
      </c>
      <c r="I24" s="161" t="s">
        <v>46</v>
      </c>
      <c r="J24" s="161" t="s">
        <v>46</v>
      </c>
      <c r="K24" s="161" t="s">
        <v>46</v>
      </c>
      <c r="L24" s="161" t="s">
        <v>46</v>
      </c>
      <c r="M24" s="161" t="s">
        <v>46</v>
      </c>
      <c r="N24" s="161" t="s">
        <v>46</v>
      </c>
      <c r="O24" s="161" t="s">
        <v>46</v>
      </c>
      <c r="P24" s="161" t="s">
        <v>46</v>
      </c>
      <c r="Q24" s="173">
        <v>1</v>
      </c>
      <c r="R24" s="161" t="s">
        <v>46</v>
      </c>
      <c r="S24" s="161" t="s">
        <v>46</v>
      </c>
      <c r="T24" s="161" t="s">
        <v>46</v>
      </c>
      <c r="U24" s="161" t="s">
        <v>46</v>
      </c>
      <c r="V24" s="161" t="s">
        <v>46</v>
      </c>
      <c r="W24" s="161" t="s">
        <v>46</v>
      </c>
      <c r="X24" s="161" t="s">
        <v>46</v>
      </c>
      <c r="Y24" s="161" t="s">
        <v>46</v>
      </c>
      <c r="Z24" s="161" t="s">
        <v>46</v>
      </c>
      <c r="AA24" s="172">
        <v>1</v>
      </c>
    </row>
    <row r="25" spans="1:27">
      <c r="A25" s="75" t="s">
        <v>1064</v>
      </c>
      <c r="B25" s="161" t="s">
        <v>46</v>
      </c>
      <c r="C25" s="161" t="s">
        <v>46</v>
      </c>
      <c r="D25" s="161" t="s">
        <v>46</v>
      </c>
      <c r="E25" s="161" t="s">
        <v>46</v>
      </c>
      <c r="F25" s="161" t="s">
        <v>46</v>
      </c>
      <c r="G25" s="161" t="s">
        <v>46</v>
      </c>
      <c r="H25" s="161" t="s">
        <v>46</v>
      </c>
      <c r="I25" s="161" t="s">
        <v>46</v>
      </c>
      <c r="J25" s="161" t="s">
        <v>46</v>
      </c>
      <c r="K25" s="161" t="s">
        <v>46</v>
      </c>
      <c r="L25" s="161" t="s">
        <v>46</v>
      </c>
      <c r="M25" s="161" t="s">
        <v>46</v>
      </c>
      <c r="N25" s="161" t="s">
        <v>46</v>
      </c>
      <c r="O25" s="161" t="s">
        <v>46</v>
      </c>
      <c r="P25" s="161" t="s">
        <v>46</v>
      </c>
      <c r="Q25" s="161" t="s">
        <v>46</v>
      </c>
      <c r="R25" s="161" t="s">
        <v>46</v>
      </c>
      <c r="S25" s="161" t="s">
        <v>46</v>
      </c>
      <c r="T25" s="173">
        <v>1</v>
      </c>
      <c r="U25" s="161" t="s">
        <v>46</v>
      </c>
      <c r="V25" s="161" t="s">
        <v>46</v>
      </c>
      <c r="W25" s="161" t="s">
        <v>46</v>
      </c>
      <c r="X25" s="161" t="s">
        <v>46</v>
      </c>
      <c r="Y25" s="161" t="s">
        <v>46</v>
      </c>
      <c r="Z25" s="161" t="s">
        <v>46</v>
      </c>
      <c r="AA25" s="172">
        <v>1</v>
      </c>
    </row>
    <row r="26" spans="1:27">
      <c r="A26" s="75" t="s">
        <v>1063</v>
      </c>
      <c r="B26" s="161" t="s">
        <v>46</v>
      </c>
      <c r="C26" s="161" t="s">
        <v>46</v>
      </c>
      <c r="D26" s="161" t="s">
        <v>46</v>
      </c>
      <c r="E26" s="161" t="s">
        <v>46</v>
      </c>
      <c r="F26" s="161" t="s">
        <v>46</v>
      </c>
      <c r="G26" s="161" t="s">
        <v>46</v>
      </c>
      <c r="H26" s="161" t="s">
        <v>46</v>
      </c>
      <c r="I26" s="161" t="s">
        <v>46</v>
      </c>
      <c r="J26" s="161" t="s">
        <v>46</v>
      </c>
      <c r="K26" s="161" t="s">
        <v>46</v>
      </c>
      <c r="L26" s="161" t="s">
        <v>46</v>
      </c>
      <c r="M26" s="161" t="s">
        <v>46</v>
      </c>
      <c r="N26" s="161" t="s">
        <v>46</v>
      </c>
      <c r="O26" s="161" t="s">
        <v>46</v>
      </c>
      <c r="P26" s="161" t="s">
        <v>46</v>
      </c>
      <c r="Q26" s="161" t="s">
        <v>46</v>
      </c>
      <c r="R26" s="161" t="s">
        <v>46</v>
      </c>
      <c r="S26" s="161" t="s">
        <v>46</v>
      </c>
      <c r="T26" s="161" t="s">
        <v>46</v>
      </c>
      <c r="U26" s="161" t="s">
        <v>46</v>
      </c>
      <c r="V26" s="173">
        <v>1</v>
      </c>
      <c r="W26" s="161" t="s">
        <v>46</v>
      </c>
      <c r="X26" s="161" t="s">
        <v>46</v>
      </c>
      <c r="Y26" s="161" t="s">
        <v>46</v>
      </c>
      <c r="Z26" s="161" t="s">
        <v>46</v>
      </c>
      <c r="AA26" s="172">
        <v>1</v>
      </c>
    </row>
    <row r="27" spans="1:27">
      <c r="A27" s="75" t="s">
        <v>1062</v>
      </c>
      <c r="B27" s="161" t="s">
        <v>46</v>
      </c>
      <c r="C27" s="161" t="s">
        <v>46</v>
      </c>
      <c r="D27" s="161" t="s">
        <v>46</v>
      </c>
      <c r="E27" s="161" t="s">
        <v>46</v>
      </c>
      <c r="F27" s="161" t="s">
        <v>46</v>
      </c>
      <c r="G27" s="161" t="s">
        <v>46</v>
      </c>
      <c r="H27" s="161" t="s">
        <v>46</v>
      </c>
      <c r="I27" s="161" t="s">
        <v>46</v>
      </c>
      <c r="J27" s="161" t="s">
        <v>46</v>
      </c>
      <c r="K27" s="161" t="s">
        <v>46</v>
      </c>
      <c r="L27" s="161" t="s">
        <v>46</v>
      </c>
      <c r="M27" s="161" t="s">
        <v>46</v>
      </c>
      <c r="N27" s="161" t="s">
        <v>46</v>
      </c>
      <c r="O27" s="161" t="s">
        <v>46</v>
      </c>
      <c r="P27" s="161" t="s">
        <v>46</v>
      </c>
      <c r="Q27" s="161" t="s">
        <v>46</v>
      </c>
      <c r="R27" s="161" t="s">
        <v>46</v>
      </c>
      <c r="S27" s="161" t="s">
        <v>46</v>
      </c>
      <c r="T27" s="161" t="s">
        <v>46</v>
      </c>
      <c r="U27" s="161" t="s">
        <v>46</v>
      </c>
      <c r="V27" s="173">
        <v>1</v>
      </c>
      <c r="W27" s="161" t="s">
        <v>46</v>
      </c>
      <c r="X27" s="161" t="s">
        <v>46</v>
      </c>
      <c r="Y27" s="161" t="s">
        <v>46</v>
      </c>
      <c r="Z27" s="161" t="s">
        <v>46</v>
      </c>
      <c r="AA27" s="172">
        <v>1</v>
      </c>
    </row>
    <row r="28" spans="1:27">
      <c r="A28" s="75" t="s">
        <v>1061</v>
      </c>
      <c r="B28" s="161" t="s">
        <v>46</v>
      </c>
      <c r="C28" s="161" t="s">
        <v>46</v>
      </c>
      <c r="D28" s="161" t="s">
        <v>46</v>
      </c>
      <c r="E28" s="161" t="s">
        <v>46</v>
      </c>
      <c r="F28" s="161" t="s">
        <v>46</v>
      </c>
      <c r="G28" s="161" t="s">
        <v>46</v>
      </c>
      <c r="H28" s="161" t="s">
        <v>46</v>
      </c>
      <c r="I28" s="161" t="s">
        <v>46</v>
      </c>
      <c r="J28" s="161" t="s">
        <v>46</v>
      </c>
      <c r="K28" s="161" t="s">
        <v>46</v>
      </c>
      <c r="L28" s="161" t="s">
        <v>46</v>
      </c>
      <c r="M28" s="161" t="s">
        <v>46</v>
      </c>
      <c r="N28" s="161" t="s">
        <v>46</v>
      </c>
      <c r="O28" s="161" t="s">
        <v>46</v>
      </c>
      <c r="P28" s="161" t="s">
        <v>46</v>
      </c>
      <c r="Q28" s="161" t="s">
        <v>46</v>
      </c>
      <c r="R28" s="161" t="s">
        <v>46</v>
      </c>
      <c r="S28" s="161" t="s">
        <v>46</v>
      </c>
      <c r="T28" s="161" t="s">
        <v>46</v>
      </c>
      <c r="U28" s="161" t="s">
        <v>46</v>
      </c>
      <c r="V28" s="173">
        <v>1</v>
      </c>
      <c r="W28" s="161" t="s">
        <v>46</v>
      </c>
      <c r="X28" s="161" t="s">
        <v>46</v>
      </c>
      <c r="Y28" s="161" t="s">
        <v>46</v>
      </c>
      <c r="Z28" s="161" t="s">
        <v>46</v>
      </c>
      <c r="AA28" s="172">
        <v>1</v>
      </c>
    </row>
    <row r="29" spans="1:27">
      <c r="A29" s="75" t="s">
        <v>1060</v>
      </c>
      <c r="B29" s="161" t="s">
        <v>46</v>
      </c>
      <c r="C29" s="161" t="s">
        <v>46</v>
      </c>
      <c r="D29" s="161" t="s">
        <v>46</v>
      </c>
      <c r="E29" s="161" t="s">
        <v>46</v>
      </c>
      <c r="F29" s="161" t="s">
        <v>46</v>
      </c>
      <c r="G29" s="161" t="s">
        <v>46</v>
      </c>
      <c r="H29" s="161" t="s">
        <v>46</v>
      </c>
      <c r="I29" s="161" t="s">
        <v>46</v>
      </c>
      <c r="J29" s="161" t="s">
        <v>46</v>
      </c>
      <c r="K29" s="161" t="s">
        <v>46</v>
      </c>
      <c r="L29" s="161" t="s">
        <v>46</v>
      </c>
      <c r="M29" s="161" t="s">
        <v>46</v>
      </c>
      <c r="N29" s="161" t="s">
        <v>46</v>
      </c>
      <c r="O29" s="161" t="s">
        <v>46</v>
      </c>
      <c r="P29" s="161" t="s">
        <v>46</v>
      </c>
      <c r="Q29" s="161" t="s">
        <v>46</v>
      </c>
      <c r="R29" s="161" t="s">
        <v>46</v>
      </c>
      <c r="S29" s="161" t="s">
        <v>46</v>
      </c>
      <c r="T29" s="161" t="s">
        <v>46</v>
      </c>
      <c r="U29" s="161" t="s">
        <v>46</v>
      </c>
      <c r="V29" s="173">
        <v>1</v>
      </c>
      <c r="W29" s="161" t="s">
        <v>46</v>
      </c>
      <c r="X29" s="161" t="s">
        <v>46</v>
      </c>
      <c r="Y29" s="161" t="s">
        <v>46</v>
      </c>
      <c r="Z29" s="161" t="s">
        <v>46</v>
      </c>
      <c r="AA29" s="172">
        <v>1</v>
      </c>
    </row>
    <row r="30" spans="1:27">
      <c r="A30" s="75" t="s">
        <v>1059</v>
      </c>
      <c r="B30" s="161" t="s">
        <v>46</v>
      </c>
      <c r="C30" s="161" t="s">
        <v>46</v>
      </c>
      <c r="D30" s="161" t="s">
        <v>46</v>
      </c>
      <c r="E30" s="161" t="s">
        <v>46</v>
      </c>
      <c r="F30" s="161" t="s">
        <v>46</v>
      </c>
      <c r="G30" s="161" t="s">
        <v>46</v>
      </c>
      <c r="H30" s="161" t="s">
        <v>46</v>
      </c>
      <c r="I30" s="161" t="s">
        <v>46</v>
      </c>
      <c r="J30" s="161" t="s">
        <v>46</v>
      </c>
      <c r="K30" s="161" t="s">
        <v>46</v>
      </c>
      <c r="L30" s="161" t="s">
        <v>46</v>
      </c>
      <c r="M30" s="161" t="s">
        <v>46</v>
      </c>
      <c r="N30" s="161" t="s">
        <v>46</v>
      </c>
      <c r="O30" s="161" t="s">
        <v>46</v>
      </c>
      <c r="P30" s="161" t="s">
        <v>46</v>
      </c>
      <c r="Q30" s="161" t="s">
        <v>46</v>
      </c>
      <c r="R30" s="161" t="s">
        <v>46</v>
      </c>
      <c r="S30" s="161" t="s">
        <v>46</v>
      </c>
      <c r="T30" s="161" t="s">
        <v>46</v>
      </c>
      <c r="U30" s="161" t="s">
        <v>46</v>
      </c>
      <c r="V30" s="173">
        <v>1</v>
      </c>
      <c r="W30" s="161" t="s">
        <v>46</v>
      </c>
      <c r="X30" s="161" t="s">
        <v>46</v>
      </c>
      <c r="Y30" s="161" t="s">
        <v>46</v>
      </c>
      <c r="Z30" s="161" t="s">
        <v>46</v>
      </c>
      <c r="AA30" s="172">
        <v>1</v>
      </c>
    </row>
    <row r="31" spans="1:27">
      <c r="A31" s="75" t="s">
        <v>1058</v>
      </c>
      <c r="B31" s="161" t="s">
        <v>46</v>
      </c>
      <c r="C31" s="161" t="s">
        <v>46</v>
      </c>
      <c r="D31" s="161" t="s">
        <v>46</v>
      </c>
      <c r="E31" s="161" t="s">
        <v>46</v>
      </c>
      <c r="F31" s="161" t="s">
        <v>46</v>
      </c>
      <c r="G31" s="161" t="s">
        <v>46</v>
      </c>
      <c r="H31" s="161" t="s">
        <v>46</v>
      </c>
      <c r="I31" s="161" t="s">
        <v>46</v>
      </c>
      <c r="J31" s="161" t="s">
        <v>46</v>
      </c>
      <c r="K31" s="161" t="s">
        <v>46</v>
      </c>
      <c r="L31" s="161" t="s">
        <v>46</v>
      </c>
      <c r="M31" s="161" t="s">
        <v>46</v>
      </c>
      <c r="N31" s="161" t="s">
        <v>46</v>
      </c>
      <c r="O31" s="161" t="s">
        <v>46</v>
      </c>
      <c r="P31" s="161" t="s">
        <v>46</v>
      </c>
      <c r="Q31" s="161" t="s">
        <v>46</v>
      </c>
      <c r="R31" s="161" t="s">
        <v>46</v>
      </c>
      <c r="S31" s="161" t="s">
        <v>46</v>
      </c>
      <c r="T31" s="161" t="s">
        <v>46</v>
      </c>
      <c r="U31" s="161" t="s">
        <v>46</v>
      </c>
      <c r="V31" s="173">
        <v>1</v>
      </c>
      <c r="W31" s="161" t="s">
        <v>46</v>
      </c>
      <c r="X31" s="161" t="s">
        <v>46</v>
      </c>
      <c r="Y31" s="161" t="s">
        <v>46</v>
      </c>
      <c r="Z31" s="161" t="s">
        <v>46</v>
      </c>
      <c r="AA31" s="172">
        <v>1</v>
      </c>
    </row>
    <row r="32" spans="1:27" s="188" customFormat="1">
      <c r="A32" s="188" t="s">
        <v>1057</v>
      </c>
      <c r="B32" s="191">
        <f>'200'!B$14</f>
        <v>0</v>
      </c>
      <c r="C32" s="191">
        <f>'200'!C$14</f>
        <v>0</v>
      </c>
      <c r="D32" s="191">
        <f>'200'!D$14</f>
        <v>0</v>
      </c>
      <c r="E32" s="191">
        <f>'200'!E$14</f>
        <v>0.13041969276404161</v>
      </c>
      <c r="F32" s="191">
        <f>'200'!F$14</f>
        <v>0</v>
      </c>
      <c r="G32" s="191">
        <f>'200'!G$14</f>
        <v>0</v>
      </c>
      <c r="H32" s="191">
        <f>'200'!H$14</f>
        <v>1.4983933246572718E-2</v>
      </c>
      <c r="I32" s="191">
        <f>'200'!I$14</f>
        <v>7.8717673574955713E-3</v>
      </c>
      <c r="J32" s="191">
        <f>'200'!J$14</f>
        <v>6.5303676066730473E-2</v>
      </c>
      <c r="K32" s="191">
        <f>'200'!K$14</f>
        <v>4.5732265929839089E-2</v>
      </c>
      <c r="L32" s="191">
        <f>'200'!L$14</f>
        <v>0.18226590391605541</v>
      </c>
      <c r="M32" s="191">
        <f>'200'!M$14</f>
        <v>6.8783368241178325E-2</v>
      </c>
      <c r="N32" s="191">
        <f>'200'!N$14</f>
        <v>3.7534538560414513E-2</v>
      </c>
      <c r="O32" s="191">
        <f>'200'!O$14</f>
        <v>0</v>
      </c>
      <c r="P32" s="191">
        <f>'200'!P$14</f>
        <v>0</v>
      </c>
      <c r="Q32" s="191">
        <f>'200'!Q$14</f>
        <v>0.16307307056931755</v>
      </c>
      <c r="R32" s="191">
        <f>'200'!R$14</f>
        <v>0</v>
      </c>
      <c r="S32" s="191">
        <f>'200'!S$14</f>
        <v>0</v>
      </c>
      <c r="T32" s="191">
        <f>'200'!T$14</f>
        <v>5.0403317052480835E-2</v>
      </c>
      <c r="U32" s="191">
        <f>'200'!U$14</f>
        <v>0</v>
      </c>
      <c r="V32" s="191">
        <f>'200'!V$14</f>
        <v>0.23362846629587397</v>
      </c>
      <c r="W32" s="191">
        <f>'200'!W$14</f>
        <v>0</v>
      </c>
      <c r="X32" s="191">
        <f>'200'!X$14</f>
        <v>0</v>
      </c>
      <c r="Y32" s="191">
        <f>'200'!Y$14</f>
        <v>0</v>
      </c>
      <c r="Z32" s="191">
        <f>'200'!Z$14</f>
        <v>0</v>
      </c>
      <c r="AA32" s="190">
        <f>SUM(B32:Z32)</f>
        <v>1</v>
      </c>
    </row>
    <row r="33" spans="1:27">
      <c r="A33" s="75" t="s">
        <v>1056</v>
      </c>
      <c r="B33" s="161" t="s">
        <v>46</v>
      </c>
      <c r="C33" s="161" t="s">
        <v>46</v>
      </c>
      <c r="D33" s="161" t="s">
        <v>46</v>
      </c>
      <c r="E33" s="173">
        <v>1</v>
      </c>
      <c r="F33" s="161" t="s">
        <v>46</v>
      </c>
      <c r="G33" s="161" t="s">
        <v>46</v>
      </c>
      <c r="H33" s="161" t="s">
        <v>46</v>
      </c>
      <c r="I33" s="161" t="s">
        <v>46</v>
      </c>
      <c r="J33" s="161" t="s">
        <v>46</v>
      </c>
      <c r="K33" s="161" t="s">
        <v>46</v>
      </c>
      <c r="L33" s="161" t="s">
        <v>46</v>
      </c>
      <c r="M33" s="161" t="s">
        <v>46</v>
      </c>
      <c r="N33" s="161" t="s">
        <v>46</v>
      </c>
      <c r="O33" s="161" t="s">
        <v>46</v>
      </c>
      <c r="P33" s="161" t="s">
        <v>46</v>
      </c>
      <c r="Q33" s="161" t="s">
        <v>46</v>
      </c>
      <c r="R33" s="161" t="s">
        <v>46</v>
      </c>
      <c r="S33" s="161" t="s">
        <v>46</v>
      </c>
      <c r="T33" s="161" t="s">
        <v>46</v>
      </c>
      <c r="U33" s="161" t="s">
        <v>46</v>
      </c>
      <c r="V33" s="161" t="s">
        <v>46</v>
      </c>
      <c r="W33" s="161" t="s">
        <v>46</v>
      </c>
      <c r="X33" s="161" t="s">
        <v>46</v>
      </c>
      <c r="Y33" s="161" t="s">
        <v>46</v>
      </c>
      <c r="Z33" s="161" t="s">
        <v>46</v>
      </c>
      <c r="AA33" s="172">
        <v>1</v>
      </c>
    </row>
    <row r="34" spans="1:27" s="184" customFormat="1">
      <c r="A34" s="184" t="s">
        <v>1055</v>
      </c>
      <c r="B34" s="187">
        <f>'200'!B$11</f>
        <v>0.50178810016546072</v>
      </c>
      <c r="C34" s="187">
        <f>'200'!C$11</f>
        <v>0.27818180811790927</v>
      </c>
      <c r="D34" s="187">
        <f>'200'!D$11</f>
        <v>7.0958284019229836E-2</v>
      </c>
      <c r="E34" s="187">
        <f>'200'!E$11</f>
        <v>1.9559879251045765E-3</v>
      </c>
      <c r="F34" s="187">
        <f>'200'!F$11</f>
        <v>0</v>
      </c>
      <c r="G34" s="187">
        <f>'200'!G$11</f>
        <v>0</v>
      </c>
      <c r="H34" s="187">
        <f>'200'!H$11</f>
        <v>2.5349856760092781E-3</v>
      </c>
      <c r="I34" s="187">
        <f>'200'!I$11</f>
        <v>1.3317476237884971E-3</v>
      </c>
      <c r="J34" s="187">
        <f>'200'!J$11</f>
        <v>1.1048092693403889E-2</v>
      </c>
      <c r="K34" s="187">
        <f>'200'!K$11</f>
        <v>7.7369964985733002E-3</v>
      </c>
      <c r="L34" s="187">
        <f>'200'!L$11</f>
        <v>3.0835792448405806E-2</v>
      </c>
      <c r="M34" s="187">
        <f>'200'!M$11</f>
        <v>1.1636787909405633E-2</v>
      </c>
      <c r="N34" s="187">
        <f>'200'!N$11</f>
        <v>6.3501028762279269E-3</v>
      </c>
      <c r="O34" s="187">
        <f>'200'!O$11</f>
        <v>0</v>
      </c>
      <c r="P34" s="187">
        <f>'200'!P$11</f>
        <v>0</v>
      </c>
      <c r="Q34" s="187">
        <f>'200'!Q$11</f>
        <v>2.7588743972189314E-2</v>
      </c>
      <c r="R34" s="187">
        <f>'200'!R$11</f>
        <v>0</v>
      </c>
      <c r="S34" s="187">
        <f>'200'!S$11</f>
        <v>0</v>
      </c>
      <c r="T34" s="187">
        <f>'200'!T$11</f>
        <v>8.5272461274891465E-3</v>
      </c>
      <c r="U34" s="187">
        <f>'200'!U$11</f>
        <v>0</v>
      </c>
      <c r="V34" s="187">
        <f>'200'!V$11</f>
        <v>3.9525323946802901E-2</v>
      </c>
      <c r="W34" s="187">
        <f>'200'!W$11</f>
        <v>0</v>
      </c>
      <c r="X34" s="187">
        <f>'200'!X$11</f>
        <v>0</v>
      </c>
      <c r="Y34" s="187">
        <f>'200'!Y$11</f>
        <v>0</v>
      </c>
      <c r="Z34" s="187">
        <f>'200'!Z$11</f>
        <v>0</v>
      </c>
      <c r="AA34" s="185">
        <f>SUM(B34:Z34)</f>
        <v>1.0000000000000002</v>
      </c>
    </row>
    <row r="35" spans="1:27" s="184" customFormat="1">
      <c r="A35" s="184" t="s">
        <v>1054</v>
      </c>
      <c r="B35" s="187">
        <f>'200'!B$11</f>
        <v>0.50178810016546072</v>
      </c>
      <c r="C35" s="187">
        <f>'200'!C$11</f>
        <v>0.27818180811790927</v>
      </c>
      <c r="D35" s="187">
        <f>'200'!D$11</f>
        <v>7.0958284019229836E-2</v>
      </c>
      <c r="E35" s="187">
        <f>'200'!E$11</f>
        <v>1.9559879251045765E-3</v>
      </c>
      <c r="F35" s="187">
        <f>'200'!F$11</f>
        <v>0</v>
      </c>
      <c r="G35" s="187">
        <f>'200'!G$11</f>
        <v>0</v>
      </c>
      <c r="H35" s="187">
        <f>'200'!H$11</f>
        <v>2.5349856760092781E-3</v>
      </c>
      <c r="I35" s="187">
        <f>'200'!I$11</f>
        <v>1.3317476237884971E-3</v>
      </c>
      <c r="J35" s="187">
        <f>'200'!J$11</f>
        <v>1.1048092693403889E-2</v>
      </c>
      <c r="K35" s="187">
        <f>'200'!K$11</f>
        <v>7.7369964985733002E-3</v>
      </c>
      <c r="L35" s="187">
        <f>'200'!L$11</f>
        <v>3.0835792448405806E-2</v>
      </c>
      <c r="M35" s="187">
        <f>'200'!M$11</f>
        <v>1.1636787909405633E-2</v>
      </c>
      <c r="N35" s="187">
        <f>'200'!N$11</f>
        <v>6.3501028762279269E-3</v>
      </c>
      <c r="O35" s="187">
        <f>'200'!O$11</f>
        <v>0</v>
      </c>
      <c r="P35" s="187">
        <f>'200'!P$11</f>
        <v>0</v>
      </c>
      <c r="Q35" s="187">
        <f>'200'!Q$11</f>
        <v>2.7588743972189314E-2</v>
      </c>
      <c r="R35" s="187">
        <f>'200'!R$11</f>
        <v>0</v>
      </c>
      <c r="S35" s="187">
        <f>'200'!S$11</f>
        <v>0</v>
      </c>
      <c r="T35" s="187">
        <f>'200'!T$11</f>
        <v>8.5272461274891465E-3</v>
      </c>
      <c r="U35" s="187">
        <f>'200'!U$11</f>
        <v>0</v>
      </c>
      <c r="V35" s="187">
        <f>'200'!V$11</f>
        <v>3.9525323946802901E-2</v>
      </c>
      <c r="W35" s="187">
        <f>'200'!W$11</f>
        <v>0</v>
      </c>
      <c r="X35" s="187">
        <f>'200'!X$11</f>
        <v>0</v>
      </c>
      <c r="Y35" s="187">
        <f>'200'!Y$11</f>
        <v>0</v>
      </c>
      <c r="Z35" s="187">
        <f>'200'!Z$11</f>
        <v>0</v>
      </c>
      <c r="AA35" s="185">
        <f>SUM(B35:Z35)</f>
        <v>1.0000000000000002</v>
      </c>
    </row>
    <row r="36" spans="1:27" s="188" customFormat="1">
      <c r="A36" s="188" t="s">
        <v>1053</v>
      </c>
      <c r="B36" s="191">
        <f>'200'!B$14</f>
        <v>0</v>
      </c>
      <c r="C36" s="191">
        <f>'200'!C$14</f>
        <v>0</v>
      </c>
      <c r="D36" s="191">
        <f>'200'!D$14</f>
        <v>0</v>
      </c>
      <c r="E36" s="191">
        <f>'200'!E$14</f>
        <v>0.13041969276404161</v>
      </c>
      <c r="F36" s="191">
        <f>'200'!F$14</f>
        <v>0</v>
      </c>
      <c r="G36" s="191">
        <f>'200'!G$14</f>
        <v>0</v>
      </c>
      <c r="H36" s="191">
        <f>'200'!H$14</f>
        <v>1.4983933246572718E-2</v>
      </c>
      <c r="I36" s="191">
        <f>'200'!I$14</f>
        <v>7.8717673574955713E-3</v>
      </c>
      <c r="J36" s="191">
        <f>'200'!J$14</f>
        <v>6.5303676066730473E-2</v>
      </c>
      <c r="K36" s="191">
        <f>'200'!K$14</f>
        <v>4.5732265929839089E-2</v>
      </c>
      <c r="L36" s="191">
        <f>'200'!L$14</f>
        <v>0.18226590391605541</v>
      </c>
      <c r="M36" s="191">
        <f>'200'!M$14</f>
        <v>6.8783368241178325E-2</v>
      </c>
      <c r="N36" s="191">
        <f>'200'!N$14</f>
        <v>3.7534538560414513E-2</v>
      </c>
      <c r="O36" s="191">
        <f>'200'!O$14</f>
        <v>0</v>
      </c>
      <c r="P36" s="191">
        <f>'200'!P$14</f>
        <v>0</v>
      </c>
      <c r="Q36" s="191">
        <f>'200'!Q$14</f>
        <v>0.16307307056931755</v>
      </c>
      <c r="R36" s="191">
        <f>'200'!R$14</f>
        <v>0</v>
      </c>
      <c r="S36" s="191">
        <f>'200'!S$14</f>
        <v>0</v>
      </c>
      <c r="T36" s="191">
        <f>'200'!T$14</f>
        <v>5.0403317052480835E-2</v>
      </c>
      <c r="U36" s="191">
        <f>'200'!U$14</f>
        <v>0</v>
      </c>
      <c r="V36" s="191">
        <f>'200'!V$14</f>
        <v>0.23362846629587397</v>
      </c>
      <c r="W36" s="191">
        <f>'200'!W$14</f>
        <v>0</v>
      </c>
      <c r="X36" s="191">
        <f>'200'!X$14</f>
        <v>0</v>
      </c>
      <c r="Y36" s="191">
        <f>'200'!Y$14</f>
        <v>0</v>
      </c>
      <c r="Z36" s="191">
        <f>'200'!Z$14</f>
        <v>0</v>
      </c>
      <c r="AA36" s="190">
        <f>SUM(B36:Z36)</f>
        <v>1</v>
      </c>
    </row>
    <row r="37" spans="1:27" s="188" customFormat="1">
      <c r="A37" s="188" t="s">
        <v>1047</v>
      </c>
      <c r="B37" s="191">
        <f>'200'!B$14</f>
        <v>0</v>
      </c>
      <c r="C37" s="191">
        <f>'200'!C$14</f>
        <v>0</v>
      </c>
      <c r="D37" s="191">
        <f>'200'!D$14</f>
        <v>0</v>
      </c>
      <c r="E37" s="191">
        <f>'200'!E$14</f>
        <v>0.13041969276404161</v>
      </c>
      <c r="F37" s="191">
        <f>'200'!F$14</f>
        <v>0</v>
      </c>
      <c r="G37" s="191">
        <f>'200'!G$14</f>
        <v>0</v>
      </c>
      <c r="H37" s="191">
        <f>'200'!H$14</f>
        <v>1.4983933246572718E-2</v>
      </c>
      <c r="I37" s="191">
        <f>'200'!I$14</f>
        <v>7.8717673574955713E-3</v>
      </c>
      <c r="J37" s="191">
        <f>'200'!J$14</f>
        <v>6.5303676066730473E-2</v>
      </c>
      <c r="K37" s="191">
        <f>'200'!K$14</f>
        <v>4.5732265929839089E-2</v>
      </c>
      <c r="L37" s="191">
        <f>'200'!L$14</f>
        <v>0.18226590391605541</v>
      </c>
      <c r="M37" s="191">
        <f>'200'!M$14</f>
        <v>6.8783368241178325E-2</v>
      </c>
      <c r="N37" s="191">
        <f>'200'!N$14</f>
        <v>3.7534538560414513E-2</v>
      </c>
      <c r="O37" s="191">
        <f>'200'!O$14</f>
        <v>0</v>
      </c>
      <c r="P37" s="191">
        <f>'200'!P$14</f>
        <v>0</v>
      </c>
      <c r="Q37" s="191">
        <f>'200'!Q$14</f>
        <v>0.16307307056931755</v>
      </c>
      <c r="R37" s="191">
        <f>'200'!R$14</f>
        <v>0</v>
      </c>
      <c r="S37" s="191">
        <f>'200'!S$14</f>
        <v>0</v>
      </c>
      <c r="T37" s="191">
        <f>'200'!T$14</f>
        <v>5.0403317052480835E-2</v>
      </c>
      <c r="U37" s="191">
        <f>'200'!U$14</f>
        <v>0</v>
      </c>
      <c r="V37" s="191">
        <f>'200'!V$14</f>
        <v>0.23362846629587397</v>
      </c>
      <c r="W37" s="191">
        <f>'200'!W$14</f>
        <v>0</v>
      </c>
      <c r="X37" s="191">
        <f>'200'!X$14</f>
        <v>0</v>
      </c>
      <c r="Y37" s="191">
        <f>'200'!Y$14</f>
        <v>0</v>
      </c>
      <c r="Z37" s="191">
        <f>'200'!Z$14</f>
        <v>0</v>
      </c>
      <c r="AA37" s="190">
        <f>SUM(B37:Z37)</f>
        <v>1</v>
      </c>
    </row>
    <row r="38" spans="1:27" s="188" customFormat="1">
      <c r="A38" s="188" t="s">
        <v>1052</v>
      </c>
      <c r="B38" s="191">
        <f>'200'!B$14</f>
        <v>0</v>
      </c>
      <c r="C38" s="191">
        <f>'200'!C$14</f>
        <v>0</v>
      </c>
      <c r="D38" s="191">
        <f>'200'!D$14</f>
        <v>0</v>
      </c>
      <c r="E38" s="191">
        <f>'200'!E$14</f>
        <v>0.13041969276404161</v>
      </c>
      <c r="F38" s="191">
        <f>'200'!F$14</f>
        <v>0</v>
      </c>
      <c r="G38" s="191">
        <f>'200'!G$14</f>
        <v>0</v>
      </c>
      <c r="H38" s="191">
        <f>'200'!H$14</f>
        <v>1.4983933246572718E-2</v>
      </c>
      <c r="I38" s="191">
        <f>'200'!I$14</f>
        <v>7.8717673574955713E-3</v>
      </c>
      <c r="J38" s="191">
        <f>'200'!J$14</f>
        <v>6.5303676066730473E-2</v>
      </c>
      <c r="K38" s="191">
        <f>'200'!K$14</f>
        <v>4.5732265929839089E-2</v>
      </c>
      <c r="L38" s="191">
        <f>'200'!L$14</f>
        <v>0.18226590391605541</v>
      </c>
      <c r="M38" s="191">
        <f>'200'!M$14</f>
        <v>6.8783368241178325E-2</v>
      </c>
      <c r="N38" s="191">
        <f>'200'!N$14</f>
        <v>3.7534538560414513E-2</v>
      </c>
      <c r="O38" s="191">
        <f>'200'!O$14</f>
        <v>0</v>
      </c>
      <c r="P38" s="191">
        <f>'200'!P$14</f>
        <v>0</v>
      </c>
      <c r="Q38" s="191">
        <f>'200'!Q$14</f>
        <v>0.16307307056931755</v>
      </c>
      <c r="R38" s="191">
        <f>'200'!R$14</f>
        <v>0</v>
      </c>
      <c r="S38" s="191">
        <f>'200'!S$14</f>
        <v>0</v>
      </c>
      <c r="T38" s="191">
        <f>'200'!T$14</f>
        <v>5.0403317052480835E-2</v>
      </c>
      <c r="U38" s="191">
        <f>'200'!U$14</f>
        <v>0</v>
      </c>
      <c r="V38" s="191">
        <f>'200'!V$14</f>
        <v>0.23362846629587397</v>
      </c>
      <c r="W38" s="191">
        <f>'200'!W$14</f>
        <v>0</v>
      </c>
      <c r="X38" s="191">
        <f>'200'!X$14</f>
        <v>0</v>
      </c>
      <c r="Y38" s="191">
        <f>'200'!Y$14</f>
        <v>0</v>
      </c>
      <c r="Z38" s="191">
        <f>'200'!Z$14</f>
        <v>0</v>
      </c>
      <c r="AA38" s="190">
        <f>SUM(B38:Z38)</f>
        <v>1</v>
      </c>
    </row>
    <row r="39" spans="1:27" s="188" customFormat="1">
      <c r="A39" s="188" t="s">
        <v>1051</v>
      </c>
      <c r="B39" s="191">
        <f>'200'!B$14</f>
        <v>0</v>
      </c>
      <c r="C39" s="191">
        <f>'200'!C$14</f>
        <v>0</v>
      </c>
      <c r="D39" s="191">
        <f>'200'!D$14</f>
        <v>0</v>
      </c>
      <c r="E39" s="191">
        <f>'200'!E$14</f>
        <v>0.13041969276404161</v>
      </c>
      <c r="F39" s="191">
        <f>'200'!F$14</f>
        <v>0</v>
      </c>
      <c r="G39" s="191">
        <f>'200'!G$14</f>
        <v>0</v>
      </c>
      <c r="H39" s="191">
        <f>'200'!H$14</f>
        <v>1.4983933246572718E-2</v>
      </c>
      <c r="I39" s="191">
        <f>'200'!I$14</f>
        <v>7.8717673574955713E-3</v>
      </c>
      <c r="J39" s="191">
        <f>'200'!J$14</f>
        <v>6.5303676066730473E-2</v>
      </c>
      <c r="K39" s="191">
        <f>'200'!K$14</f>
        <v>4.5732265929839089E-2</v>
      </c>
      <c r="L39" s="191">
        <f>'200'!L$14</f>
        <v>0.18226590391605541</v>
      </c>
      <c r="M39" s="191">
        <f>'200'!M$14</f>
        <v>6.8783368241178325E-2</v>
      </c>
      <c r="N39" s="191">
        <f>'200'!N$14</f>
        <v>3.7534538560414513E-2</v>
      </c>
      <c r="O39" s="191">
        <f>'200'!O$14</f>
        <v>0</v>
      </c>
      <c r="P39" s="191">
        <f>'200'!P$14</f>
        <v>0</v>
      </c>
      <c r="Q39" s="191">
        <f>'200'!Q$14</f>
        <v>0.16307307056931755</v>
      </c>
      <c r="R39" s="191">
        <f>'200'!R$14</f>
        <v>0</v>
      </c>
      <c r="S39" s="191">
        <f>'200'!S$14</f>
        <v>0</v>
      </c>
      <c r="T39" s="191">
        <f>'200'!T$14</f>
        <v>5.0403317052480835E-2</v>
      </c>
      <c r="U39" s="191">
        <f>'200'!U$14</f>
        <v>0</v>
      </c>
      <c r="V39" s="191">
        <f>'200'!V$14</f>
        <v>0.23362846629587397</v>
      </c>
      <c r="W39" s="191">
        <f>'200'!W$14</f>
        <v>0</v>
      </c>
      <c r="X39" s="191">
        <f>'200'!X$14</f>
        <v>0</v>
      </c>
      <c r="Y39" s="191">
        <f>'200'!Y$14</f>
        <v>0</v>
      </c>
      <c r="Z39" s="191">
        <f>'200'!Z$14</f>
        <v>0</v>
      </c>
      <c r="AA39" s="190">
        <f>SUM(B39:Z39)</f>
        <v>1</v>
      </c>
    </row>
    <row r="40" spans="1:27" s="188" customFormat="1">
      <c r="A40" s="188" t="s">
        <v>1050</v>
      </c>
      <c r="B40" s="191">
        <f>'200'!B$14</f>
        <v>0</v>
      </c>
      <c r="C40" s="191">
        <f>'200'!C$14</f>
        <v>0</v>
      </c>
      <c r="D40" s="191">
        <f>'200'!D$14</f>
        <v>0</v>
      </c>
      <c r="E40" s="191">
        <f>'200'!E$14</f>
        <v>0.13041969276404161</v>
      </c>
      <c r="F40" s="191">
        <f>'200'!F$14</f>
        <v>0</v>
      </c>
      <c r="G40" s="191">
        <f>'200'!G$14</f>
        <v>0</v>
      </c>
      <c r="H40" s="191">
        <f>'200'!H$14</f>
        <v>1.4983933246572718E-2</v>
      </c>
      <c r="I40" s="191">
        <f>'200'!I$14</f>
        <v>7.8717673574955713E-3</v>
      </c>
      <c r="J40" s="191">
        <f>'200'!J$14</f>
        <v>6.5303676066730473E-2</v>
      </c>
      <c r="K40" s="191">
        <f>'200'!K$14</f>
        <v>4.5732265929839089E-2</v>
      </c>
      <c r="L40" s="191">
        <f>'200'!L$14</f>
        <v>0.18226590391605541</v>
      </c>
      <c r="M40" s="191">
        <f>'200'!M$14</f>
        <v>6.8783368241178325E-2</v>
      </c>
      <c r="N40" s="191">
        <f>'200'!N$14</f>
        <v>3.7534538560414513E-2</v>
      </c>
      <c r="O40" s="191">
        <f>'200'!O$14</f>
        <v>0</v>
      </c>
      <c r="P40" s="191">
        <f>'200'!P$14</f>
        <v>0</v>
      </c>
      <c r="Q40" s="191">
        <f>'200'!Q$14</f>
        <v>0.16307307056931755</v>
      </c>
      <c r="R40" s="191">
        <f>'200'!R$14</f>
        <v>0</v>
      </c>
      <c r="S40" s="191">
        <f>'200'!S$14</f>
        <v>0</v>
      </c>
      <c r="T40" s="191">
        <f>'200'!T$14</f>
        <v>5.0403317052480835E-2</v>
      </c>
      <c r="U40" s="191">
        <f>'200'!U$14</f>
        <v>0</v>
      </c>
      <c r="V40" s="191">
        <f>'200'!V$14</f>
        <v>0.23362846629587397</v>
      </c>
      <c r="W40" s="191">
        <f>'200'!W$14</f>
        <v>0</v>
      </c>
      <c r="X40" s="191">
        <f>'200'!X$14</f>
        <v>0</v>
      </c>
      <c r="Y40" s="191">
        <f>'200'!Y$14</f>
        <v>0</v>
      </c>
      <c r="Z40" s="191">
        <f>'200'!Z$14</f>
        <v>0</v>
      </c>
      <c r="AA40" s="190">
        <f>SUM(B40:Z40)</f>
        <v>1</v>
      </c>
    </row>
    <row r="41" spans="1:27" s="184" customFormat="1">
      <c r="A41" s="184" t="s">
        <v>1049</v>
      </c>
      <c r="B41" s="187">
        <f>'200'!B$11</f>
        <v>0.50178810016546072</v>
      </c>
      <c r="C41" s="187">
        <f>'200'!C$11</f>
        <v>0.27818180811790927</v>
      </c>
      <c r="D41" s="187">
        <f>'200'!D$11</f>
        <v>7.0958284019229836E-2</v>
      </c>
      <c r="E41" s="187">
        <f>'200'!E$11</f>
        <v>1.9559879251045765E-3</v>
      </c>
      <c r="F41" s="187">
        <f>'200'!F$11</f>
        <v>0</v>
      </c>
      <c r="G41" s="187">
        <f>'200'!G$11</f>
        <v>0</v>
      </c>
      <c r="H41" s="187">
        <f>'200'!H$11</f>
        <v>2.5349856760092781E-3</v>
      </c>
      <c r="I41" s="187">
        <f>'200'!I$11</f>
        <v>1.3317476237884971E-3</v>
      </c>
      <c r="J41" s="187">
        <f>'200'!J$11</f>
        <v>1.1048092693403889E-2</v>
      </c>
      <c r="K41" s="187">
        <f>'200'!K$11</f>
        <v>7.7369964985733002E-3</v>
      </c>
      <c r="L41" s="187">
        <f>'200'!L$11</f>
        <v>3.0835792448405806E-2</v>
      </c>
      <c r="M41" s="187">
        <f>'200'!M$11</f>
        <v>1.1636787909405633E-2</v>
      </c>
      <c r="N41" s="187">
        <f>'200'!N$11</f>
        <v>6.3501028762279269E-3</v>
      </c>
      <c r="O41" s="187">
        <f>'200'!O$11</f>
        <v>0</v>
      </c>
      <c r="P41" s="187">
        <f>'200'!P$11</f>
        <v>0</v>
      </c>
      <c r="Q41" s="187">
        <f>'200'!Q$11</f>
        <v>2.7588743972189314E-2</v>
      </c>
      <c r="R41" s="187">
        <f>'200'!R$11</f>
        <v>0</v>
      </c>
      <c r="S41" s="187">
        <f>'200'!S$11</f>
        <v>0</v>
      </c>
      <c r="T41" s="187">
        <f>'200'!T$11</f>
        <v>8.5272461274891465E-3</v>
      </c>
      <c r="U41" s="187">
        <f>'200'!U$11</f>
        <v>0</v>
      </c>
      <c r="V41" s="187">
        <f>'200'!V$11</f>
        <v>3.9525323946802901E-2</v>
      </c>
      <c r="W41" s="187">
        <f>'200'!W$11</f>
        <v>0</v>
      </c>
      <c r="X41" s="187">
        <f>'200'!X$11</f>
        <v>0</v>
      </c>
      <c r="Y41" s="187">
        <f>'200'!Y$11</f>
        <v>0</v>
      </c>
      <c r="Z41" s="187">
        <f>'200'!Z$11</f>
        <v>0</v>
      </c>
      <c r="AA41" s="185">
        <f>SUM(B41:Z41)</f>
        <v>1.0000000000000002</v>
      </c>
    </row>
    <row r="42" spans="1:27" s="188" customFormat="1">
      <c r="A42" s="188" t="s">
        <v>1048</v>
      </c>
      <c r="B42" s="191">
        <f>'200'!B$14</f>
        <v>0</v>
      </c>
      <c r="C42" s="191">
        <f>'200'!C$14</f>
        <v>0</v>
      </c>
      <c r="D42" s="191">
        <f>'200'!D$14</f>
        <v>0</v>
      </c>
      <c r="E42" s="191">
        <f>'200'!E$14</f>
        <v>0.13041969276404161</v>
      </c>
      <c r="F42" s="191">
        <f>'200'!F$14</f>
        <v>0</v>
      </c>
      <c r="G42" s="191">
        <f>'200'!G$14</f>
        <v>0</v>
      </c>
      <c r="H42" s="191">
        <f>'200'!H$14</f>
        <v>1.4983933246572718E-2</v>
      </c>
      <c r="I42" s="191">
        <f>'200'!I$14</f>
        <v>7.8717673574955713E-3</v>
      </c>
      <c r="J42" s="191">
        <f>'200'!J$14</f>
        <v>6.5303676066730473E-2</v>
      </c>
      <c r="K42" s="191">
        <f>'200'!K$14</f>
        <v>4.5732265929839089E-2</v>
      </c>
      <c r="L42" s="191">
        <f>'200'!L$14</f>
        <v>0.18226590391605541</v>
      </c>
      <c r="M42" s="191">
        <f>'200'!M$14</f>
        <v>6.8783368241178325E-2</v>
      </c>
      <c r="N42" s="191">
        <f>'200'!N$14</f>
        <v>3.7534538560414513E-2</v>
      </c>
      <c r="O42" s="191">
        <f>'200'!O$14</f>
        <v>0</v>
      </c>
      <c r="P42" s="191">
        <f>'200'!P$14</f>
        <v>0</v>
      </c>
      <c r="Q42" s="191">
        <f>'200'!Q$14</f>
        <v>0.16307307056931755</v>
      </c>
      <c r="R42" s="191">
        <f>'200'!R$14</f>
        <v>0</v>
      </c>
      <c r="S42" s="191">
        <f>'200'!S$14</f>
        <v>0</v>
      </c>
      <c r="T42" s="191">
        <f>'200'!T$14</f>
        <v>5.0403317052480835E-2</v>
      </c>
      <c r="U42" s="191">
        <f>'200'!U$14</f>
        <v>0</v>
      </c>
      <c r="V42" s="191">
        <f>'200'!V$14</f>
        <v>0.23362846629587397</v>
      </c>
      <c r="W42" s="191">
        <f>'200'!W$14</f>
        <v>0</v>
      </c>
      <c r="X42" s="191">
        <f>'200'!X$14</f>
        <v>0</v>
      </c>
      <c r="Y42" s="191">
        <f>'200'!Y$14</f>
        <v>0</v>
      </c>
      <c r="Z42" s="191">
        <f>'200'!Z$14</f>
        <v>0</v>
      </c>
      <c r="AA42" s="190">
        <f>SUM(B42:Z42)</f>
        <v>1</v>
      </c>
    </row>
    <row r="43" spans="1:27">
      <c r="A43" s="75" t="s">
        <v>1047</v>
      </c>
      <c r="B43" s="161" t="s">
        <v>46</v>
      </c>
      <c r="C43" s="173">
        <v>1</v>
      </c>
      <c r="D43" s="161" t="s">
        <v>46</v>
      </c>
      <c r="E43" s="161" t="s">
        <v>46</v>
      </c>
      <c r="F43" s="161" t="s">
        <v>46</v>
      </c>
      <c r="G43" s="161" t="s">
        <v>46</v>
      </c>
      <c r="H43" s="161" t="s">
        <v>46</v>
      </c>
      <c r="I43" s="161" t="s">
        <v>46</v>
      </c>
      <c r="J43" s="161" t="s">
        <v>46</v>
      </c>
      <c r="K43" s="161" t="s">
        <v>46</v>
      </c>
      <c r="L43" s="161" t="s">
        <v>46</v>
      </c>
      <c r="M43" s="161" t="s">
        <v>46</v>
      </c>
      <c r="N43" s="161" t="s">
        <v>46</v>
      </c>
      <c r="O43" s="161" t="s">
        <v>46</v>
      </c>
      <c r="P43" s="161" t="s">
        <v>46</v>
      </c>
      <c r="Q43" s="161" t="s">
        <v>46</v>
      </c>
      <c r="R43" s="161" t="s">
        <v>46</v>
      </c>
      <c r="S43" s="161" t="s">
        <v>46</v>
      </c>
      <c r="T43" s="161" t="s">
        <v>46</v>
      </c>
      <c r="U43" s="161" t="s">
        <v>46</v>
      </c>
      <c r="V43" s="161" t="s">
        <v>46</v>
      </c>
      <c r="W43" s="161" t="s">
        <v>46</v>
      </c>
      <c r="X43" s="161" t="s">
        <v>46</v>
      </c>
      <c r="Y43" s="161" t="s">
        <v>46</v>
      </c>
      <c r="Z43" s="161" t="s">
        <v>46</v>
      </c>
      <c r="AA43" s="172">
        <v>1</v>
      </c>
    </row>
    <row r="44" spans="1:27" s="184" customFormat="1">
      <c r="A44" s="184" t="s">
        <v>1046</v>
      </c>
      <c r="B44" s="187">
        <f>'200'!B$11</f>
        <v>0.50178810016546072</v>
      </c>
      <c r="C44" s="187">
        <f>'200'!C$11</f>
        <v>0.27818180811790927</v>
      </c>
      <c r="D44" s="187">
        <f>'200'!D$11</f>
        <v>7.0958284019229836E-2</v>
      </c>
      <c r="E44" s="187">
        <f>'200'!E$11</f>
        <v>1.9559879251045765E-3</v>
      </c>
      <c r="F44" s="187">
        <f>'200'!F$11</f>
        <v>0</v>
      </c>
      <c r="G44" s="187">
        <f>'200'!G$11</f>
        <v>0</v>
      </c>
      <c r="H44" s="187">
        <f>'200'!H$11</f>
        <v>2.5349856760092781E-3</v>
      </c>
      <c r="I44" s="187">
        <f>'200'!I$11</f>
        <v>1.3317476237884971E-3</v>
      </c>
      <c r="J44" s="187">
        <f>'200'!J$11</f>
        <v>1.1048092693403889E-2</v>
      </c>
      <c r="K44" s="187">
        <f>'200'!K$11</f>
        <v>7.7369964985733002E-3</v>
      </c>
      <c r="L44" s="187">
        <f>'200'!L$11</f>
        <v>3.0835792448405806E-2</v>
      </c>
      <c r="M44" s="187">
        <f>'200'!M$11</f>
        <v>1.1636787909405633E-2</v>
      </c>
      <c r="N44" s="187">
        <f>'200'!N$11</f>
        <v>6.3501028762279269E-3</v>
      </c>
      <c r="O44" s="187">
        <f>'200'!O$11</f>
        <v>0</v>
      </c>
      <c r="P44" s="187">
        <f>'200'!P$11</f>
        <v>0</v>
      </c>
      <c r="Q44" s="187">
        <f>'200'!Q$11</f>
        <v>2.7588743972189314E-2</v>
      </c>
      <c r="R44" s="187">
        <f>'200'!R$11</f>
        <v>0</v>
      </c>
      <c r="S44" s="187">
        <f>'200'!S$11</f>
        <v>0</v>
      </c>
      <c r="T44" s="187">
        <f>'200'!T$11</f>
        <v>8.5272461274891465E-3</v>
      </c>
      <c r="U44" s="187">
        <f>'200'!U$11</f>
        <v>0</v>
      </c>
      <c r="V44" s="187">
        <f>'200'!V$11</f>
        <v>3.9525323946802901E-2</v>
      </c>
      <c r="W44" s="187">
        <f>'200'!W$11</f>
        <v>0</v>
      </c>
      <c r="X44" s="187">
        <f>'200'!X$11</f>
        <v>0</v>
      </c>
      <c r="Y44" s="187">
        <f>'200'!Y$11</f>
        <v>0</v>
      </c>
      <c r="Z44" s="187">
        <f>'200'!Z$11</f>
        <v>0</v>
      </c>
      <c r="AA44" s="185">
        <f>SUM(B44:Z44)</f>
        <v>1.0000000000000002</v>
      </c>
    </row>
    <row r="45" spans="1:27">
      <c r="A45" s="75" t="s">
        <v>1045</v>
      </c>
      <c r="B45" s="161" t="s">
        <v>46</v>
      </c>
      <c r="C45" s="161" t="s">
        <v>46</v>
      </c>
      <c r="D45" s="173">
        <v>1</v>
      </c>
      <c r="E45" s="161" t="s">
        <v>46</v>
      </c>
      <c r="F45" s="161" t="s">
        <v>46</v>
      </c>
      <c r="G45" s="161" t="s">
        <v>46</v>
      </c>
      <c r="H45" s="161" t="s">
        <v>46</v>
      </c>
      <c r="I45" s="161" t="s">
        <v>46</v>
      </c>
      <c r="J45" s="161" t="s">
        <v>46</v>
      </c>
      <c r="K45" s="161" t="s">
        <v>46</v>
      </c>
      <c r="L45" s="161" t="s">
        <v>46</v>
      </c>
      <c r="M45" s="161" t="s">
        <v>46</v>
      </c>
      <c r="N45" s="161" t="s">
        <v>46</v>
      </c>
      <c r="O45" s="161" t="s">
        <v>46</v>
      </c>
      <c r="P45" s="161" t="s">
        <v>46</v>
      </c>
      <c r="Q45" s="161" t="s">
        <v>46</v>
      </c>
      <c r="R45" s="161" t="s">
        <v>46</v>
      </c>
      <c r="S45" s="161" t="s">
        <v>46</v>
      </c>
      <c r="T45" s="161" t="s">
        <v>46</v>
      </c>
      <c r="U45" s="161" t="s">
        <v>46</v>
      </c>
      <c r="V45" s="161" t="s">
        <v>46</v>
      </c>
      <c r="W45" s="161" t="s">
        <v>46</v>
      </c>
      <c r="X45" s="161" t="s">
        <v>46</v>
      </c>
      <c r="Y45" s="161" t="s">
        <v>46</v>
      </c>
      <c r="Z45" s="161" t="s">
        <v>46</v>
      </c>
      <c r="AA45" s="172">
        <v>1</v>
      </c>
    </row>
    <row r="46" spans="1:27">
      <c r="A46" s="75" t="s">
        <v>1044</v>
      </c>
      <c r="B46" s="175">
        <f>'204'!C7</f>
        <v>0.6433428967405197</v>
      </c>
      <c r="C46" s="175">
        <f>'204'!C8</f>
        <v>0.3566571032594803</v>
      </c>
      <c r="D46" s="161" t="s">
        <v>46</v>
      </c>
      <c r="E46" s="161" t="s">
        <v>46</v>
      </c>
      <c r="F46" s="161" t="s">
        <v>46</v>
      </c>
      <c r="G46" s="161" t="s">
        <v>46</v>
      </c>
      <c r="H46" s="161" t="s">
        <v>46</v>
      </c>
      <c r="I46" s="161" t="s">
        <v>46</v>
      </c>
      <c r="J46" s="161" t="s">
        <v>46</v>
      </c>
      <c r="K46" s="161" t="s">
        <v>46</v>
      </c>
      <c r="L46" s="161" t="s">
        <v>46</v>
      </c>
      <c r="M46" s="161" t="s">
        <v>46</v>
      </c>
      <c r="N46" s="161" t="s">
        <v>46</v>
      </c>
      <c r="O46" s="161" t="s">
        <v>46</v>
      </c>
      <c r="P46" s="161" t="s">
        <v>46</v>
      </c>
      <c r="Q46" s="161" t="s">
        <v>46</v>
      </c>
      <c r="R46" s="161" t="s">
        <v>46</v>
      </c>
      <c r="S46" s="161" t="s">
        <v>46</v>
      </c>
      <c r="T46" s="161" t="s">
        <v>46</v>
      </c>
      <c r="U46" s="161" t="s">
        <v>46</v>
      </c>
      <c r="V46" s="161" t="s">
        <v>46</v>
      </c>
      <c r="W46" s="161" t="s">
        <v>46</v>
      </c>
      <c r="X46" s="161" t="s">
        <v>46</v>
      </c>
      <c r="Y46" s="161" t="s">
        <v>46</v>
      </c>
      <c r="Z46" s="161" t="s">
        <v>46</v>
      </c>
      <c r="AA46" s="172">
        <v>1</v>
      </c>
    </row>
    <row r="47" spans="1:27" s="184" customFormat="1">
      <c r="A47" s="184" t="s">
        <v>1043</v>
      </c>
      <c r="B47" s="187">
        <f>'200'!B$11</f>
        <v>0.50178810016546072</v>
      </c>
      <c r="C47" s="187">
        <f>'200'!C$11</f>
        <v>0.27818180811790927</v>
      </c>
      <c r="D47" s="187">
        <f>'200'!D$11</f>
        <v>7.0958284019229836E-2</v>
      </c>
      <c r="E47" s="187">
        <f>'200'!E$11</f>
        <v>1.9559879251045765E-3</v>
      </c>
      <c r="F47" s="187">
        <f>'200'!F$11</f>
        <v>0</v>
      </c>
      <c r="G47" s="187">
        <f>'200'!G$11</f>
        <v>0</v>
      </c>
      <c r="H47" s="187">
        <f>'200'!H$11</f>
        <v>2.5349856760092781E-3</v>
      </c>
      <c r="I47" s="187">
        <f>'200'!I$11</f>
        <v>1.3317476237884971E-3</v>
      </c>
      <c r="J47" s="187">
        <f>'200'!J$11</f>
        <v>1.1048092693403889E-2</v>
      </c>
      <c r="K47" s="187">
        <f>'200'!K$11</f>
        <v>7.7369964985733002E-3</v>
      </c>
      <c r="L47" s="187">
        <f>'200'!L$11</f>
        <v>3.0835792448405806E-2</v>
      </c>
      <c r="M47" s="187">
        <f>'200'!M$11</f>
        <v>1.1636787909405633E-2</v>
      </c>
      <c r="N47" s="187">
        <f>'200'!N$11</f>
        <v>6.3501028762279269E-3</v>
      </c>
      <c r="O47" s="187">
        <f>'200'!O$11</f>
        <v>0</v>
      </c>
      <c r="P47" s="187">
        <f>'200'!P$11</f>
        <v>0</v>
      </c>
      <c r="Q47" s="187">
        <f>'200'!Q$11</f>
        <v>2.7588743972189314E-2</v>
      </c>
      <c r="R47" s="187">
        <f>'200'!R$11</f>
        <v>0</v>
      </c>
      <c r="S47" s="187">
        <f>'200'!S$11</f>
        <v>0</v>
      </c>
      <c r="T47" s="187">
        <f>'200'!T$11</f>
        <v>8.5272461274891465E-3</v>
      </c>
      <c r="U47" s="187">
        <f>'200'!U$11</f>
        <v>0</v>
      </c>
      <c r="V47" s="187">
        <f>'200'!V$11</f>
        <v>3.9525323946802901E-2</v>
      </c>
      <c r="W47" s="187">
        <f>'200'!W$11</f>
        <v>0</v>
      </c>
      <c r="X47" s="187">
        <f>'200'!X$11</f>
        <v>0</v>
      </c>
      <c r="Y47" s="187">
        <f>'200'!Y$11</f>
        <v>0</v>
      </c>
      <c r="Z47" s="187">
        <f>'200'!Z$11</f>
        <v>0</v>
      </c>
      <c r="AA47" s="185">
        <f>SUM(B47:Z47)</f>
        <v>1.0000000000000002</v>
      </c>
    </row>
    <row r="48" spans="1:27">
      <c r="A48" s="75" t="s">
        <v>372</v>
      </c>
      <c r="B48" s="161" t="s">
        <v>46</v>
      </c>
      <c r="C48" s="161" t="s">
        <v>46</v>
      </c>
      <c r="D48" s="161" t="s">
        <v>46</v>
      </c>
      <c r="E48" s="173">
        <v>1</v>
      </c>
      <c r="F48" s="161" t="s">
        <v>46</v>
      </c>
      <c r="G48" s="161" t="s">
        <v>46</v>
      </c>
      <c r="H48" s="161" t="s">
        <v>46</v>
      </c>
      <c r="I48" s="161" t="s">
        <v>46</v>
      </c>
      <c r="J48" s="161" t="s">
        <v>46</v>
      </c>
      <c r="K48" s="161" t="s">
        <v>46</v>
      </c>
      <c r="L48" s="161" t="s">
        <v>46</v>
      </c>
      <c r="M48" s="161" t="s">
        <v>46</v>
      </c>
      <c r="N48" s="161" t="s">
        <v>46</v>
      </c>
      <c r="O48" s="161" t="s">
        <v>46</v>
      </c>
      <c r="P48" s="161" t="s">
        <v>46</v>
      </c>
      <c r="Q48" s="161" t="s">
        <v>46</v>
      </c>
      <c r="R48" s="161" t="s">
        <v>46</v>
      </c>
      <c r="S48" s="161" t="s">
        <v>46</v>
      </c>
      <c r="T48" s="161" t="s">
        <v>46</v>
      </c>
      <c r="U48" s="161" t="s">
        <v>46</v>
      </c>
      <c r="V48" s="161" t="s">
        <v>46</v>
      </c>
      <c r="W48" s="161" t="s">
        <v>46</v>
      </c>
      <c r="X48" s="161" t="s">
        <v>46</v>
      </c>
      <c r="Y48" s="161" t="s">
        <v>46</v>
      </c>
      <c r="Z48" s="161" t="s">
        <v>46</v>
      </c>
      <c r="AA48" s="172">
        <v>1</v>
      </c>
    </row>
    <row r="49" spans="1:27" s="184" customFormat="1">
      <c r="A49" s="186" t="s">
        <v>1089</v>
      </c>
      <c r="B49" s="187">
        <f>'200'!B$11</f>
        <v>0.50178810016546072</v>
      </c>
      <c r="C49" s="187">
        <f>'200'!C$11</f>
        <v>0.27818180811790927</v>
      </c>
      <c r="D49" s="187">
        <f>'200'!D$11</f>
        <v>7.0958284019229836E-2</v>
      </c>
      <c r="E49" s="187">
        <f>'200'!E$11</f>
        <v>1.9559879251045765E-3</v>
      </c>
      <c r="F49" s="187">
        <f>'200'!F$11</f>
        <v>0</v>
      </c>
      <c r="G49" s="187">
        <f>'200'!G$11</f>
        <v>0</v>
      </c>
      <c r="H49" s="187">
        <f>'200'!H$11</f>
        <v>2.5349856760092781E-3</v>
      </c>
      <c r="I49" s="187">
        <f>'200'!I$11</f>
        <v>1.3317476237884971E-3</v>
      </c>
      <c r="J49" s="187">
        <f>'200'!J$11</f>
        <v>1.1048092693403889E-2</v>
      </c>
      <c r="K49" s="187">
        <f>'200'!K$11</f>
        <v>7.7369964985733002E-3</v>
      </c>
      <c r="L49" s="187">
        <f>'200'!L$11</f>
        <v>3.0835792448405806E-2</v>
      </c>
      <c r="M49" s="187">
        <f>'200'!M$11</f>
        <v>1.1636787909405633E-2</v>
      </c>
      <c r="N49" s="187">
        <f>'200'!N$11</f>
        <v>6.3501028762279269E-3</v>
      </c>
      <c r="O49" s="187">
        <f>'200'!O$11</f>
        <v>0</v>
      </c>
      <c r="P49" s="187">
        <f>'200'!P$11</f>
        <v>0</v>
      </c>
      <c r="Q49" s="187">
        <f>'200'!Q$11</f>
        <v>2.7588743972189314E-2</v>
      </c>
      <c r="R49" s="187">
        <f>'200'!R$11</f>
        <v>0</v>
      </c>
      <c r="S49" s="187">
        <f>'200'!S$11</f>
        <v>0</v>
      </c>
      <c r="T49" s="187">
        <f>'200'!T$11</f>
        <v>8.5272461274891465E-3</v>
      </c>
      <c r="U49" s="187">
        <f>'200'!U$11</f>
        <v>0</v>
      </c>
      <c r="V49" s="187">
        <f>'200'!V$11</f>
        <v>3.9525323946802901E-2</v>
      </c>
      <c r="W49" s="187">
        <f>'200'!W$11</f>
        <v>0</v>
      </c>
      <c r="X49" s="187">
        <f>'200'!X$11</f>
        <v>0</v>
      </c>
      <c r="Y49" s="187">
        <f>'200'!Y$11</f>
        <v>0</v>
      </c>
      <c r="Z49" s="187">
        <f>'200'!Z$11</f>
        <v>0</v>
      </c>
      <c r="AA49" s="185">
        <f>SUM(B49:Z49)</f>
        <v>1.0000000000000002</v>
      </c>
    </row>
    <row r="51" spans="1:27">
      <c r="B51" s="177" t="s">
        <v>1322</v>
      </c>
      <c r="C51" s="176"/>
    </row>
  </sheetData>
  <pageMargins left="0.7" right="0.7" top="0.75" bottom="0.75" header="0.3" footer="0.3"/>
  <pageSetup scale="36" fitToHeight="10" orientation="landscape"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A55"/>
  <sheetViews>
    <sheetView workbookViewId="0">
      <selection activeCell="C23" sqref="C23"/>
    </sheetView>
  </sheetViews>
  <sheetFormatPr defaultColWidth="9.33203125" defaultRowHeight="13.2"/>
  <cols>
    <col min="1" max="1" width="62.44140625" style="75" customWidth="1"/>
    <col min="2" max="3" width="14.77734375" style="75" bestFit="1" customWidth="1"/>
    <col min="4" max="4" width="13.88671875" style="75" bestFit="1" customWidth="1"/>
    <col min="5" max="5" width="15.109375" style="75" bestFit="1" customWidth="1"/>
    <col min="6" max="6" width="11.109375" style="75" bestFit="1" customWidth="1"/>
    <col min="7" max="7" width="16.21875" style="75" bestFit="1" customWidth="1"/>
    <col min="8" max="9" width="12.6640625" style="75" bestFit="1" customWidth="1"/>
    <col min="10" max="11" width="13.77734375" style="75" bestFit="1" customWidth="1"/>
    <col min="12" max="12" width="15.77734375" style="75" bestFit="1" customWidth="1"/>
    <col min="13" max="13" width="13.77734375" style="75" bestFit="1" customWidth="1"/>
    <col min="14" max="14" width="14.109375" style="75" bestFit="1" customWidth="1"/>
    <col min="15" max="15" width="13.88671875" style="75" bestFit="1" customWidth="1"/>
    <col min="16" max="16" width="6.77734375" style="75" bestFit="1" customWidth="1"/>
    <col min="17" max="17" width="16.109375" style="75" bestFit="1" customWidth="1"/>
    <col min="18" max="18" width="15.77734375" style="75" bestFit="1" customWidth="1"/>
    <col min="19" max="19" width="9.21875" style="75" bestFit="1" customWidth="1"/>
    <col min="20" max="20" width="13.77734375" style="75" bestFit="1" customWidth="1"/>
    <col min="21" max="21" width="9.109375" style="75" bestFit="1" customWidth="1"/>
    <col min="22" max="22" width="14.77734375" style="75" bestFit="1" customWidth="1"/>
    <col min="23" max="23" width="12.88671875" style="75" bestFit="1" customWidth="1"/>
    <col min="24" max="24" width="9.77734375" style="75" bestFit="1" customWidth="1"/>
    <col min="25" max="25" width="10.21875" style="75" bestFit="1" customWidth="1"/>
    <col min="26" max="26" width="8.109375" style="75" bestFit="1" customWidth="1"/>
    <col min="27" max="27" width="16.21875" style="75" bestFit="1" customWidth="1"/>
    <col min="28" max="28" width="9.33203125" style="75"/>
    <col min="29" max="29" width="9.109375" style="75" bestFit="1" customWidth="1"/>
    <col min="30" max="16384" width="9.33203125" style="75"/>
  </cols>
  <sheetData>
    <row r="1" spans="1:27">
      <c r="A1" s="75" t="s">
        <v>1096</v>
      </c>
    </row>
    <row r="2" spans="1:27">
      <c r="A2" s="75" t="s">
        <v>1</v>
      </c>
    </row>
    <row r="3" spans="1:27">
      <c r="A3" s="126" t="s">
        <v>962</v>
      </c>
    </row>
    <row r="4" spans="1:27">
      <c r="A4" s="126" t="s">
        <v>1095</v>
      </c>
    </row>
    <row r="6" spans="1:27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 t="s">
        <v>108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1" t="s">
        <v>285</v>
      </c>
      <c r="X6" s="130"/>
      <c r="Y6" s="130"/>
      <c r="Z6" s="130"/>
      <c r="AA6" s="130"/>
    </row>
    <row r="7" spans="1:27">
      <c r="D7" s="75" t="s">
        <v>99</v>
      </c>
      <c r="E7" s="75" t="s">
        <v>541</v>
      </c>
      <c r="F7" s="75" t="s">
        <v>283</v>
      </c>
      <c r="G7" s="75" t="s">
        <v>282</v>
      </c>
      <c r="J7" s="75" t="s">
        <v>281</v>
      </c>
      <c r="K7" s="75" t="s">
        <v>280</v>
      </c>
      <c r="M7" s="75" t="s">
        <v>279</v>
      </c>
      <c r="N7" s="75" t="s">
        <v>278</v>
      </c>
      <c r="O7" s="75" t="s">
        <v>277</v>
      </c>
      <c r="Q7" s="75" t="s">
        <v>539</v>
      </c>
      <c r="R7" s="126" t="s">
        <v>992</v>
      </c>
      <c r="S7" s="126" t="s">
        <v>274</v>
      </c>
      <c r="T7" s="126" t="s">
        <v>274</v>
      </c>
      <c r="U7" s="126" t="s">
        <v>274</v>
      </c>
      <c r="V7" s="126" t="s">
        <v>273</v>
      </c>
      <c r="W7" s="126" t="s">
        <v>272</v>
      </c>
      <c r="X7" s="126" t="s">
        <v>105</v>
      </c>
      <c r="Y7" s="75" t="s">
        <v>271</v>
      </c>
    </row>
    <row r="8" spans="1:27">
      <c r="A8" s="128" t="s">
        <v>151</v>
      </c>
      <c r="B8" s="128" t="s">
        <v>308</v>
      </c>
      <c r="C8" s="128" t="s">
        <v>307</v>
      </c>
      <c r="D8" s="128" t="s">
        <v>538</v>
      </c>
      <c r="E8" s="128" t="s">
        <v>372</v>
      </c>
      <c r="F8" s="128" t="s">
        <v>348</v>
      </c>
      <c r="G8" s="128" t="s">
        <v>345</v>
      </c>
      <c r="H8" s="128" t="s">
        <v>304</v>
      </c>
      <c r="I8" s="128" t="s">
        <v>303</v>
      </c>
      <c r="J8" s="128" t="s">
        <v>536</v>
      </c>
      <c r="K8" s="128" t="s">
        <v>537</v>
      </c>
      <c r="L8" s="128" t="s">
        <v>300</v>
      </c>
      <c r="M8" s="128" t="s">
        <v>536</v>
      </c>
      <c r="N8" s="128" t="s">
        <v>372</v>
      </c>
      <c r="O8" s="128" t="s">
        <v>372</v>
      </c>
      <c r="P8" s="128" t="s">
        <v>296</v>
      </c>
      <c r="Q8" s="128" t="s">
        <v>535</v>
      </c>
      <c r="R8" s="129" t="s">
        <v>344</v>
      </c>
      <c r="S8" s="129" t="s">
        <v>991</v>
      </c>
      <c r="T8" s="129" t="s">
        <v>534</v>
      </c>
      <c r="U8" s="129" t="s">
        <v>372</v>
      </c>
      <c r="V8" s="129" t="s">
        <v>346</v>
      </c>
      <c r="W8" s="129" t="s">
        <v>90</v>
      </c>
      <c r="X8" s="129" t="s">
        <v>533</v>
      </c>
      <c r="Y8" s="128" t="s">
        <v>348</v>
      </c>
      <c r="Z8" s="128" t="s">
        <v>271</v>
      </c>
      <c r="AA8" s="128" t="s">
        <v>86</v>
      </c>
    </row>
    <row r="9" spans="1:27">
      <c r="A9" s="75" t="s">
        <v>1080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v>0</v>
      </c>
      <c r="I9" s="154">
        <v>0</v>
      </c>
      <c r="J9" s="154">
        <v>0</v>
      </c>
      <c r="K9" s="168">
        <f>'197'!$B7*'198'!K9</f>
        <v>7136652</v>
      </c>
      <c r="L9" s="154">
        <v>0</v>
      </c>
      <c r="M9" s="154">
        <v>0</v>
      </c>
      <c r="N9" s="154">
        <v>0</v>
      </c>
      <c r="O9" s="154">
        <v>0</v>
      </c>
      <c r="P9" s="154">
        <v>0</v>
      </c>
      <c r="Q9" s="154">
        <v>0</v>
      </c>
      <c r="R9" s="154">
        <v>0</v>
      </c>
      <c r="S9" s="154">
        <v>0</v>
      </c>
      <c r="T9" s="154">
        <v>0</v>
      </c>
      <c r="U9" s="154">
        <v>0</v>
      </c>
      <c r="V9" s="154">
        <v>0</v>
      </c>
      <c r="W9" s="154">
        <v>0</v>
      </c>
      <c r="X9" s="154">
        <v>0</v>
      </c>
      <c r="Y9" s="154">
        <v>0</v>
      </c>
      <c r="Z9" s="154">
        <v>0</v>
      </c>
      <c r="AA9" s="154">
        <f>SUM(B9:Z9)</f>
        <v>7136652</v>
      </c>
    </row>
    <row r="10" spans="1:27">
      <c r="A10" s="75" t="s">
        <v>1079</v>
      </c>
      <c r="B10" s="154">
        <v>0</v>
      </c>
      <c r="C10" s="154">
        <v>0</v>
      </c>
      <c r="D10" s="154">
        <v>0</v>
      </c>
      <c r="E10" s="168">
        <f>'197'!$B8*'198'!E10</f>
        <v>1703507</v>
      </c>
      <c r="F10" s="154">
        <v>0</v>
      </c>
      <c r="G10" s="154">
        <v>0</v>
      </c>
      <c r="H10" s="154">
        <v>0</v>
      </c>
      <c r="I10" s="154">
        <v>0</v>
      </c>
      <c r="J10" s="154">
        <v>0</v>
      </c>
      <c r="K10" s="154">
        <v>0</v>
      </c>
      <c r="L10" s="154">
        <v>0</v>
      </c>
      <c r="M10" s="154">
        <v>0</v>
      </c>
      <c r="N10" s="154">
        <v>0</v>
      </c>
      <c r="O10" s="154">
        <v>0</v>
      </c>
      <c r="P10" s="154">
        <v>0</v>
      </c>
      <c r="Q10" s="154">
        <v>0</v>
      </c>
      <c r="R10" s="154">
        <v>0</v>
      </c>
      <c r="S10" s="154">
        <v>0</v>
      </c>
      <c r="T10" s="154">
        <v>0</v>
      </c>
      <c r="U10" s="154">
        <v>0</v>
      </c>
      <c r="V10" s="154">
        <v>0</v>
      </c>
      <c r="W10" s="154">
        <v>0</v>
      </c>
      <c r="X10" s="154">
        <v>0</v>
      </c>
      <c r="Y10" s="154">
        <v>0</v>
      </c>
      <c r="Z10" s="154">
        <v>0</v>
      </c>
      <c r="AA10" s="154">
        <f>SUM(B10:Z10)</f>
        <v>1703507</v>
      </c>
    </row>
    <row r="11" spans="1:27">
      <c r="A11" s="75" t="s">
        <v>1078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68">
        <f>'197'!$B9*'198'!H11</f>
        <v>2338286</v>
      </c>
      <c r="I11" s="154">
        <v>0</v>
      </c>
      <c r="J11" s="154">
        <v>0</v>
      </c>
      <c r="K11" s="154">
        <v>0</v>
      </c>
      <c r="L11" s="154">
        <v>0</v>
      </c>
      <c r="M11" s="154">
        <v>0</v>
      </c>
      <c r="N11" s="154">
        <v>0</v>
      </c>
      <c r="O11" s="154">
        <v>0</v>
      </c>
      <c r="P11" s="154">
        <v>0</v>
      </c>
      <c r="Q11" s="154">
        <v>0</v>
      </c>
      <c r="R11" s="154">
        <v>0</v>
      </c>
      <c r="S11" s="154">
        <v>0</v>
      </c>
      <c r="T11" s="154">
        <v>0</v>
      </c>
      <c r="U11" s="154">
        <v>0</v>
      </c>
      <c r="V11" s="154">
        <v>0</v>
      </c>
      <c r="W11" s="154">
        <v>0</v>
      </c>
      <c r="X11" s="154">
        <v>0</v>
      </c>
      <c r="Y11" s="154">
        <v>0</v>
      </c>
      <c r="Z11" s="154">
        <v>0</v>
      </c>
      <c r="AA11" s="154">
        <f>SUM(B11:Z11)</f>
        <v>2338286</v>
      </c>
    </row>
    <row r="12" spans="1:27">
      <c r="A12" s="75" t="s">
        <v>1077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0</v>
      </c>
      <c r="I12" s="168">
        <f>'197'!$B10*'198'!I12</f>
        <v>1228412</v>
      </c>
      <c r="J12" s="154">
        <v>0</v>
      </c>
      <c r="K12" s="154">
        <v>0</v>
      </c>
      <c r="L12" s="154">
        <v>0</v>
      </c>
      <c r="M12" s="154">
        <v>0</v>
      </c>
      <c r="N12" s="154">
        <v>0</v>
      </c>
      <c r="O12" s="154">
        <v>0</v>
      </c>
      <c r="P12" s="154">
        <v>0</v>
      </c>
      <c r="Q12" s="154">
        <v>0</v>
      </c>
      <c r="R12" s="154">
        <v>0</v>
      </c>
      <c r="S12" s="154">
        <v>0</v>
      </c>
      <c r="T12" s="154">
        <v>0</v>
      </c>
      <c r="U12" s="154">
        <v>0</v>
      </c>
      <c r="V12" s="154">
        <v>0</v>
      </c>
      <c r="W12" s="154">
        <v>0</v>
      </c>
      <c r="X12" s="154">
        <v>0</v>
      </c>
      <c r="Y12" s="154">
        <v>0</v>
      </c>
      <c r="Z12" s="154">
        <v>0</v>
      </c>
      <c r="AA12" s="154">
        <f>SUM(B12:Z12)</f>
        <v>1228412</v>
      </c>
    </row>
    <row r="13" spans="1:27">
      <c r="A13" s="75" t="s">
        <v>1076</v>
      </c>
      <c r="B13" s="154">
        <v>0</v>
      </c>
      <c r="C13" s="154">
        <v>0</v>
      </c>
      <c r="D13" s="154">
        <v>0</v>
      </c>
      <c r="E13" s="154">
        <v>0</v>
      </c>
      <c r="F13" s="154">
        <v>0</v>
      </c>
      <c r="G13" s="154">
        <v>0</v>
      </c>
      <c r="H13" s="154">
        <v>0</v>
      </c>
      <c r="I13" s="154">
        <v>0</v>
      </c>
      <c r="J13" s="168">
        <f>'197'!$B11*'198'!J13</f>
        <v>10190827</v>
      </c>
      <c r="K13" s="154">
        <v>0</v>
      </c>
      <c r="L13" s="154">
        <v>0</v>
      </c>
      <c r="M13" s="154">
        <v>0</v>
      </c>
      <c r="N13" s="154">
        <v>0</v>
      </c>
      <c r="O13" s="154">
        <v>0</v>
      </c>
      <c r="P13" s="154">
        <v>0</v>
      </c>
      <c r="Q13" s="154">
        <v>0</v>
      </c>
      <c r="R13" s="154">
        <v>0</v>
      </c>
      <c r="S13" s="154">
        <v>0</v>
      </c>
      <c r="T13" s="154">
        <v>0</v>
      </c>
      <c r="U13" s="154">
        <v>0</v>
      </c>
      <c r="V13" s="154">
        <v>0</v>
      </c>
      <c r="W13" s="154">
        <v>0</v>
      </c>
      <c r="X13" s="154">
        <v>0</v>
      </c>
      <c r="Y13" s="154">
        <v>0</v>
      </c>
      <c r="Z13" s="154">
        <v>0</v>
      </c>
      <c r="AA13" s="154">
        <f>SUM(B13:Z13)</f>
        <v>10190827</v>
      </c>
    </row>
    <row r="14" spans="1:27">
      <c r="A14" s="75" t="s">
        <v>1075</v>
      </c>
      <c r="B14" s="154">
        <v>0</v>
      </c>
      <c r="C14" s="154">
        <v>0</v>
      </c>
      <c r="D14" s="154">
        <v>0</v>
      </c>
      <c r="E14" s="154">
        <v>0</v>
      </c>
      <c r="F14" s="154">
        <v>0</v>
      </c>
      <c r="G14" s="154">
        <v>0</v>
      </c>
      <c r="H14" s="154">
        <v>0</v>
      </c>
      <c r="I14" s="154">
        <v>0</v>
      </c>
      <c r="J14" s="154">
        <v>0</v>
      </c>
      <c r="K14" s="154">
        <v>0</v>
      </c>
      <c r="L14" s="154">
        <v>0</v>
      </c>
      <c r="M14" s="154">
        <v>0</v>
      </c>
      <c r="N14" s="168">
        <f>'197'!$B12*'198'!N14</f>
        <v>1948177</v>
      </c>
      <c r="O14" s="154">
        <v>0</v>
      </c>
      <c r="P14" s="154">
        <v>0</v>
      </c>
      <c r="Q14" s="154">
        <v>0</v>
      </c>
      <c r="R14" s="154">
        <v>0</v>
      </c>
      <c r="S14" s="154">
        <v>0</v>
      </c>
      <c r="T14" s="154">
        <v>0</v>
      </c>
      <c r="U14" s="154">
        <v>0</v>
      </c>
      <c r="V14" s="154">
        <v>0</v>
      </c>
      <c r="W14" s="154">
        <v>0</v>
      </c>
      <c r="X14" s="154">
        <v>0</v>
      </c>
      <c r="Y14" s="154">
        <v>0</v>
      </c>
      <c r="Z14" s="154">
        <v>0</v>
      </c>
      <c r="AA14" s="154">
        <f>SUM(B14:Z14)</f>
        <v>1948177</v>
      </c>
    </row>
    <row r="15" spans="1:27">
      <c r="A15" s="75" t="s">
        <v>1074</v>
      </c>
      <c r="B15" s="154">
        <v>0</v>
      </c>
      <c r="C15" s="154">
        <v>0</v>
      </c>
      <c r="D15" s="154">
        <v>0</v>
      </c>
      <c r="E15" s="168">
        <f>'197'!$B13*'198'!E15</f>
        <v>100708</v>
      </c>
      <c r="F15" s="154">
        <v>0</v>
      </c>
      <c r="G15" s="154">
        <v>0</v>
      </c>
      <c r="H15" s="154">
        <v>0</v>
      </c>
      <c r="I15" s="154">
        <v>0</v>
      </c>
      <c r="J15" s="154">
        <v>0</v>
      </c>
      <c r="K15" s="154">
        <v>0</v>
      </c>
      <c r="L15" s="154">
        <v>0</v>
      </c>
      <c r="M15" s="154">
        <v>0</v>
      </c>
      <c r="N15" s="154">
        <v>0</v>
      </c>
      <c r="O15" s="154">
        <v>0</v>
      </c>
      <c r="P15" s="154">
        <v>0</v>
      </c>
      <c r="Q15" s="154">
        <v>0</v>
      </c>
      <c r="R15" s="154">
        <v>0</v>
      </c>
      <c r="S15" s="154">
        <v>0</v>
      </c>
      <c r="T15" s="154">
        <v>0</v>
      </c>
      <c r="U15" s="154">
        <v>0</v>
      </c>
      <c r="V15" s="154">
        <v>0</v>
      </c>
      <c r="W15" s="154">
        <v>0</v>
      </c>
      <c r="X15" s="154">
        <v>0</v>
      </c>
      <c r="Y15" s="154">
        <v>0</v>
      </c>
      <c r="Z15" s="154">
        <v>0</v>
      </c>
      <c r="AA15" s="154">
        <f>SUM(B15:Z15)</f>
        <v>100708</v>
      </c>
    </row>
    <row r="16" spans="1:27">
      <c r="A16" s="75" t="s">
        <v>1073</v>
      </c>
      <c r="B16" s="154">
        <v>0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v>0</v>
      </c>
      <c r="I16" s="154">
        <v>0</v>
      </c>
      <c r="J16" s="154">
        <v>0</v>
      </c>
      <c r="K16" s="154">
        <v>0</v>
      </c>
      <c r="L16" s="168">
        <f>'197'!$B14*'198'!L16</f>
        <v>22266340</v>
      </c>
      <c r="M16" s="154">
        <v>0</v>
      </c>
      <c r="N16" s="154">
        <v>0</v>
      </c>
      <c r="O16" s="154">
        <v>0</v>
      </c>
      <c r="P16" s="154">
        <v>0</v>
      </c>
      <c r="Q16" s="154">
        <v>0</v>
      </c>
      <c r="R16" s="154">
        <v>0</v>
      </c>
      <c r="S16" s="154">
        <v>0</v>
      </c>
      <c r="T16" s="154">
        <v>0</v>
      </c>
      <c r="U16" s="154">
        <v>0</v>
      </c>
      <c r="V16" s="154">
        <v>0</v>
      </c>
      <c r="W16" s="154">
        <v>0</v>
      </c>
      <c r="X16" s="154">
        <v>0</v>
      </c>
      <c r="Y16" s="154">
        <v>0</v>
      </c>
      <c r="Z16" s="154">
        <v>0</v>
      </c>
      <c r="AA16" s="154">
        <f>SUM(B16:Z16)</f>
        <v>22266340</v>
      </c>
    </row>
    <row r="17" spans="1:27">
      <c r="A17" s="75" t="s">
        <v>1072</v>
      </c>
      <c r="B17" s="154">
        <v>0</v>
      </c>
      <c r="C17" s="154">
        <v>0</v>
      </c>
      <c r="D17" s="154">
        <v>0</v>
      </c>
      <c r="E17" s="154">
        <v>0</v>
      </c>
      <c r="F17" s="154">
        <v>0</v>
      </c>
      <c r="G17" s="154">
        <v>0</v>
      </c>
      <c r="H17" s="154">
        <v>0</v>
      </c>
      <c r="I17" s="154">
        <v>0</v>
      </c>
      <c r="J17" s="154">
        <v>0</v>
      </c>
      <c r="K17" s="154">
        <v>0</v>
      </c>
      <c r="L17" s="168">
        <f>'197'!$B15*'198'!L17</f>
        <v>6176780</v>
      </c>
      <c r="M17" s="154">
        <v>0</v>
      </c>
      <c r="N17" s="154">
        <v>0</v>
      </c>
      <c r="O17" s="154">
        <v>0</v>
      </c>
      <c r="P17" s="154">
        <v>0</v>
      </c>
      <c r="Q17" s="154">
        <v>0</v>
      </c>
      <c r="R17" s="154">
        <v>0</v>
      </c>
      <c r="S17" s="154">
        <v>0</v>
      </c>
      <c r="T17" s="154">
        <v>0</v>
      </c>
      <c r="U17" s="154">
        <v>0</v>
      </c>
      <c r="V17" s="154">
        <v>0</v>
      </c>
      <c r="W17" s="154">
        <v>0</v>
      </c>
      <c r="X17" s="154">
        <v>0</v>
      </c>
      <c r="Y17" s="154">
        <v>0</v>
      </c>
      <c r="Z17" s="154">
        <v>0</v>
      </c>
      <c r="AA17" s="154">
        <f>SUM(B17:Z17)</f>
        <v>6176780</v>
      </c>
    </row>
    <row r="18" spans="1:27">
      <c r="A18" s="75" t="s">
        <v>1071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0</v>
      </c>
      <c r="K18" s="154">
        <v>0</v>
      </c>
      <c r="L18" s="154">
        <v>0</v>
      </c>
      <c r="M18" s="154">
        <v>0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68">
        <f>'197'!$B16*'198'!V18</f>
        <v>10745357</v>
      </c>
      <c r="W18" s="154">
        <v>0</v>
      </c>
      <c r="X18" s="154">
        <v>0</v>
      </c>
      <c r="Y18" s="154">
        <v>0</v>
      </c>
      <c r="Z18" s="154">
        <v>0</v>
      </c>
      <c r="AA18" s="154">
        <f>SUM(B18:Z18)</f>
        <v>10745357</v>
      </c>
    </row>
    <row r="19" spans="1:27">
      <c r="A19" s="75" t="s">
        <v>1070</v>
      </c>
      <c r="B19" s="154">
        <v>0</v>
      </c>
      <c r="C19" s="154">
        <v>0</v>
      </c>
      <c r="D19" s="154">
        <v>0</v>
      </c>
      <c r="E19" s="154">
        <v>0</v>
      </c>
      <c r="F19" s="154">
        <v>0</v>
      </c>
      <c r="G19" s="154">
        <v>0</v>
      </c>
      <c r="H19" s="154">
        <v>0</v>
      </c>
      <c r="I19" s="154">
        <v>0</v>
      </c>
      <c r="J19" s="154">
        <v>0</v>
      </c>
      <c r="K19" s="154">
        <v>0</v>
      </c>
      <c r="L19" s="154">
        <v>0</v>
      </c>
      <c r="M19" s="168">
        <f>'197'!$B18*'198'!M19</f>
        <v>10733843</v>
      </c>
      <c r="N19" s="154">
        <v>0</v>
      </c>
      <c r="O19" s="154">
        <v>0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  <c r="W19" s="154">
        <v>0</v>
      </c>
      <c r="X19" s="154">
        <v>0</v>
      </c>
      <c r="Y19" s="154">
        <v>0</v>
      </c>
      <c r="Z19" s="154">
        <v>0</v>
      </c>
      <c r="AA19" s="154">
        <f>SUM(B19:Z19)</f>
        <v>10733843</v>
      </c>
    </row>
    <row r="20" spans="1:27">
      <c r="A20" s="75" t="s">
        <v>1069</v>
      </c>
      <c r="B20" s="154">
        <v>0</v>
      </c>
      <c r="C20" s="154">
        <v>0</v>
      </c>
      <c r="D20" s="154">
        <v>0</v>
      </c>
      <c r="E20" s="154">
        <v>0</v>
      </c>
      <c r="F20" s="154">
        <v>0</v>
      </c>
      <c r="G20" s="154">
        <v>0</v>
      </c>
      <c r="H20" s="154">
        <v>0</v>
      </c>
      <c r="I20" s="154">
        <v>0</v>
      </c>
      <c r="J20" s="154">
        <v>0</v>
      </c>
      <c r="K20" s="154">
        <v>0</v>
      </c>
      <c r="L20" s="154">
        <v>0</v>
      </c>
      <c r="M20" s="154">
        <v>0</v>
      </c>
      <c r="N20" s="168">
        <f>'197'!$B19*'198'!N20</f>
        <v>3909196</v>
      </c>
      <c r="O20" s="154">
        <v>0</v>
      </c>
      <c r="P20" s="154">
        <v>0</v>
      </c>
      <c r="Q20" s="154">
        <v>0</v>
      </c>
      <c r="R20" s="154">
        <v>0</v>
      </c>
      <c r="S20" s="154">
        <v>0</v>
      </c>
      <c r="T20" s="154">
        <v>0</v>
      </c>
      <c r="U20" s="154">
        <v>0</v>
      </c>
      <c r="V20" s="154">
        <v>0</v>
      </c>
      <c r="W20" s="154">
        <v>0</v>
      </c>
      <c r="X20" s="154">
        <v>0</v>
      </c>
      <c r="Y20" s="154">
        <v>0</v>
      </c>
      <c r="Z20" s="154">
        <v>0</v>
      </c>
      <c r="AA20" s="154">
        <f>SUM(B20:Z20)</f>
        <v>3909196</v>
      </c>
    </row>
    <row r="21" spans="1:27">
      <c r="A21" s="75" t="s">
        <v>1068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0</v>
      </c>
      <c r="K21" s="154">
        <v>0</v>
      </c>
      <c r="L21" s="154">
        <v>0</v>
      </c>
      <c r="M21" s="154">
        <v>0</v>
      </c>
      <c r="N21" s="154">
        <v>0</v>
      </c>
      <c r="O21" s="154">
        <v>0</v>
      </c>
      <c r="P21" s="154">
        <v>0</v>
      </c>
      <c r="Q21" s="168">
        <f>'197'!$B20*'198'!Q21</f>
        <v>10588986</v>
      </c>
      <c r="R21" s="154">
        <v>0</v>
      </c>
      <c r="S21" s="154">
        <v>0</v>
      </c>
      <c r="T21" s="154">
        <v>0</v>
      </c>
      <c r="U21" s="154">
        <v>0</v>
      </c>
      <c r="V21" s="154">
        <v>0</v>
      </c>
      <c r="W21" s="154">
        <v>0</v>
      </c>
      <c r="X21" s="154">
        <v>0</v>
      </c>
      <c r="Y21" s="154">
        <v>0</v>
      </c>
      <c r="Z21" s="154">
        <v>0</v>
      </c>
      <c r="AA21" s="154">
        <f>SUM(B21:Z21)</f>
        <v>10588986</v>
      </c>
    </row>
    <row r="22" spans="1:27">
      <c r="A22" s="75" t="s">
        <v>1067</v>
      </c>
      <c r="B22" s="154">
        <v>0</v>
      </c>
      <c r="C22" s="154">
        <v>0</v>
      </c>
      <c r="D22" s="154">
        <v>0</v>
      </c>
      <c r="E22" s="154">
        <v>0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  <c r="K22" s="154">
        <v>0</v>
      </c>
      <c r="L22" s="154">
        <v>0</v>
      </c>
      <c r="M22" s="154">
        <v>0</v>
      </c>
      <c r="N22" s="154">
        <v>0</v>
      </c>
      <c r="O22" s="154">
        <v>0</v>
      </c>
      <c r="P22" s="154">
        <v>0</v>
      </c>
      <c r="Q22" s="168">
        <f>'197'!$B21*'198'!Q22</f>
        <v>4625402</v>
      </c>
      <c r="R22" s="154">
        <v>0</v>
      </c>
      <c r="S22" s="154">
        <v>0</v>
      </c>
      <c r="T22" s="154">
        <v>0</v>
      </c>
      <c r="U22" s="154">
        <v>0</v>
      </c>
      <c r="V22" s="154">
        <v>0</v>
      </c>
      <c r="W22" s="154">
        <v>0</v>
      </c>
      <c r="X22" s="154">
        <v>0</v>
      </c>
      <c r="Y22" s="154">
        <v>0</v>
      </c>
      <c r="Z22" s="154">
        <v>0</v>
      </c>
      <c r="AA22" s="154">
        <f>SUM(B22:Z22)</f>
        <v>4625402</v>
      </c>
    </row>
    <row r="23" spans="1:27">
      <c r="A23" s="75" t="s">
        <v>1066</v>
      </c>
      <c r="B23" s="154">
        <v>0</v>
      </c>
      <c r="C23" s="154">
        <v>0</v>
      </c>
      <c r="D23" s="154">
        <v>0</v>
      </c>
      <c r="E23" s="154">
        <v>0</v>
      </c>
      <c r="F23" s="154">
        <v>0</v>
      </c>
      <c r="G23" s="154">
        <v>0</v>
      </c>
      <c r="H23" s="154">
        <v>0</v>
      </c>
      <c r="I23" s="154">
        <v>0</v>
      </c>
      <c r="J23" s="154">
        <v>0</v>
      </c>
      <c r="K23" s="154">
        <v>0</v>
      </c>
      <c r="L23" s="154">
        <v>0</v>
      </c>
      <c r="M23" s="154">
        <v>0</v>
      </c>
      <c r="N23" s="154">
        <v>0</v>
      </c>
      <c r="O23" s="154">
        <v>0</v>
      </c>
      <c r="P23" s="154">
        <v>0</v>
      </c>
      <c r="Q23" s="168">
        <f>'197'!$B22*'198'!Q23</f>
        <v>6790059</v>
      </c>
      <c r="R23" s="154">
        <v>0</v>
      </c>
      <c r="S23" s="154">
        <v>0</v>
      </c>
      <c r="T23" s="154">
        <v>0</v>
      </c>
      <c r="U23" s="154">
        <v>0</v>
      </c>
      <c r="V23" s="154">
        <v>0</v>
      </c>
      <c r="W23" s="154">
        <v>0</v>
      </c>
      <c r="X23" s="154">
        <v>0</v>
      </c>
      <c r="Y23" s="154">
        <v>0</v>
      </c>
      <c r="Z23" s="154">
        <v>0</v>
      </c>
      <c r="AA23" s="154">
        <f>SUM(B23:Z23)</f>
        <v>6790059</v>
      </c>
    </row>
    <row r="24" spans="1:27">
      <c r="A24" s="75" t="s">
        <v>1065</v>
      </c>
      <c r="B24" s="154">
        <v>0</v>
      </c>
      <c r="C24" s="154">
        <v>0</v>
      </c>
      <c r="D24" s="154">
        <v>0</v>
      </c>
      <c r="E24" s="154">
        <v>0</v>
      </c>
      <c r="F24" s="154">
        <v>0</v>
      </c>
      <c r="G24" s="154">
        <v>0</v>
      </c>
      <c r="H24" s="154">
        <v>0</v>
      </c>
      <c r="I24" s="154">
        <v>0</v>
      </c>
      <c r="J24" s="154">
        <v>0</v>
      </c>
      <c r="K24" s="154">
        <v>0</v>
      </c>
      <c r="L24" s="154">
        <v>0</v>
      </c>
      <c r="M24" s="154">
        <v>0</v>
      </c>
      <c r="N24" s="154">
        <v>0</v>
      </c>
      <c r="O24" s="154">
        <v>0</v>
      </c>
      <c r="P24" s="154">
        <v>0</v>
      </c>
      <c r="Q24" s="168">
        <f>'197'!$B23*'198'!Q24</f>
        <v>3443576</v>
      </c>
      <c r="R24" s="154">
        <v>0</v>
      </c>
      <c r="S24" s="154">
        <v>0</v>
      </c>
      <c r="T24" s="154">
        <v>0</v>
      </c>
      <c r="U24" s="154">
        <v>0</v>
      </c>
      <c r="V24" s="154">
        <v>0</v>
      </c>
      <c r="W24" s="154">
        <v>0</v>
      </c>
      <c r="X24" s="154">
        <v>0</v>
      </c>
      <c r="Y24" s="154">
        <v>0</v>
      </c>
      <c r="Z24" s="154">
        <v>0</v>
      </c>
      <c r="AA24" s="154">
        <f>SUM(B24:Z24)</f>
        <v>3443576</v>
      </c>
    </row>
    <row r="25" spans="1:27">
      <c r="A25" s="75" t="s">
        <v>1064</v>
      </c>
      <c r="B25" s="154">
        <v>0</v>
      </c>
      <c r="C25" s="154">
        <v>0</v>
      </c>
      <c r="D25" s="154">
        <v>0</v>
      </c>
      <c r="E25" s="154">
        <v>0</v>
      </c>
      <c r="F25" s="154">
        <v>0</v>
      </c>
      <c r="G25" s="154">
        <v>0</v>
      </c>
      <c r="H25" s="154">
        <v>0</v>
      </c>
      <c r="I25" s="154">
        <v>0</v>
      </c>
      <c r="J25" s="154">
        <v>0</v>
      </c>
      <c r="K25" s="154">
        <v>0</v>
      </c>
      <c r="L25" s="154">
        <v>0</v>
      </c>
      <c r="M25" s="154">
        <v>0</v>
      </c>
      <c r="N25" s="154">
        <v>0</v>
      </c>
      <c r="O25" s="154">
        <v>0</v>
      </c>
      <c r="P25" s="154">
        <v>0</v>
      </c>
      <c r="Q25" s="154">
        <v>0</v>
      </c>
      <c r="R25" s="154">
        <v>0</v>
      </c>
      <c r="S25" s="154">
        <v>0</v>
      </c>
      <c r="T25" s="168">
        <f>'197'!$B25*'198'!T25</f>
        <v>7865583</v>
      </c>
      <c r="U25" s="154">
        <v>0</v>
      </c>
      <c r="V25" s="154">
        <v>0</v>
      </c>
      <c r="W25" s="154">
        <v>0</v>
      </c>
      <c r="X25" s="154">
        <v>0</v>
      </c>
      <c r="Y25" s="154">
        <v>0</v>
      </c>
      <c r="Z25" s="154">
        <v>0</v>
      </c>
      <c r="AA25" s="154">
        <f>SUM(B25:Z25)</f>
        <v>7865583</v>
      </c>
    </row>
    <row r="26" spans="1:27">
      <c r="A26" s="75" t="s">
        <v>1063</v>
      </c>
      <c r="B26" s="154">
        <v>0</v>
      </c>
      <c r="C26" s="154">
        <v>0</v>
      </c>
      <c r="D26" s="154">
        <v>0</v>
      </c>
      <c r="E26" s="154">
        <v>0</v>
      </c>
      <c r="F26" s="154">
        <v>0</v>
      </c>
      <c r="G26" s="154">
        <v>0</v>
      </c>
      <c r="H26" s="154">
        <v>0</v>
      </c>
      <c r="I26" s="154">
        <v>0</v>
      </c>
      <c r="J26" s="154">
        <v>0</v>
      </c>
      <c r="K26" s="154">
        <v>0</v>
      </c>
      <c r="L26" s="154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54">
        <v>0</v>
      </c>
      <c r="S26" s="154">
        <v>0</v>
      </c>
      <c r="T26" s="154">
        <v>0</v>
      </c>
      <c r="U26" s="154">
        <v>0</v>
      </c>
      <c r="V26" s="168">
        <f>'197'!$B26*'198'!V26</f>
        <v>13561712</v>
      </c>
      <c r="W26" s="154">
        <v>0</v>
      </c>
      <c r="X26" s="154">
        <v>0</v>
      </c>
      <c r="Y26" s="154">
        <v>0</v>
      </c>
      <c r="Z26" s="154">
        <v>0</v>
      </c>
      <c r="AA26" s="154">
        <f>SUM(B26:Z26)</f>
        <v>13561712</v>
      </c>
    </row>
    <row r="27" spans="1:27">
      <c r="A27" s="75" t="s">
        <v>1062</v>
      </c>
      <c r="B27" s="154">
        <v>0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v>0</v>
      </c>
      <c r="I27" s="154">
        <v>0</v>
      </c>
      <c r="J27" s="154">
        <v>0</v>
      </c>
      <c r="K27" s="154">
        <v>0</v>
      </c>
      <c r="L27" s="154">
        <v>0</v>
      </c>
      <c r="M27" s="154">
        <v>0</v>
      </c>
      <c r="N27" s="154">
        <v>0</v>
      </c>
      <c r="O27" s="154">
        <v>0</v>
      </c>
      <c r="P27" s="154">
        <v>0</v>
      </c>
      <c r="Q27" s="154">
        <v>0</v>
      </c>
      <c r="R27" s="154">
        <v>0</v>
      </c>
      <c r="S27" s="154">
        <v>0</v>
      </c>
      <c r="T27" s="154">
        <v>0</v>
      </c>
      <c r="U27" s="154">
        <v>0</v>
      </c>
      <c r="V27" s="168">
        <f>'197'!$B27*'198'!V27</f>
        <v>643249</v>
      </c>
      <c r="W27" s="154">
        <v>0</v>
      </c>
      <c r="X27" s="154">
        <v>0</v>
      </c>
      <c r="Y27" s="154">
        <v>0</v>
      </c>
      <c r="Z27" s="154">
        <v>0</v>
      </c>
      <c r="AA27" s="154">
        <f>SUM(B27:Z27)</f>
        <v>643249</v>
      </c>
    </row>
    <row r="28" spans="1:27">
      <c r="A28" s="75" t="s">
        <v>1061</v>
      </c>
      <c r="B28" s="154">
        <v>0</v>
      </c>
      <c r="C28" s="154">
        <v>0</v>
      </c>
      <c r="D28" s="154">
        <v>0</v>
      </c>
      <c r="E28" s="154">
        <v>0</v>
      </c>
      <c r="F28" s="154">
        <v>0</v>
      </c>
      <c r="G28" s="154">
        <v>0</v>
      </c>
      <c r="H28" s="154">
        <v>0</v>
      </c>
      <c r="I28" s="154">
        <v>0</v>
      </c>
      <c r="J28" s="154">
        <v>0</v>
      </c>
      <c r="K28" s="154">
        <v>0</v>
      </c>
      <c r="L28" s="154">
        <v>0</v>
      </c>
      <c r="M28" s="154">
        <v>0</v>
      </c>
      <c r="N28" s="154">
        <v>0</v>
      </c>
      <c r="O28" s="154">
        <v>0</v>
      </c>
      <c r="P28" s="154">
        <v>0</v>
      </c>
      <c r="Q28" s="154">
        <v>0</v>
      </c>
      <c r="R28" s="154">
        <v>0</v>
      </c>
      <c r="S28" s="154">
        <v>0</v>
      </c>
      <c r="T28" s="154">
        <v>0</v>
      </c>
      <c r="U28" s="154">
        <v>0</v>
      </c>
      <c r="V28" s="168">
        <f>'197'!$B28*'198'!V28</f>
        <v>532386</v>
      </c>
      <c r="W28" s="154">
        <v>0</v>
      </c>
      <c r="X28" s="154">
        <v>0</v>
      </c>
      <c r="Y28" s="154">
        <v>0</v>
      </c>
      <c r="Z28" s="154">
        <v>0</v>
      </c>
      <c r="AA28" s="154">
        <f>SUM(B28:Z28)</f>
        <v>532386</v>
      </c>
    </row>
    <row r="29" spans="1:27">
      <c r="A29" s="75" t="s">
        <v>1060</v>
      </c>
      <c r="B29" s="154">
        <v>0</v>
      </c>
      <c r="C29" s="154">
        <v>0</v>
      </c>
      <c r="D29" s="154">
        <v>0</v>
      </c>
      <c r="E29" s="154">
        <v>0</v>
      </c>
      <c r="F29" s="154">
        <v>0</v>
      </c>
      <c r="G29" s="154">
        <v>0</v>
      </c>
      <c r="H29" s="154">
        <v>0</v>
      </c>
      <c r="I29" s="154">
        <v>0</v>
      </c>
      <c r="J29" s="154">
        <v>0</v>
      </c>
      <c r="K29" s="154">
        <v>0</v>
      </c>
      <c r="L29" s="154">
        <v>0</v>
      </c>
      <c r="M29" s="154">
        <v>0</v>
      </c>
      <c r="N29" s="154">
        <v>0</v>
      </c>
      <c r="O29" s="154">
        <v>0</v>
      </c>
      <c r="P29" s="154">
        <v>0</v>
      </c>
      <c r="Q29" s="154">
        <v>0</v>
      </c>
      <c r="R29" s="154">
        <v>0</v>
      </c>
      <c r="S29" s="154">
        <v>0</v>
      </c>
      <c r="T29" s="154">
        <v>0</v>
      </c>
      <c r="U29" s="154">
        <v>0</v>
      </c>
      <c r="V29" s="168">
        <f>'197'!$B29*'198'!V29</f>
        <v>864739</v>
      </c>
      <c r="W29" s="154">
        <v>0</v>
      </c>
      <c r="X29" s="154">
        <v>0</v>
      </c>
      <c r="Y29" s="154">
        <v>0</v>
      </c>
      <c r="Z29" s="154">
        <v>0</v>
      </c>
      <c r="AA29" s="154">
        <f>SUM(B29:Z29)</f>
        <v>864739</v>
      </c>
    </row>
    <row r="30" spans="1:27">
      <c r="A30" s="75" t="s">
        <v>1059</v>
      </c>
      <c r="B30" s="154">
        <v>0</v>
      </c>
      <c r="C30" s="154">
        <v>0</v>
      </c>
      <c r="D30" s="154">
        <v>0</v>
      </c>
      <c r="E30" s="154">
        <v>0</v>
      </c>
      <c r="F30" s="154">
        <v>0</v>
      </c>
      <c r="G30" s="154">
        <v>0</v>
      </c>
      <c r="H30" s="154">
        <v>0</v>
      </c>
      <c r="I30" s="154">
        <v>0</v>
      </c>
      <c r="J30" s="154">
        <v>0</v>
      </c>
      <c r="K30" s="154">
        <v>0</v>
      </c>
      <c r="L30" s="154">
        <v>0</v>
      </c>
      <c r="M30" s="154">
        <v>0</v>
      </c>
      <c r="N30" s="154">
        <v>0</v>
      </c>
      <c r="O30" s="154">
        <v>0</v>
      </c>
      <c r="P30" s="154">
        <v>0</v>
      </c>
      <c r="Q30" s="154">
        <v>0</v>
      </c>
      <c r="R30" s="154">
        <v>0</v>
      </c>
      <c r="S30" s="154">
        <v>0</v>
      </c>
      <c r="T30" s="154">
        <v>0</v>
      </c>
      <c r="U30" s="154">
        <v>0</v>
      </c>
      <c r="V30" s="168">
        <f>'197'!$B30*'198'!V30</f>
        <v>1643734</v>
      </c>
      <c r="W30" s="154">
        <v>0</v>
      </c>
      <c r="X30" s="154">
        <v>0</v>
      </c>
      <c r="Y30" s="154">
        <v>0</v>
      </c>
      <c r="Z30" s="154">
        <v>0</v>
      </c>
      <c r="AA30" s="154">
        <f>SUM(B30:Z30)</f>
        <v>1643734</v>
      </c>
    </row>
    <row r="31" spans="1:27">
      <c r="A31" s="75" t="s">
        <v>1058</v>
      </c>
      <c r="B31" s="154">
        <v>0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>
        <v>0</v>
      </c>
      <c r="J31" s="154">
        <v>0</v>
      </c>
      <c r="K31" s="154">
        <v>0</v>
      </c>
      <c r="L31" s="154">
        <v>0</v>
      </c>
      <c r="M31" s="154">
        <v>0</v>
      </c>
      <c r="N31" s="154">
        <v>0</v>
      </c>
      <c r="O31" s="154">
        <v>0</v>
      </c>
      <c r="P31" s="154">
        <v>0</v>
      </c>
      <c r="Q31" s="154">
        <v>0</v>
      </c>
      <c r="R31" s="154">
        <v>0</v>
      </c>
      <c r="S31" s="154">
        <v>0</v>
      </c>
      <c r="T31" s="154">
        <v>0</v>
      </c>
      <c r="U31" s="154">
        <v>0</v>
      </c>
      <c r="V31" s="168">
        <f>'197'!$B31*'198'!V31</f>
        <v>8467219</v>
      </c>
      <c r="W31" s="154">
        <v>0</v>
      </c>
      <c r="X31" s="154">
        <v>0</v>
      </c>
      <c r="Y31" s="154">
        <v>0</v>
      </c>
      <c r="Z31" s="154">
        <v>0</v>
      </c>
      <c r="AA31" s="154">
        <f>SUM(B31:Z31)</f>
        <v>8467219</v>
      </c>
    </row>
    <row r="32" spans="1:27" s="188" customFormat="1">
      <c r="A32" s="188" t="s">
        <v>1057</v>
      </c>
      <c r="B32" s="189">
        <v>0</v>
      </c>
      <c r="C32" s="189">
        <v>0</v>
      </c>
      <c r="D32" s="189">
        <v>0</v>
      </c>
      <c r="E32" s="189">
        <f>'197'!$B32*'198'!E32</f>
        <v>16918526.663251016</v>
      </c>
      <c r="F32" s="189">
        <f>'197'!$B32*'198'!F32</f>
        <v>0</v>
      </c>
      <c r="G32" s="189">
        <f>'197'!$B32*'198'!G32</f>
        <v>0</v>
      </c>
      <c r="H32" s="189">
        <f>'197'!$B32*'198'!H32</f>
        <v>1943771.4411056244</v>
      </c>
      <c r="I32" s="189">
        <f>'197'!$B32*'198'!I32</f>
        <v>1021154.8816147565</v>
      </c>
      <c r="J32" s="189">
        <f>'197'!$B32*'198'!J32</f>
        <v>8471435.2666218374</v>
      </c>
      <c r="K32" s="189">
        <f>'197'!$B32*'198'!K32</f>
        <v>5932559.2945898585</v>
      </c>
      <c r="L32" s="189">
        <f>'197'!$B32*'198'!L32</f>
        <v>23644209.627026044</v>
      </c>
      <c r="M32" s="189">
        <f>'197'!$B32*'198'!M32</f>
        <v>8922833.8521085642</v>
      </c>
      <c r="N32" s="189">
        <f>'197'!$B32*'198'!N32</f>
        <v>4869119.6702641072</v>
      </c>
      <c r="O32" s="189">
        <f>'197'!$B32*'198'!O32</f>
        <v>0</v>
      </c>
      <c r="P32" s="189">
        <f>'197'!$B32*'198'!P32</f>
        <v>0</v>
      </c>
      <c r="Q32" s="189">
        <f>'197'!$B32*'198'!Q32</f>
        <v>21154444.041489825</v>
      </c>
      <c r="R32" s="189">
        <f>'197'!$B32*'198'!R32</f>
        <v>0</v>
      </c>
      <c r="S32" s="189">
        <f>'197'!$B32*'198'!S32</f>
        <v>0</v>
      </c>
      <c r="T32" s="189">
        <f>'197'!$B32*'198'!T32</f>
        <v>6538505.3851607125</v>
      </c>
      <c r="U32" s="189">
        <f>'197'!$B32*'198'!U32</f>
        <v>0</v>
      </c>
      <c r="V32" s="189">
        <f>'197'!$B32*'198'!V32</f>
        <v>30307151.876767661</v>
      </c>
      <c r="W32" s="189">
        <f>'197'!$B32*'198'!W32</f>
        <v>0</v>
      </c>
      <c r="X32" s="189">
        <f>'197'!$B32*'198'!X32</f>
        <v>0</v>
      </c>
      <c r="Y32" s="189">
        <f>'197'!$B32*'198'!Y32</f>
        <v>0</v>
      </c>
      <c r="Z32" s="189">
        <f>'197'!$B32*'198'!Z32</f>
        <v>0</v>
      </c>
      <c r="AA32" s="189">
        <f>SUM(B32:Z32)</f>
        <v>129723712.00000001</v>
      </c>
    </row>
    <row r="33" spans="1:27">
      <c r="A33" s="75" t="s">
        <v>1056</v>
      </c>
      <c r="B33" s="154">
        <v>0</v>
      </c>
      <c r="C33" s="154">
        <v>0</v>
      </c>
      <c r="D33" s="154">
        <v>0</v>
      </c>
      <c r="E33" s="180">
        <f>'197'!$B33*'198'!E33</f>
        <v>7359150</v>
      </c>
      <c r="F33" s="154">
        <v>0</v>
      </c>
      <c r="G33" s="154">
        <v>0</v>
      </c>
      <c r="H33" s="154">
        <v>0</v>
      </c>
      <c r="I33" s="154">
        <v>0</v>
      </c>
      <c r="J33" s="154">
        <v>0</v>
      </c>
      <c r="K33" s="154">
        <v>0</v>
      </c>
      <c r="L33" s="154">
        <v>0</v>
      </c>
      <c r="M33" s="154">
        <v>0</v>
      </c>
      <c r="N33" s="154">
        <v>0</v>
      </c>
      <c r="O33" s="154">
        <v>0</v>
      </c>
      <c r="P33" s="154">
        <v>0</v>
      </c>
      <c r="Q33" s="154">
        <v>0</v>
      </c>
      <c r="R33" s="154">
        <v>0</v>
      </c>
      <c r="S33" s="154">
        <v>0</v>
      </c>
      <c r="T33" s="154">
        <v>0</v>
      </c>
      <c r="U33" s="154">
        <v>0</v>
      </c>
      <c r="V33" s="154">
        <v>0</v>
      </c>
      <c r="W33" s="154">
        <v>0</v>
      </c>
      <c r="X33" s="154">
        <v>0</v>
      </c>
      <c r="Y33" s="154">
        <v>0</v>
      </c>
      <c r="Z33" s="154">
        <v>0</v>
      </c>
      <c r="AA33" s="154">
        <f>SUM(B33:Z33)</f>
        <v>7359150</v>
      </c>
    </row>
    <row r="34" spans="1:27" s="178" customFormat="1">
      <c r="A34" s="178" t="s">
        <v>1055</v>
      </c>
      <c r="B34" s="179">
        <f>'197'!$B35*'198'!B34</f>
        <v>141454681.13064227</v>
      </c>
      <c r="C34" s="179">
        <f>'197'!$B35*'198'!C34</f>
        <v>78419793.03751719</v>
      </c>
      <c r="D34" s="179">
        <f>'197'!$B35*'198'!D34</f>
        <v>20003227.330835383</v>
      </c>
      <c r="E34" s="179">
        <f>'197'!$B35*'198'!E34</f>
        <v>551395.39608416415</v>
      </c>
      <c r="F34" s="179">
        <v>0</v>
      </c>
      <c r="G34" s="179">
        <v>0</v>
      </c>
      <c r="H34" s="179">
        <f>'197'!$B35*'198'!H34</f>
        <v>714615.57249444001</v>
      </c>
      <c r="I34" s="179">
        <f>'197'!$B35*'198'!I34</f>
        <v>375421.2892003117</v>
      </c>
      <c r="J34" s="179">
        <f>'197'!$B35*'198'!J34</f>
        <v>3114470.8862802912</v>
      </c>
      <c r="K34" s="179">
        <f>'197'!$B35*'198'!K34</f>
        <v>2181068.8062425172</v>
      </c>
      <c r="L34" s="179">
        <f>'197'!$B35*'198'!L34</f>
        <v>8692647.7267229315</v>
      </c>
      <c r="M34" s="179">
        <f>'197'!$B35*'198'!M34</f>
        <v>3280424.7900002128</v>
      </c>
      <c r="N34" s="179">
        <f>'197'!$B35*'198'!N34</f>
        <v>1790101.7923848818</v>
      </c>
      <c r="O34" s="179">
        <v>0</v>
      </c>
      <c r="P34" s="179">
        <v>0</v>
      </c>
      <c r="Q34" s="179">
        <f>'197'!$B35*'198'!Q34</f>
        <v>7777300.7771490216</v>
      </c>
      <c r="R34" s="179">
        <v>0</v>
      </c>
      <c r="S34" s="179">
        <v>0</v>
      </c>
      <c r="T34" s="179">
        <f>'197'!$B35*'198'!T34</f>
        <v>2403841.146270189</v>
      </c>
      <c r="U34" s="179">
        <v>0</v>
      </c>
      <c r="V34" s="179">
        <f>'197'!$B35*'198'!V34</f>
        <v>11142237.318176221</v>
      </c>
      <c r="W34" s="179">
        <v>0</v>
      </c>
      <c r="X34" s="179">
        <v>0</v>
      </c>
      <c r="Y34" s="179">
        <v>0</v>
      </c>
      <c r="Z34" s="179">
        <v>0</v>
      </c>
      <c r="AA34" s="154">
        <f>SUM(B34:Z34)</f>
        <v>281901227</v>
      </c>
    </row>
    <row r="35" spans="1:27" s="178" customFormat="1">
      <c r="A35" s="178" t="s">
        <v>1054</v>
      </c>
      <c r="B35" s="179">
        <f>'197'!$B37*'198'!B35</f>
        <v>8032371.0062462119</v>
      </c>
      <c r="C35" s="179">
        <f>'197'!$B37*'198'!C35</f>
        <v>4452994.1807201998</v>
      </c>
      <c r="D35" s="179">
        <f>'197'!$B37*'198'!D35</f>
        <v>1135864.4476046856</v>
      </c>
      <c r="E35" s="179">
        <f>'197'!$B37*'198'!E35</f>
        <v>31310.468887159808</v>
      </c>
      <c r="F35" s="179">
        <f>'197'!$B37*'198'!F35</f>
        <v>0</v>
      </c>
      <c r="G35" s="179">
        <f>'197'!$B37*'198'!G35</f>
        <v>0</v>
      </c>
      <c r="H35" s="179">
        <f>'197'!$B37*'198'!H35</f>
        <v>40578.773068775816</v>
      </c>
      <c r="I35" s="179">
        <f>'197'!$B37*'198'!I35</f>
        <v>21317.944760803872</v>
      </c>
      <c r="J35" s="179">
        <f>'197'!$B37*'198'!J35</f>
        <v>176852.29959729197</v>
      </c>
      <c r="K35" s="179">
        <f>'197'!$B37*'198'!K35</f>
        <v>123849.94050292611</v>
      </c>
      <c r="L35" s="179">
        <f>'197'!$B37*'198'!L35</f>
        <v>493603.82427468617</v>
      </c>
      <c r="M35" s="179">
        <f>'197'!$B37*'198'!M35</f>
        <v>186275.83591265904</v>
      </c>
      <c r="N35" s="179">
        <f>'197'!$B37*'198'!N35</f>
        <v>101649.24639080703</v>
      </c>
      <c r="O35" s="179">
        <f>'197'!$B37*'198'!O35</f>
        <v>0</v>
      </c>
      <c r="P35" s="179">
        <f>'197'!$B37*'198'!P35</f>
        <v>0</v>
      </c>
      <c r="Q35" s="179">
        <f>'197'!$B37*'198'!Q35</f>
        <v>441626.70877984457</v>
      </c>
      <c r="R35" s="179">
        <f>'197'!$B37*'198'!R35</f>
        <v>0</v>
      </c>
      <c r="S35" s="179">
        <f>'197'!$B37*'198'!S35</f>
        <v>0</v>
      </c>
      <c r="T35" s="179">
        <f>'197'!$B37*'198'!T35</f>
        <v>136499.85827679801</v>
      </c>
      <c r="U35" s="179">
        <f>'197'!$B37*'198'!U35</f>
        <v>0</v>
      </c>
      <c r="V35" s="179">
        <f>'197'!$B37*'198'!V35</f>
        <v>632701.4649771516</v>
      </c>
      <c r="W35" s="179">
        <f>'197'!$B37*'198'!W35</f>
        <v>0</v>
      </c>
      <c r="X35" s="179">
        <f>'197'!$B37*'198'!X35</f>
        <v>0</v>
      </c>
      <c r="Y35" s="179">
        <f>'197'!$B37*'198'!Y35</f>
        <v>0</v>
      </c>
      <c r="Z35" s="179">
        <f>'197'!$B37*'198'!Z35</f>
        <v>0</v>
      </c>
      <c r="AA35" s="154">
        <f>SUM(B35:Z35)</f>
        <v>16007496.000000002</v>
      </c>
    </row>
    <row r="36" spans="1:27" s="188" customFormat="1">
      <c r="A36" s="188" t="s">
        <v>1053</v>
      </c>
      <c r="B36" s="189">
        <v>0</v>
      </c>
      <c r="C36" s="189">
        <v>0</v>
      </c>
      <c r="D36" s="189">
        <v>0</v>
      </c>
      <c r="E36" s="189">
        <f>'197'!$B39*'198'!E36</f>
        <v>893361.07094625209</v>
      </c>
      <c r="F36" s="189">
        <f>'197'!$B39*'198'!F36</f>
        <v>0</v>
      </c>
      <c r="G36" s="189">
        <f>'197'!$B39*'198'!G36</f>
        <v>0</v>
      </c>
      <c r="H36" s="189">
        <f>'197'!$B39*'198'!H36</f>
        <v>102638.35444209898</v>
      </c>
      <c r="I36" s="189">
        <f>'197'!$B39*'198'!I36</f>
        <v>53920.771991504771</v>
      </c>
      <c r="J36" s="189">
        <f>'197'!$B39*'198'!J36</f>
        <v>447323.25886744069</v>
      </c>
      <c r="K36" s="189">
        <f>'197'!$B39*'198'!K36</f>
        <v>313261.17399920919</v>
      </c>
      <c r="L36" s="189">
        <f>'197'!$B39*'198'!L36</f>
        <v>1248502.1216391644</v>
      </c>
      <c r="M36" s="189">
        <f>'197'!$B39*'198'!M36</f>
        <v>471158.78141503799</v>
      </c>
      <c r="N36" s="189">
        <f>'197'!$B39*'198'!N36</f>
        <v>257107.61047775199</v>
      </c>
      <c r="O36" s="189">
        <f>'197'!$B39*'198'!O36</f>
        <v>0</v>
      </c>
      <c r="P36" s="189">
        <f>'197'!$B39*'198'!P36</f>
        <v>0</v>
      </c>
      <c r="Q36" s="189">
        <f>'197'!$B39*'198'!Q36</f>
        <v>1117033.2476543449</v>
      </c>
      <c r="R36" s="189">
        <f>'197'!$B39*'198'!R36</f>
        <v>0</v>
      </c>
      <c r="S36" s="189">
        <f>'197'!$B39*'198'!S36</f>
        <v>0</v>
      </c>
      <c r="T36" s="189">
        <f>'197'!$B39*'198'!T36</f>
        <v>345257.37905788614</v>
      </c>
      <c r="U36" s="189">
        <f>'197'!$B39*'198'!U36</f>
        <v>0</v>
      </c>
      <c r="V36" s="189">
        <f>'197'!$B39*'198'!V36</f>
        <v>1600330.2295093094</v>
      </c>
      <c r="W36" s="189">
        <f>'197'!$B39*'198'!W36</f>
        <v>0</v>
      </c>
      <c r="X36" s="189">
        <f>'197'!$B39*'198'!X36</f>
        <v>0</v>
      </c>
      <c r="Y36" s="189">
        <f>'197'!$B39*'198'!Y36</f>
        <v>0</v>
      </c>
      <c r="Z36" s="189">
        <f>'197'!$B39*'198'!Z36</f>
        <v>0</v>
      </c>
      <c r="AA36" s="189">
        <f>SUM(B36:Z36)</f>
        <v>6849894</v>
      </c>
    </row>
    <row r="37" spans="1:27" s="188" customFormat="1">
      <c r="A37" s="188" t="s">
        <v>1047</v>
      </c>
      <c r="B37" s="189">
        <v>0</v>
      </c>
      <c r="C37" s="189">
        <v>0</v>
      </c>
      <c r="D37" s="189">
        <v>0</v>
      </c>
      <c r="E37" s="189">
        <f>'197'!$B40*'198'!E37</f>
        <v>4854981.9635849074</v>
      </c>
      <c r="F37" s="189">
        <f>'197'!$B40*'198'!F37</f>
        <v>0</v>
      </c>
      <c r="G37" s="189">
        <f>'197'!$B40*'198'!G37</f>
        <v>0</v>
      </c>
      <c r="H37" s="189">
        <f>'197'!$B40*'198'!H37</f>
        <v>557789.42668793036</v>
      </c>
      <c r="I37" s="189">
        <f>'197'!$B40*'198'!I37</f>
        <v>293033.11280851613</v>
      </c>
      <c r="J37" s="189">
        <f>'197'!$B40*'198'!J37</f>
        <v>2430983.8701535575</v>
      </c>
      <c r="K37" s="189">
        <f>'197'!$B40*'198'!K37</f>
        <v>1702421.7856803115</v>
      </c>
      <c r="L37" s="189">
        <f>'197'!$B40*'198'!L37</f>
        <v>6785000.4653049326</v>
      </c>
      <c r="M37" s="189">
        <f>'197'!$B40*'198'!M37</f>
        <v>2560518.3168903445</v>
      </c>
      <c r="N37" s="189">
        <f>'197'!$B40*'198'!N37</f>
        <v>1397254.5392511282</v>
      </c>
      <c r="O37" s="189">
        <f>'197'!$B40*'198'!O37</f>
        <v>0</v>
      </c>
      <c r="P37" s="189">
        <f>'197'!$B40*'198'!P37</f>
        <v>0</v>
      </c>
      <c r="Q37" s="189">
        <f>'197'!$B40*'198'!Q37</f>
        <v>6070531.2179567711</v>
      </c>
      <c r="R37" s="189">
        <f>'197'!$B40*'198'!R37</f>
        <v>0</v>
      </c>
      <c r="S37" s="189">
        <f>'197'!$B40*'198'!S37</f>
        <v>0</v>
      </c>
      <c r="T37" s="189">
        <f>'197'!$B40*'198'!T37</f>
        <v>1876305.564048338</v>
      </c>
      <c r="U37" s="189">
        <f>'197'!$B40*'198'!U37</f>
        <v>0</v>
      </c>
      <c r="V37" s="189">
        <f>'197'!$B40*'198'!V37</f>
        <v>8697014.7376332656</v>
      </c>
      <c r="W37" s="189">
        <f>'197'!$B40*'198'!W37</f>
        <v>0</v>
      </c>
      <c r="X37" s="189">
        <f>'197'!$B40*'198'!X37</f>
        <v>0</v>
      </c>
      <c r="Y37" s="189">
        <f>'197'!$B40*'198'!Y37</f>
        <v>0</v>
      </c>
      <c r="Z37" s="189">
        <f>'197'!$B40*'198'!Z37</f>
        <v>0</v>
      </c>
      <c r="AA37" s="189">
        <f>SUM(B37:Z37)</f>
        <v>37225835</v>
      </c>
    </row>
    <row r="38" spans="1:27" s="188" customFormat="1">
      <c r="A38" s="188" t="s">
        <v>1052</v>
      </c>
      <c r="B38" s="189">
        <v>0</v>
      </c>
      <c r="C38" s="189">
        <v>0</v>
      </c>
      <c r="D38" s="189">
        <v>0</v>
      </c>
      <c r="E38" s="189">
        <f>'197'!$B41*'198'!E38</f>
        <v>9052314.1491271053</v>
      </c>
      <c r="F38" s="189">
        <f>'197'!$B41*'198'!F38</f>
        <v>0</v>
      </c>
      <c r="G38" s="189">
        <f>'197'!$B41*'198'!G38</f>
        <v>0</v>
      </c>
      <c r="H38" s="189">
        <f>'197'!$B41*'198'!H38</f>
        <v>1040021.3960243567</v>
      </c>
      <c r="I38" s="189">
        <f>'197'!$B41*'198'!I38</f>
        <v>546372.32705198263</v>
      </c>
      <c r="J38" s="189">
        <f>'197'!$B41*'198'!J38</f>
        <v>4532669.7090016827</v>
      </c>
      <c r="K38" s="189">
        <f>'197'!$B41*'198'!K38</f>
        <v>3174235.6478121239</v>
      </c>
      <c r="L38" s="189">
        <f>'197'!$B41*'198'!L38</f>
        <v>12650913.262829401</v>
      </c>
      <c r="M38" s="189">
        <f>'197'!$B41*'198'!M38</f>
        <v>4774192.0285056112</v>
      </c>
      <c r="N38" s="189">
        <f>'197'!$B41*'198'!N38</f>
        <v>2605238.7280663596</v>
      </c>
      <c r="O38" s="189">
        <f>'197'!$B41*'198'!O38</f>
        <v>0</v>
      </c>
      <c r="P38" s="189">
        <f>'197'!$B41*'198'!P38</f>
        <v>0</v>
      </c>
      <c r="Q38" s="189">
        <f>'197'!$B41*'198'!Q38</f>
        <v>11318755.877818171</v>
      </c>
      <c r="R38" s="189">
        <f>'197'!$B41*'198'!R38</f>
        <v>0</v>
      </c>
      <c r="S38" s="189">
        <f>'197'!$B41*'198'!S38</f>
        <v>0</v>
      </c>
      <c r="T38" s="189">
        <f>'197'!$B41*'198'!T38</f>
        <v>3498449.1256439327</v>
      </c>
      <c r="U38" s="189">
        <f>'197'!$B41*'198'!U38</f>
        <v>0</v>
      </c>
      <c r="V38" s="189">
        <f>'197'!$B41*'198'!V38</f>
        <v>16215942.748119278</v>
      </c>
      <c r="W38" s="189">
        <f>'197'!$B41*'198'!W38</f>
        <v>0</v>
      </c>
      <c r="X38" s="189">
        <f>'197'!$B41*'198'!X38</f>
        <v>0</v>
      </c>
      <c r="Y38" s="189">
        <f>'197'!$B41*'198'!Y38</f>
        <v>0</v>
      </c>
      <c r="Z38" s="189">
        <f>'197'!$B41*'198'!Z38</f>
        <v>0</v>
      </c>
      <c r="AA38" s="189">
        <f>SUM(B38:Z38)</f>
        <v>69409105</v>
      </c>
    </row>
    <row r="39" spans="1:27" s="188" customFormat="1">
      <c r="A39" s="188" t="s">
        <v>1051</v>
      </c>
      <c r="B39" s="189">
        <v>0</v>
      </c>
      <c r="C39" s="189">
        <v>0</v>
      </c>
      <c r="D39" s="189">
        <v>0</v>
      </c>
      <c r="E39" s="189">
        <f>'197'!$B42*'198'!E39</f>
        <v>2104207.4950969503</v>
      </c>
      <c r="F39" s="189">
        <f>'197'!$B42*'198'!F39</f>
        <v>0</v>
      </c>
      <c r="G39" s="189">
        <f>'197'!$B42*'198'!G39</f>
        <v>0</v>
      </c>
      <c r="H39" s="189">
        <f>'197'!$B42*'198'!H39</f>
        <v>241752.63700792682</v>
      </c>
      <c r="I39" s="189">
        <f>'197'!$B42*'198'!I39</f>
        <v>127004.07064498588</v>
      </c>
      <c r="J39" s="189">
        <f>'197'!$B42*'198'!J39</f>
        <v>1053617.6073164616</v>
      </c>
      <c r="K39" s="189">
        <f>'197'!$B42*'198'!K39</f>
        <v>737850.04931299912</v>
      </c>
      <c r="L39" s="189">
        <f>'197'!$B42*'198'!L39</f>
        <v>2940700.6947537237</v>
      </c>
      <c r="M39" s="189">
        <f>'197'!$B42*'198'!M39</f>
        <v>1109759.3923408331</v>
      </c>
      <c r="N39" s="189">
        <f>'197'!$B42*'198'!N39</f>
        <v>605586.8994165092</v>
      </c>
      <c r="O39" s="189">
        <f>'197'!$B42*'198'!O39</f>
        <v>0</v>
      </c>
      <c r="P39" s="189">
        <f>'197'!$B42*'198'!P39</f>
        <v>0</v>
      </c>
      <c r="Q39" s="189">
        <f>'197'!$B42*'198'!Q39</f>
        <v>2631041.1416261201</v>
      </c>
      <c r="R39" s="189">
        <f>'197'!$B42*'198'!R39</f>
        <v>0</v>
      </c>
      <c r="S39" s="189">
        <f>'197'!$B42*'198'!S39</f>
        <v>0</v>
      </c>
      <c r="T39" s="189">
        <f>'197'!$B42*'198'!T39</f>
        <v>813213.36733604025</v>
      </c>
      <c r="U39" s="189">
        <f>'197'!$B42*'198'!U39</f>
        <v>0</v>
      </c>
      <c r="V39" s="189">
        <f>'197'!$B42*'198'!V39</f>
        <v>3769390.6451474512</v>
      </c>
      <c r="W39" s="189">
        <f>'197'!$B42*'198'!W39</f>
        <v>0</v>
      </c>
      <c r="X39" s="189">
        <f>'197'!$B42*'198'!X39</f>
        <v>0</v>
      </c>
      <c r="Y39" s="189">
        <f>'197'!$B42*'198'!Y39</f>
        <v>0</v>
      </c>
      <c r="Z39" s="189">
        <f>'197'!$B42*'198'!Z39</f>
        <v>0</v>
      </c>
      <c r="AA39" s="189">
        <f>SUM(B39:Z39)</f>
        <v>16134124.000000004</v>
      </c>
    </row>
    <row r="40" spans="1:27" s="188" customFormat="1">
      <c r="A40" s="188" t="s">
        <v>1050</v>
      </c>
      <c r="B40" s="189">
        <v>0</v>
      </c>
      <c r="C40" s="189">
        <v>0</v>
      </c>
      <c r="D40" s="189">
        <v>0</v>
      </c>
      <c r="E40" s="189">
        <f>'197'!$B44*'198'!E40</f>
        <v>276360.37232454628</v>
      </c>
      <c r="F40" s="189">
        <f>'197'!$B44*'198'!F40</f>
        <v>0</v>
      </c>
      <c r="G40" s="189">
        <f>'197'!$B44*'198'!G40</f>
        <v>0</v>
      </c>
      <c r="H40" s="189">
        <f>'197'!$B44*'198'!H40</f>
        <v>31751.074420953562</v>
      </c>
      <c r="I40" s="189">
        <f>'197'!$B44*'198'!I40</f>
        <v>16680.338004671976</v>
      </c>
      <c r="J40" s="189">
        <f>'197'!$B44*'198'!J40</f>
        <v>138379.0120148104</v>
      </c>
      <c r="K40" s="189">
        <f>'197'!$B44*'198'!K40</f>
        <v>96907.037363456475</v>
      </c>
      <c r="L40" s="189">
        <f>'197'!$B44*'198'!L40</f>
        <v>386222.90852535272</v>
      </c>
      <c r="M40" s="189">
        <f>'197'!$B44*'198'!M40</f>
        <v>145752.50757000281</v>
      </c>
      <c r="N40" s="189">
        <f>'197'!$B44*'198'!N40</f>
        <v>79535.98748582683</v>
      </c>
      <c r="O40" s="189">
        <f>'197'!$B44*'198'!O40</f>
        <v>0</v>
      </c>
      <c r="P40" s="189">
        <f>'197'!$B44*'198'!P40</f>
        <v>0</v>
      </c>
      <c r="Q40" s="189">
        <f>'197'!$B44*'198'!Q40</f>
        <v>345553.14112094842</v>
      </c>
      <c r="R40" s="189">
        <f>'197'!$B44*'198'!R40</f>
        <v>0</v>
      </c>
      <c r="S40" s="189">
        <f>'197'!$B44*'198'!S40</f>
        <v>0</v>
      </c>
      <c r="T40" s="189">
        <f>'197'!$B44*'198'!T40</f>
        <v>106805.03206074331</v>
      </c>
      <c r="U40" s="189">
        <f>'197'!$B44*'198'!U40</f>
        <v>0</v>
      </c>
      <c r="V40" s="189">
        <f>'197'!$B44*'198'!V40</f>
        <v>495060.5891086873</v>
      </c>
      <c r="W40" s="189">
        <f>'197'!$B44*'198'!W40</f>
        <v>0</v>
      </c>
      <c r="X40" s="189">
        <f>'197'!$B44*'198'!X40</f>
        <v>0</v>
      </c>
      <c r="Y40" s="189">
        <f>'197'!$B44*'198'!Y40</f>
        <v>0</v>
      </c>
      <c r="Z40" s="189">
        <f>'197'!$B44*'198'!Z40</f>
        <v>0</v>
      </c>
      <c r="AA40" s="189">
        <f>SUM(B40:Z40)</f>
        <v>2119008</v>
      </c>
    </row>
    <row r="41" spans="1:27" s="178" customFormat="1">
      <c r="A41" s="178" t="s">
        <v>1049</v>
      </c>
      <c r="B41" s="179">
        <f>'197'!$B45*'198'!B41</f>
        <v>320193.4956560813</v>
      </c>
      <c r="C41" s="179">
        <f>'197'!$B45*'198'!C41</f>
        <v>177509.20266907848</v>
      </c>
      <c r="D41" s="179">
        <f>'197'!$B45*'198'!D41</f>
        <v>45278.835824090653</v>
      </c>
      <c r="E41" s="179">
        <f>'197'!$B45*'198'!E41</f>
        <v>1248.1256749488557</v>
      </c>
      <c r="F41" s="179">
        <f>'197'!$B45*'198'!F41</f>
        <v>0</v>
      </c>
      <c r="G41" s="179">
        <f>'197'!$B45*'198'!G41</f>
        <v>0</v>
      </c>
      <c r="H41" s="179">
        <f>'197'!$B45*'198'!H41</f>
        <v>1617.5870347899004</v>
      </c>
      <c r="I41" s="179">
        <f>'197'!$B45*'198'!I41</f>
        <v>849.79481747755892</v>
      </c>
      <c r="J41" s="179">
        <f>'197'!$B45*'198'!J41</f>
        <v>7049.8431881244887</v>
      </c>
      <c r="K41" s="179">
        <f>'197'!$B45*'198'!K41</f>
        <v>4937.0161507221155</v>
      </c>
      <c r="L41" s="179">
        <f>'197'!$B45*'198'!L41</f>
        <v>19676.473340289987</v>
      </c>
      <c r="M41" s="179">
        <f>'197'!$B45*'198'!M41</f>
        <v>7425.4925489312818</v>
      </c>
      <c r="N41" s="179">
        <f>'197'!$B45*'198'!N41</f>
        <v>4052.0323958354211</v>
      </c>
      <c r="O41" s="179">
        <f>'197'!$B45*'198'!O41</f>
        <v>0</v>
      </c>
      <c r="P41" s="179">
        <f>'197'!$B45*'198'!P41</f>
        <v>0</v>
      </c>
      <c r="Q41" s="179">
        <f>'197'!$B45*'198'!Q41</f>
        <v>17604.515472373863</v>
      </c>
      <c r="R41" s="179">
        <f>'197'!$B45*'198'!R41</f>
        <v>0</v>
      </c>
      <c r="S41" s="179">
        <f>'197'!$B45*'198'!S41</f>
        <v>0</v>
      </c>
      <c r="T41" s="179">
        <f>'197'!$B45*'198'!T41</f>
        <v>5441.2783901814619</v>
      </c>
      <c r="U41" s="179">
        <f>'197'!$B45*'198'!U41</f>
        <v>0</v>
      </c>
      <c r="V41" s="179">
        <f>'197'!$B45*'198'!V41</f>
        <v>25221.306837074666</v>
      </c>
      <c r="W41" s="179">
        <f>'197'!$B45*'198'!W41</f>
        <v>0</v>
      </c>
      <c r="X41" s="179">
        <f>'197'!$B45*'198'!X41</f>
        <v>0</v>
      </c>
      <c r="Y41" s="179">
        <f>'197'!$B45*'198'!Y41</f>
        <v>0</v>
      </c>
      <c r="Z41" s="179">
        <f>'197'!$B45*'198'!Z41</f>
        <v>0</v>
      </c>
      <c r="AA41" s="154">
        <f>SUM(B41:Z41)</f>
        <v>638105.00000000012</v>
      </c>
    </row>
    <row r="42" spans="1:27" s="188" customFormat="1">
      <c r="A42" s="188" t="s">
        <v>1048</v>
      </c>
      <c r="B42" s="189">
        <v>0</v>
      </c>
      <c r="C42" s="189">
        <v>0</v>
      </c>
      <c r="D42" s="189">
        <v>0</v>
      </c>
      <c r="E42" s="189">
        <f>'197'!$B46*'198'!E42</f>
        <v>7869086.83373274</v>
      </c>
      <c r="F42" s="189">
        <f>'197'!$B46*'198'!F42</f>
        <v>0</v>
      </c>
      <c r="G42" s="189">
        <f>'197'!$B46*'198'!G42</f>
        <v>0</v>
      </c>
      <c r="H42" s="189">
        <f>'197'!$B46*'198'!H42</f>
        <v>904080.27598608879</v>
      </c>
      <c r="I42" s="189">
        <f>'197'!$B46*'198'!I42</f>
        <v>474956.04044356575</v>
      </c>
      <c r="J42" s="189">
        <f>'197'!$B46*'198'!J42</f>
        <v>3940204.785336989</v>
      </c>
      <c r="K42" s="189">
        <f>'197'!$B46*'198'!K42</f>
        <v>2759331.5401865621</v>
      </c>
      <c r="L42" s="189">
        <f>'197'!$B46*'198'!L42</f>
        <v>10997313.322453048</v>
      </c>
      <c r="M42" s="189">
        <f>'197'!$B46*'198'!M42</f>
        <v>4150157.7402556194</v>
      </c>
      <c r="N42" s="189">
        <f>'197'!$B46*'198'!N42</f>
        <v>2264708.1658930802</v>
      </c>
      <c r="O42" s="189">
        <f>'197'!$B46*'198'!O42</f>
        <v>0</v>
      </c>
      <c r="P42" s="189">
        <f>'197'!$B46*'198'!P42</f>
        <v>0</v>
      </c>
      <c r="Q42" s="189">
        <f>'197'!$B46*'198'!Q42</f>
        <v>9839282.1310739312</v>
      </c>
      <c r="R42" s="189">
        <f>'197'!$B46*'198'!R42</f>
        <v>0</v>
      </c>
      <c r="S42" s="189">
        <f>'197'!$B46*'198'!S42</f>
        <v>0</v>
      </c>
      <c r="T42" s="189">
        <f>'197'!$B46*'198'!T42</f>
        <v>3041167.0982212997</v>
      </c>
      <c r="U42" s="189">
        <f>'197'!$B46*'198'!U42</f>
        <v>0</v>
      </c>
      <c r="V42" s="189">
        <f>'197'!$B46*'198'!V42</f>
        <v>14096358.066417079</v>
      </c>
      <c r="W42" s="189">
        <f>'197'!$B46*'198'!W42</f>
        <v>0</v>
      </c>
      <c r="X42" s="189">
        <f>'197'!$B46*'198'!X42</f>
        <v>0</v>
      </c>
      <c r="Y42" s="189">
        <f>'197'!$B46*'198'!Y42</f>
        <v>0</v>
      </c>
      <c r="Z42" s="189">
        <f>'197'!$B46*'198'!Z42</f>
        <v>0</v>
      </c>
      <c r="AA42" s="189">
        <f>SUM(B42:Z42)</f>
        <v>60336646.000000015</v>
      </c>
    </row>
    <row r="43" spans="1:27">
      <c r="A43" s="75" t="s">
        <v>1047</v>
      </c>
      <c r="B43" s="154">
        <v>0</v>
      </c>
      <c r="C43" s="180">
        <f>'197'!$B48*'198'!C43</f>
        <v>14439300</v>
      </c>
      <c r="D43" s="154">
        <v>0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  <c r="J43" s="154">
        <v>0</v>
      </c>
      <c r="K43" s="154">
        <v>0</v>
      </c>
      <c r="L43" s="154">
        <v>0</v>
      </c>
      <c r="M43" s="154">
        <v>0</v>
      </c>
      <c r="N43" s="154">
        <v>0</v>
      </c>
      <c r="O43" s="154">
        <v>0</v>
      </c>
      <c r="P43" s="154">
        <v>0</v>
      </c>
      <c r="Q43" s="154">
        <v>0</v>
      </c>
      <c r="R43" s="154">
        <v>0</v>
      </c>
      <c r="S43" s="154">
        <v>0</v>
      </c>
      <c r="T43" s="154">
        <v>0</v>
      </c>
      <c r="U43" s="154">
        <v>0</v>
      </c>
      <c r="V43" s="154">
        <v>0</v>
      </c>
      <c r="W43" s="154">
        <v>0</v>
      </c>
      <c r="X43" s="154">
        <v>0</v>
      </c>
      <c r="Y43" s="154">
        <v>0</v>
      </c>
      <c r="Z43" s="154">
        <v>0</v>
      </c>
      <c r="AA43" s="154">
        <f>SUM(B43:Z43)</f>
        <v>14439300</v>
      </c>
    </row>
    <row r="44" spans="1:27" s="178" customFormat="1">
      <c r="A44" s="178" t="s">
        <v>1046</v>
      </c>
      <c r="B44" s="179">
        <f>'197'!$B50*'198'!B44</f>
        <v>12306416.381858544</v>
      </c>
      <c r="C44" s="179">
        <f>'197'!$B50*'198'!C44</f>
        <v>6822443.8949995479</v>
      </c>
      <c r="D44" s="179">
        <f>'197'!$B50*'198'!D44</f>
        <v>1740260.8563153981</v>
      </c>
      <c r="E44" s="179">
        <f>'197'!$B50*'198'!E44</f>
        <v>47970.850317668301</v>
      </c>
      <c r="F44" s="179">
        <f>'197'!$B50*'198'!F44</f>
        <v>0</v>
      </c>
      <c r="G44" s="179">
        <f>'197'!$B50*'198'!G44</f>
        <v>0</v>
      </c>
      <c r="H44" s="179">
        <f>'197'!$B50*'198'!H44</f>
        <v>62170.84311232272</v>
      </c>
      <c r="I44" s="179">
        <f>'197'!$B50*'198'!I44</f>
        <v>32661.278273613487</v>
      </c>
      <c r="J44" s="179">
        <f>'197'!$B50*'198'!J44</f>
        <v>270955.86536540976</v>
      </c>
      <c r="K44" s="179">
        <f>'197'!$B50*'198'!K44</f>
        <v>189750.81398906899</v>
      </c>
      <c r="L44" s="179">
        <f>'197'!$B50*'198'!L44</f>
        <v>756251.69510700088</v>
      </c>
      <c r="M44" s="179">
        <f>'197'!$B50*'198'!M44</f>
        <v>285393.68971344974</v>
      </c>
      <c r="N44" s="179">
        <f>'197'!$B50*'198'!N44</f>
        <v>155737.0731524523</v>
      </c>
      <c r="O44" s="179">
        <f>'197'!$B50*'198'!O44</f>
        <v>0</v>
      </c>
      <c r="P44" s="179">
        <f>'197'!$B50*'198'!P44</f>
        <v>0</v>
      </c>
      <c r="Q44" s="179">
        <f>'197'!$B50*'198'!Q44</f>
        <v>676617.42209968343</v>
      </c>
      <c r="R44" s="179">
        <f>'197'!$B50*'198'!R44</f>
        <v>0</v>
      </c>
      <c r="S44" s="179">
        <f>'197'!$B50*'198'!S44</f>
        <v>0</v>
      </c>
      <c r="T44" s="179">
        <f>'197'!$B50*'198'!T44</f>
        <v>209131.78570968338</v>
      </c>
      <c r="U44" s="179">
        <f>'197'!$B50*'198'!U44</f>
        <v>0</v>
      </c>
      <c r="V44" s="179">
        <f>'197'!$B50*'198'!V44</f>
        <v>969363.5499861585</v>
      </c>
      <c r="W44" s="179">
        <f>'197'!$B50*'198'!W44</f>
        <v>0</v>
      </c>
      <c r="X44" s="179">
        <f>'197'!$B50*'198'!X44</f>
        <v>0</v>
      </c>
      <c r="Y44" s="179">
        <f>'197'!$B50*'198'!Y44</f>
        <v>0</v>
      </c>
      <c r="Z44" s="179">
        <f>'197'!$B50*'198'!Z44</f>
        <v>0</v>
      </c>
      <c r="AA44" s="154">
        <f>SUM(B44:Z44)</f>
        <v>24525125.999999996</v>
      </c>
    </row>
    <row r="45" spans="1:27">
      <c r="A45" s="75" t="s">
        <v>1045</v>
      </c>
      <c r="B45" s="154">
        <v>0</v>
      </c>
      <c r="C45" s="154">
        <v>0</v>
      </c>
      <c r="D45" s="168">
        <f>'197'!$B52*'198'!D45</f>
        <v>65452347</v>
      </c>
      <c r="E45" s="154">
        <v>0</v>
      </c>
      <c r="F45" s="154">
        <v>0</v>
      </c>
      <c r="G45" s="154">
        <v>0</v>
      </c>
      <c r="H45" s="154">
        <v>0</v>
      </c>
      <c r="I45" s="154">
        <v>0</v>
      </c>
      <c r="J45" s="154">
        <v>0</v>
      </c>
      <c r="K45" s="154">
        <v>0</v>
      </c>
      <c r="L45" s="154">
        <v>0</v>
      </c>
      <c r="M45" s="154">
        <v>0</v>
      </c>
      <c r="N45" s="154">
        <v>0</v>
      </c>
      <c r="O45" s="154">
        <v>0</v>
      </c>
      <c r="P45" s="154">
        <v>0</v>
      </c>
      <c r="Q45" s="154">
        <v>0</v>
      </c>
      <c r="R45" s="154">
        <v>0</v>
      </c>
      <c r="S45" s="154">
        <v>0</v>
      </c>
      <c r="T45" s="154">
        <v>0</v>
      </c>
      <c r="U45" s="154">
        <v>0</v>
      </c>
      <c r="V45" s="154">
        <v>0</v>
      </c>
      <c r="W45" s="154">
        <v>0</v>
      </c>
      <c r="X45" s="154">
        <v>0</v>
      </c>
      <c r="Y45" s="154">
        <v>0</v>
      </c>
      <c r="Z45" s="154">
        <v>0</v>
      </c>
      <c r="AA45" s="154">
        <f>SUM(B45:Z45)</f>
        <v>65452347</v>
      </c>
    </row>
    <row r="46" spans="1:27">
      <c r="A46" s="75" t="s">
        <v>1044</v>
      </c>
      <c r="B46" s="168">
        <f>'197'!$B54*'198'!B46</f>
        <v>462852354.82301003</v>
      </c>
      <c r="C46" s="168">
        <f>'197'!$B54*'198'!C46</f>
        <v>256596569.17699</v>
      </c>
      <c r="D46" s="154">
        <v>0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0</v>
      </c>
      <c r="K46" s="154">
        <v>0</v>
      </c>
      <c r="L46" s="154">
        <v>0</v>
      </c>
      <c r="M46" s="154">
        <v>0</v>
      </c>
      <c r="N46" s="154">
        <v>0</v>
      </c>
      <c r="O46" s="154">
        <v>0</v>
      </c>
      <c r="P46" s="154">
        <v>0</v>
      </c>
      <c r="Q46" s="154">
        <v>0</v>
      </c>
      <c r="R46" s="154">
        <v>0</v>
      </c>
      <c r="S46" s="154">
        <v>0</v>
      </c>
      <c r="T46" s="154">
        <v>0</v>
      </c>
      <c r="U46" s="154">
        <v>0</v>
      </c>
      <c r="V46" s="154">
        <v>0</v>
      </c>
      <c r="W46" s="154">
        <v>0</v>
      </c>
      <c r="X46" s="154">
        <v>0</v>
      </c>
      <c r="Y46" s="154">
        <v>0</v>
      </c>
      <c r="Z46" s="154">
        <v>0</v>
      </c>
      <c r="AA46" s="154">
        <f>SUM(B46:Z46)</f>
        <v>719448924</v>
      </c>
    </row>
    <row r="47" spans="1:27" s="178" customFormat="1">
      <c r="A47" s="178" t="s">
        <v>1043</v>
      </c>
      <c r="B47" s="179">
        <f>'197'!$B56*'198'!B47</f>
        <v>85284.909080322032</v>
      </c>
      <c r="C47" s="179">
        <f>'197'!$B56*'198'!C47</f>
        <v>47280.336471336093</v>
      </c>
      <c r="D47" s="179">
        <f>'197'!$B56*'198'!D47</f>
        <v>12060.211868476341</v>
      </c>
      <c r="E47" s="179">
        <f>'197'!$B56*'198'!E47</f>
        <v>332.44361972662404</v>
      </c>
      <c r="F47" s="179">
        <f>'197'!$B56*'198'!F47</f>
        <v>0</v>
      </c>
      <c r="G47" s="179">
        <f>'197'!$B56*'198'!G47</f>
        <v>0</v>
      </c>
      <c r="H47" s="179">
        <f>'197'!$B56*'198'!H47</f>
        <v>430.85123546588892</v>
      </c>
      <c r="I47" s="179">
        <f>'197'!$B56*'198'!I47</f>
        <v>226.34648963434054</v>
      </c>
      <c r="J47" s="179">
        <f>'197'!$B56*'198'!J47</f>
        <v>1877.7559303563116</v>
      </c>
      <c r="K47" s="179">
        <f>'197'!$B56*'198'!K47</f>
        <v>1314.9953988905152</v>
      </c>
      <c r="L47" s="179">
        <f>'197'!$B56*'198'!L47</f>
        <v>5240.912956115948</v>
      </c>
      <c r="M47" s="179">
        <f>'197'!$B56*'198'!M47</f>
        <v>1977.8117466584004</v>
      </c>
      <c r="N47" s="179">
        <f>'197'!$B56*'198'!N47</f>
        <v>1079.276185049451</v>
      </c>
      <c r="O47" s="179">
        <f>'197'!$B56*'198'!O47</f>
        <v>0</v>
      </c>
      <c r="P47" s="179">
        <f>'197'!$B56*'198'!P47</f>
        <v>0</v>
      </c>
      <c r="Q47" s="179">
        <f>'197'!$B56*'198'!Q47</f>
        <v>4689.0381030012404</v>
      </c>
      <c r="R47" s="179">
        <f>'197'!$B56*'198'!R47</f>
        <v>0</v>
      </c>
      <c r="S47" s="179">
        <f>'197'!$B56*'198'!S47</f>
        <v>0</v>
      </c>
      <c r="T47" s="179">
        <f>'197'!$B56*'198'!T47</f>
        <v>1449.3078063203104</v>
      </c>
      <c r="U47" s="179">
        <f>'197'!$B56*'198'!U47</f>
        <v>0</v>
      </c>
      <c r="V47" s="179">
        <f>'197'!$B56*'198'!V47</f>
        <v>6717.8031086465144</v>
      </c>
      <c r="W47" s="179">
        <f>'197'!$B56*'198'!W47</f>
        <v>0</v>
      </c>
      <c r="X47" s="179">
        <f>'197'!$B56*'198'!X47</f>
        <v>0</v>
      </c>
      <c r="Y47" s="179">
        <f>'197'!$B56*'198'!Y47</f>
        <v>0</v>
      </c>
      <c r="Z47" s="179">
        <f>'197'!$B56*'198'!Z47</f>
        <v>0</v>
      </c>
      <c r="AA47" s="154">
        <f>SUM(B47:Z47)</f>
        <v>169962</v>
      </c>
    </row>
    <row r="48" spans="1:27">
      <c r="A48" s="75" t="s">
        <v>372</v>
      </c>
      <c r="B48" s="154">
        <v>0</v>
      </c>
      <c r="C48" s="154">
        <v>0</v>
      </c>
      <c r="D48" s="154">
        <v>0</v>
      </c>
      <c r="E48" s="170">
        <f>'197'!$B57*'198'!E48</f>
        <v>18277767</v>
      </c>
      <c r="F48" s="154">
        <v>0</v>
      </c>
      <c r="G48" s="154">
        <v>0</v>
      </c>
      <c r="H48" s="154">
        <v>0</v>
      </c>
      <c r="I48" s="154">
        <v>0</v>
      </c>
      <c r="J48" s="154">
        <v>0</v>
      </c>
      <c r="K48" s="154">
        <v>0</v>
      </c>
      <c r="L48" s="154">
        <v>0</v>
      </c>
      <c r="M48" s="154">
        <v>0</v>
      </c>
      <c r="N48" s="154">
        <v>0</v>
      </c>
      <c r="O48" s="154">
        <v>0</v>
      </c>
      <c r="P48" s="154">
        <v>0</v>
      </c>
      <c r="Q48" s="154">
        <v>0</v>
      </c>
      <c r="R48" s="154">
        <v>0</v>
      </c>
      <c r="S48" s="154">
        <v>0</v>
      </c>
      <c r="T48" s="154">
        <v>0</v>
      </c>
      <c r="U48" s="154">
        <v>0</v>
      </c>
      <c r="V48" s="154">
        <v>0</v>
      </c>
      <c r="W48" s="154">
        <v>0</v>
      </c>
      <c r="X48" s="154">
        <v>0</v>
      </c>
      <c r="Y48" s="154">
        <v>0</v>
      </c>
      <c r="Z48" s="154">
        <v>0</v>
      </c>
      <c r="AA48" s="154">
        <f>SUM(B48:Z48)</f>
        <v>18277767</v>
      </c>
    </row>
    <row r="49" spans="1:27" s="178" customFormat="1">
      <c r="A49" s="178" t="s">
        <v>1042</v>
      </c>
      <c r="B49" s="179">
        <f>'197'!$B58*'198'!B49</f>
        <v>14694694.908967661</v>
      </c>
      <c r="C49" s="179">
        <f>'197'!$B58*'198'!C49</f>
        <v>8146460.225281829</v>
      </c>
      <c r="D49" s="179">
        <f>'197'!$B58*'198'!D49</f>
        <v>2077989.3636031472</v>
      </c>
      <c r="E49" s="179">
        <f>'197'!$B58*'198'!E49</f>
        <v>57280.445262768837</v>
      </c>
      <c r="F49" s="179">
        <f>'197'!$B58*'198'!F49</f>
        <v>0</v>
      </c>
      <c r="G49" s="179">
        <f>'197'!$B58*'198'!G49</f>
        <v>0</v>
      </c>
      <c r="H49" s="179">
        <f>'197'!$B58*'198'!H49</f>
        <v>74236.198696773223</v>
      </c>
      <c r="I49" s="179">
        <f>'197'!$B58*'198'!I49</f>
        <v>38999.7790319493</v>
      </c>
      <c r="J49" s="179">
        <f>'197'!$B58*'198'!J49</f>
        <v>323539.6602710025</v>
      </c>
      <c r="K49" s="179">
        <f>'197'!$B58*'198'!K49</f>
        <v>226575.32735590258</v>
      </c>
      <c r="L49" s="179">
        <f>'197'!$B58*'198'!L49</f>
        <v>903015.75935371651</v>
      </c>
      <c r="M49" s="179">
        <f>'197'!$B58*'198'!M49</f>
        <v>340779.40069263062</v>
      </c>
      <c r="N49" s="179">
        <f>'197'!$B58*'198'!N49</f>
        <v>185960.61639556268</v>
      </c>
      <c r="O49" s="179">
        <f>'197'!$B58*'198'!O49</f>
        <v>0</v>
      </c>
      <c r="P49" s="179">
        <f>'197'!$B58*'198'!P49</f>
        <v>0</v>
      </c>
      <c r="Q49" s="179">
        <f>'197'!$B58*'198'!Q49</f>
        <v>807927.04223010142</v>
      </c>
      <c r="R49" s="179">
        <f>'197'!$B58*'198'!R49</f>
        <v>0</v>
      </c>
      <c r="S49" s="179">
        <f>'197'!$B58*'198'!S49</f>
        <v>0</v>
      </c>
      <c r="T49" s="179">
        <f>'197'!$B58*'198'!T49</f>
        <v>249717.52063432857</v>
      </c>
      <c r="U49" s="179">
        <f>'197'!$B58*'198'!U49</f>
        <v>0</v>
      </c>
      <c r="V49" s="179">
        <f>'197'!$B58*'198'!V49</f>
        <v>1157485.752222629</v>
      </c>
      <c r="W49" s="179">
        <f>'197'!$B58*'198'!W49</f>
        <v>0</v>
      </c>
      <c r="X49" s="179">
        <f>'197'!$B58*'198'!X49</f>
        <v>0</v>
      </c>
      <c r="Y49" s="179">
        <f>'197'!$B58*'198'!Y49</f>
        <v>0</v>
      </c>
      <c r="Z49" s="179">
        <f>'197'!$B58*'198'!Z49</f>
        <v>0</v>
      </c>
      <c r="AA49" s="154">
        <f>SUM(B49:Z49)</f>
        <v>29284662.000000004</v>
      </c>
    </row>
    <row r="50" spans="1:27">
      <c r="A50" s="87" t="s">
        <v>1094</v>
      </c>
      <c r="B50" s="155">
        <v>639745996</v>
      </c>
      <c r="C50" s="155">
        <v>369102350</v>
      </c>
      <c r="D50" s="155">
        <v>90467028</v>
      </c>
      <c r="E50" s="155">
        <v>70099510</v>
      </c>
      <c r="F50" s="155">
        <v>0</v>
      </c>
      <c r="G50" s="155">
        <v>0</v>
      </c>
      <c r="H50" s="155">
        <v>8053739</v>
      </c>
      <c r="I50" s="155">
        <v>4231012</v>
      </c>
      <c r="J50" s="155">
        <v>35100186</v>
      </c>
      <c r="K50" s="155">
        <v>24580717</v>
      </c>
      <c r="L50" s="155">
        <v>97966420</v>
      </c>
      <c r="M50" s="155">
        <v>36970493</v>
      </c>
      <c r="N50" s="155">
        <v>20174506</v>
      </c>
      <c r="O50" s="155">
        <v>0</v>
      </c>
      <c r="P50" s="155">
        <v>0</v>
      </c>
      <c r="Q50" s="155">
        <v>87650425</v>
      </c>
      <c r="R50" s="155">
        <v>0</v>
      </c>
      <c r="S50" s="155">
        <v>0</v>
      </c>
      <c r="T50" s="155">
        <v>27091366</v>
      </c>
      <c r="U50" s="155">
        <v>0</v>
      </c>
      <c r="V50" s="155">
        <v>125573370</v>
      </c>
      <c r="W50" s="155">
        <v>0</v>
      </c>
      <c r="X50" s="155">
        <v>0</v>
      </c>
      <c r="Y50" s="155">
        <v>0</v>
      </c>
      <c r="Z50" s="155">
        <v>0</v>
      </c>
      <c r="AA50" s="155">
        <f>SUM(B50:Z50)</f>
        <v>1636807118</v>
      </c>
    </row>
    <row r="51" spans="1:27">
      <c r="A51" s="130" t="s">
        <v>1093</v>
      </c>
      <c r="B51" s="167">
        <f>B46</f>
        <v>462852354.82301003</v>
      </c>
      <c r="C51" s="167">
        <f>C46</f>
        <v>256596569.17699</v>
      </c>
      <c r="D51" s="169">
        <f>D45</f>
        <v>65452347</v>
      </c>
      <c r="E51" s="171">
        <f>+E48+E15+E10</f>
        <v>20081982</v>
      </c>
      <c r="F51" s="166">
        <v>0</v>
      </c>
      <c r="G51" s="166">
        <v>0</v>
      </c>
      <c r="H51" s="169">
        <f>+H11</f>
        <v>2338286</v>
      </c>
      <c r="I51" s="169">
        <f>+I12</f>
        <v>1228412</v>
      </c>
      <c r="J51" s="169">
        <f>+J13</f>
        <v>10190827</v>
      </c>
      <c r="K51" s="169">
        <f>+K9</f>
        <v>7136652</v>
      </c>
      <c r="L51" s="169">
        <f>+L16+L17</f>
        <v>28443120</v>
      </c>
      <c r="M51" s="169">
        <f>+M19</f>
        <v>10733843</v>
      </c>
      <c r="N51" s="169">
        <f>+N20+N14</f>
        <v>5857373</v>
      </c>
      <c r="O51" s="166">
        <v>0</v>
      </c>
      <c r="P51" s="166">
        <v>0</v>
      </c>
      <c r="Q51" s="169">
        <f>+Q21+Q22+Q23+Q24</f>
        <v>25448023</v>
      </c>
      <c r="R51" s="166">
        <v>0</v>
      </c>
      <c r="S51" s="166">
        <v>0</v>
      </c>
      <c r="T51" s="169">
        <f>+T25</f>
        <v>7865583</v>
      </c>
      <c r="U51" s="166">
        <v>0</v>
      </c>
      <c r="V51" s="169">
        <f>+V18+SUM(V26:V31)</f>
        <v>36458396</v>
      </c>
      <c r="W51" s="166">
        <v>0</v>
      </c>
      <c r="X51" s="166">
        <v>0</v>
      </c>
      <c r="Y51" s="166">
        <v>0</v>
      </c>
      <c r="Z51" s="166">
        <v>0</v>
      </c>
      <c r="AA51" s="155">
        <f>SUM(B51:Z51)</f>
        <v>940683768</v>
      </c>
    </row>
    <row r="52" spans="1:27">
      <c r="A52" s="129" t="s">
        <v>1092</v>
      </c>
      <c r="B52" s="181">
        <f t="shared" ref="B52" si="0">ROUND(B51/$AA$51,3)</f>
        <v>0.49199999999999999</v>
      </c>
      <c r="C52" s="181">
        <f>ROUND(C51/$AA$51,3)</f>
        <v>0.27300000000000002</v>
      </c>
      <c r="D52" s="181">
        <f>ROUND(D51/$AA$51,3)</f>
        <v>7.0000000000000007E-2</v>
      </c>
      <c r="E52" s="181">
        <f>ROUND(E51/$AA$51,3)</f>
        <v>2.1000000000000001E-2</v>
      </c>
      <c r="F52" s="181">
        <f>ROUND(F51/$AA$51,3)</f>
        <v>0</v>
      </c>
      <c r="G52" s="181">
        <f>ROUND(G51/$AA$51,3)</f>
        <v>0</v>
      </c>
      <c r="H52" s="181">
        <f>ROUND(H51/$AA$51,3)</f>
        <v>2E-3</v>
      </c>
      <c r="I52" s="181">
        <f>ROUND(I51/$AA$51,3)</f>
        <v>1E-3</v>
      </c>
      <c r="J52" s="181">
        <f>ROUND(J51/$AA$51,3)</f>
        <v>1.0999999999999999E-2</v>
      </c>
      <c r="K52" s="181">
        <f>ROUND(K51/$AA$51,3)</f>
        <v>8.0000000000000002E-3</v>
      </c>
      <c r="L52" s="181">
        <f>ROUND(L51/$AA$51,3)</f>
        <v>0.03</v>
      </c>
      <c r="M52" s="181">
        <f>ROUND(M51/$AA$51,3)</f>
        <v>1.0999999999999999E-2</v>
      </c>
      <c r="N52" s="181">
        <f>ROUND(N51/$AA$51,3)</f>
        <v>6.0000000000000001E-3</v>
      </c>
      <c r="O52" s="181">
        <f>ROUND(O51/$AA$51,3)</f>
        <v>0</v>
      </c>
      <c r="P52" s="181">
        <f>ROUND(P51/$AA$51,3)</f>
        <v>0</v>
      </c>
      <c r="Q52" s="181">
        <f>ROUND(Q51/$AA$51,3)</f>
        <v>2.7E-2</v>
      </c>
      <c r="R52" s="181">
        <f>ROUND(R51/$AA$51,3)</f>
        <v>0</v>
      </c>
      <c r="S52" s="181">
        <f>ROUND(S51/$AA$51,3)</f>
        <v>0</v>
      </c>
      <c r="T52" s="181">
        <f>ROUND(T51/$AA$51,3)</f>
        <v>8.0000000000000002E-3</v>
      </c>
      <c r="U52" s="181">
        <f>ROUND(U51/$AA$51,3)</f>
        <v>0</v>
      </c>
      <c r="V52" s="181">
        <f>ROUND(V51/$AA$51,3)</f>
        <v>3.9E-2</v>
      </c>
      <c r="W52" s="181">
        <f>ROUND(W51/$AA$51,3)</f>
        <v>0</v>
      </c>
      <c r="X52" s="181">
        <f>ROUND(X51/$AA$51,3)</f>
        <v>0</v>
      </c>
      <c r="Y52" s="181">
        <f>ROUND(Y51/$AA$51,3)</f>
        <v>0</v>
      </c>
      <c r="Z52" s="181">
        <f>ROUND(Z51/$AA$51,3)</f>
        <v>0</v>
      </c>
      <c r="AA52" s="181">
        <f>ROUND(AA51/$AA$51,3)</f>
        <v>1</v>
      </c>
    </row>
    <row r="55" spans="1:27">
      <c r="E55" s="182"/>
      <c r="H55" s="182"/>
      <c r="I55" s="182"/>
    </row>
  </sheetData>
  <pageMargins left="0.7" right="0.7" top="0.75" bottom="0.75" header="0.3" footer="0.3"/>
  <pageSetup scale="34" fitToHeight="10" orientation="landscape"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A27"/>
  <sheetViews>
    <sheetView topLeftCell="G1" workbookViewId="0">
      <selection activeCell="C23" sqref="C23"/>
    </sheetView>
  </sheetViews>
  <sheetFormatPr defaultColWidth="9.33203125" defaultRowHeight="13.2"/>
  <cols>
    <col min="1" max="1" width="56.33203125" style="75" bestFit="1" customWidth="1"/>
    <col min="2" max="3" width="14.77734375" style="161" bestFit="1" customWidth="1"/>
    <col min="4" max="4" width="13.88671875" style="161" bestFit="1" customWidth="1"/>
    <col min="5" max="5" width="15.109375" style="161" bestFit="1" customWidth="1"/>
    <col min="6" max="6" width="11.109375" style="161" bestFit="1" customWidth="1"/>
    <col min="7" max="7" width="16.21875" style="161" bestFit="1" customWidth="1"/>
    <col min="8" max="9" width="12.6640625" style="161" bestFit="1" customWidth="1"/>
    <col min="10" max="10" width="13.77734375" style="161" bestFit="1" customWidth="1"/>
    <col min="11" max="11" width="12.6640625" style="161" bestFit="1" customWidth="1"/>
    <col min="12" max="12" width="15.77734375" style="161" bestFit="1" customWidth="1"/>
    <col min="13" max="13" width="13.77734375" style="161" bestFit="1" customWidth="1"/>
    <col min="14" max="14" width="14.109375" style="161" bestFit="1" customWidth="1"/>
    <col min="15" max="15" width="13.88671875" style="161" bestFit="1" customWidth="1"/>
    <col min="16" max="16" width="6.77734375" style="161" bestFit="1" customWidth="1"/>
    <col min="17" max="17" width="16.109375" style="161" bestFit="1" customWidth="1"/>
    <col min="18" max="18" width="16.77734375" style="161" bestFit="1" customWidth="1"/>
    <col min="19" max="19" width="16.109375" style="161" bestFit="1" customWidth="1"/>
    <col min="20" max="20" width="12.6640625" style="161" bestFit="1" customWidth="1"/>
    <col min="21" max="21" width="15.88671875" style="161" bestFit="1" customWidth="1"/>
    <col min="22" max="22" width="13.77734375" style="161" bestFit="1" customWidth="1"/>
    <col min="23" max="23" width="12.88671875" style="161" bestFit="1" customWidth="1"/>
    <col min="24" max="24" width="9.77734375" style="161" bestFit="1" customWidth="1"/>
    <col min="25" max="25" width="10.21875" style="161" bestFit="1" customWidth="1"/>
    <col min="26" max="26" width="8.109375" style="161" bestFit="1" customWidth="1"/>
    <col min="27" max="27" width="14.77734375" style="161" bestFit="1" customWidth="1"/>
    <col min="28" max="16384" width="9.33203125" style="75"/>
  </cols>
  <sheetData>
    <row r="1" spans="1:27">
      <c r="A1" s="75" t="s">
        <v>1102</v>
      </c>
    </row>
    <row r="2" spans="1:27">
      <c r="A2" s="75" t="s">
        <v>1</v>
      </c>
    </row>
    <row r="3" spans="1:27">
      <c r="A3" s="75" t="s">
        <v>117</v>
      </c>
    </row>
    <row r="4" spans="1:27">
      <c r="A4" s="75" t="s">
        <v>543</v>
      </c>
    </row>
    <row r="6" spans="1:27">
      <c r="A6" s="130"/>
      <c r="B6" s="162"/>
      <c r="C6" s="162"/>
      <c r="D6" s="162"/>
      <c r="E6" s="162"/>
      <c r="F6" s="162"/>
      <c r="G6" s="162"/>
      <c r="H6" s="162"/>
      <c r="I6" s="162"/>
      <c r="J6" s="162"/>
      <c r="K6" s="162" t="s">
        <v>108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 t="s">
        <v>285</v>
      </c>
      <c r="X6" s="162"/>
      <c r="Y6" s="162"/>
      <c r="Z6" s="162"/>
      <c r="AA6" s="162"/>
    </row>
    <row r="7" spans="1:27">
      <c r="D7" s="161" t="s">
        <v>99</v>
      </c>
      <c r="E7" s="161" t="s">
        <v>541</v>
      </c>
      <c r="F7" s="161" t="s">
        <v>283</v>
      </c>
      <c r="G7" s="161" t="s">
        <v>282</v>
      </c>
      <c r="J7" s="161" t="s">
        <v>281</v>
      </c>
      <c r="K7" s="161" t="s">
        <v>280</v>
      </c>
      <c r="M7" s="161" t="s">
        <v>279</v>
      </c>
      <c r="N7" s="161" t="s">
        <v>278</v>
      </c>
      <c r="O7" s="161" t="s">
        <v>277</v>
      </c>
      <c r="Q7" s="161" t="s">
        <v>539</v>
      </c>
      <c r="R7" s="161" t="s">
        <v>275</v>
      </c>
      <c r="T7" s="161" t="s">
        <v>274</v>
      </c>
      <c r="V7" s="161" t="s">
        <v>273</v>
      </c>
      <c r="W7" s="161" t="s">
        <v>272</v>
      </c>
      <c r="X7" s="161" t="s">
        <v>105</v>
      </c>
      <c r="Y7" s="161" t="s">
        <v>271</v>
      </c>
    </row>
    <row r="8" spans="1:27">
      <c r="A8" s="128" t="s">
        <v>151</v>
      </c>
      <c r="B8" s="163" t="s">
        <v>308</v>
      </c>
      <c r="C8" s="163" t="s">
        <v>307</v>
      </c>
      <c r="D8" s="163" t="s">
        <v>538</v>
      </c>
      <c r="E8" s="163" t="s">
        <v>372</v>
      </c>
      <c r="F8" s="163" t="s">
        <v>348</v>
      </c>
      <c r="G8" s="163" t="s">
        <v>345</v>
      </c>
      <c r="H8" s="163" t="s">
        <v>304</v>
      </c>
      <c r="I8" s="163" t="s">
        <v>303</v>
      </c>
      <c r="J8" s="163" t="s">
        <v>536</v>
      </c>
      <c r="K8" s="163" t="s">
        <v>537</v>
      </c>
      <c r="L8" s="163" t="s">
        <v>300</v>
      </c>
      <c r="M8" s="163" t="s">
        <v>536</v>
      </c>
      <c r="N8" s="163" t="s">
        <v>372</v>
      </c>
      <c r="O8" s="163" t="s">
        <v>1101</v>
      </c>
      <c r="P8" s="163" t="s">
        <v>296</v>
      </c>
      <c r="Q8" s="163" t="s">
        <v>535</v>
      </c>
      <c r="R8" s="163" t="s">
        <v>1100</v>
      </c>
      <c r="S8" s="163" t="s">
        <v>294</v>
      </c>
      <c r="T8" s="163" t="s">
        <v>534</v>
      </c>
      <c r="U8" s="163" t="s">
        <v>94</v>
      </c>
      <c r="V8" s="163" t="s">
        <v>346</v>
      </c>
      <c r="W8" s="163" t="s">
        <v>90</v>
      </c>
      <c r="X8" s="163" t="s">
        <v>533</v>
      </c>
      <c r="Y8" s="163" t="s">
        <v>348</v>
      </c>
      <c r="Z8" s="163" t="s">
        <v>271</v>
      </c>
      <c r="AA8" s="163" t="s">
        <v>86</v>
      </c>
    </row>
    <row r="9" spans="1:27">
      <c r="A9" s="75" t="s">
        <v>1099</v>
      </c>
    </row>
    <row r="10" spans="1:27" s="154" customFormat="1">
      <c r="A10" s="154" t="s">
        <v>522</v>
      </c>
      <c r="B10" s="164">
        <f>'199'!B51</f>
        <v>462852354.82301003</v>
      </c>
      <c r="C10" s="164">
        <f>'199'!C51</f>
        <v>256596569.17699</v>
      </c>
      <c r="D10" s="164">
        <f>'199'!D51</f>
        <v>65452347</v>
      </c>
      <c r="E10" s="183">
        <f>'199'!E10+'199'!E15</f>
        <v>1804215</v>
      </c>
      <c r="F10" s="164">
        <v>0</v>
      </c>
      <c r="G10" s="164">
        <v>0</v>
      </c>
      <c r="H10" s="164">
        <f>'199'!H51</f>
        <v>2338286</v>
      </c>
      <c r="I10" s="164">
        <f>'199'!I51</f>
        <v>1228412</v>
      </c>
      <c r="J10" s="164">
        <f>'199'!J51</f>
        <v>10190827</v>
      </c>
      <c r="K10" s="164">
        <f>'199'!K51</f>
        <v>7136652</v>
      </c>
      <c r="L10" s="164">
        <f>'199'!L51</f>
        <v>28443120</v>
      </c>
      <c r="M10" s="164">
        <f>'199'!M51</f>
        <v>10733843</v>
      </c>
      <c r="N10" s="164">
        <f>'199'!N51</f>
        <v>5857373</v>
      </c>
      <c r="O10" s="164">
        <v>0</v>
      </c>
      <c r="P10" s="164">
        <v>0</v>
      </c>
      <c r="Q10" s="164">
        <f>'199'!Q51</f>
        <v>25448023</v>
      </c>
      <c r="R10" s="164">
        <v>0</v>
      </c>
      <c r="S10" s="164">
        <v>0</v>
      </c>
      <c r="T10" s="164">
        <f>'199'!T51</f>
        <v>7865583</v>
      </c>
      <c r="U10" s="164">
        <v>0</v>
      </c>
      <c r="V10" s="164">
        <f>'199'!V51</f>
        <v>36458396</v>
      </c>
      <c r="W10" s="164">
        <v>0</v>
      </c>
      <c r="X10" s="164">
        <v>0</v>
      </c>
      <c r="Y10" s="164">
        <v>0</v>
      </c>
      <c r="Z10" s="164">
        <v>0</v>
      </c>
      <c r="AA10" s="164">
        <f>SUM(B10:Z10)</f>
        <v>922406001</v>
      </c>
    </row>
    <row r="11" spans="1:27">
      <c r="A11" s="75" t="s">
        <v>500</v>
      </c>
      <c r="B11" s="174">
        <f>(B10/$AA10)</f>
        <v>0.50178810016546072</v>
      </c>
      <c r="C11" s="174">
        <f t="shared" ref="C11:Z11" si="0">(C10/$AA10)</f>
        <v>0.27818180811790927</v>
      </c>
      <c r="D11" s="174">
        <f t="shared" si="0"/>
        <v>7.0958284019229836E-2</v>
      </c>
      <c r="E11" s="174">
        <f t="shared" si="0"/>
        <v>1.9559879251045765E-3</v>
      </c>
      <c r="F11" s="174">
        <f t="shared" si="0"/>
        <v>0</v>
      </c>
      <c r="G11" s="174">
        <f t="shared" si="0"/>
        <v>0</v>
      </c>
      <c r="H11" s="174">
        <f t="shared" si="0"/>
        <v>2.5349856760092781E-3</v>
      </c>
      <c r="I11" s="174">
        <f t="shared" si="0"/>
        <v>1.3317476237884971E-3</v>
      </c>
      <c r="J11" s="174">
        <f t="shared" si="0"/>
        <v>1.1048092693403889E-2</v>
      </c>
      <c r="K11" s="174">
        <f t="shared" si="0"/>
        <v>7.7369964985733002E-3</v>
      </c>
      <c r="L11" s="174">
        <f t="shared" si="0"/>
        <v>3.0835792448405806E-2</v>
      </c>
      <c r="M11" s="174">
        <f t="shared" si="0"/>
        <v>1.1636787909405633E-2</v>
      </c>
      <c r="N11" s="174">
        <f t="shared" si="0"/>
        <v>6.3501028762279269E-3</v>
      </c>
      <c r="O11" s="174">
        <f t="shared" si="0"/>
        <v>0</v>
      </c>
      <c r="P11" s="174">
        <f t="shared" si="0"/>
        <v>0</v>
      </c>
      <c r="Q11" s="174">
        <f t="shared" si="0"/>
        <v>2.7588743972189314E-2</v>
      </c>
      <c r="R11" s="174">
        <f t="shared" si="0"/>
        <v>0</v>
      </c>
      <c r="S11" s="174">
        <f t="shared" si="0"/>
        <v>0</v>
      </c>
      <c r="T11" s="174">
        <f t="shared" si="0"/>
        <v>8.5272461274891465E-3</v>
      </c>
      <c r="U11" s="174">
        <f t="shared" si="0"/>
        <v>0</v>
      </c>
      <c r="V11" s="174">
        <f t="shared" si="0"/>
        <v>3.9525323946802901E-2</v>
      </c>
      <c r="W11" s="174">
        <f t="shared" si="0"/>
        <v>0</v>
      </c>
      <c r="X11" s="174">
        <f t="shared" si="0"/>
        <v>0</v>
      </c>
      <c r="Y11" s="174">
        <f t="shared" si="0"/>
        <v>0</v>
      </c>
      <c r="Z11" s="174">
        <f t="shared" si="0"/>
        <v>0</v>
      </c>
      <c r="AA11" s="174">
        <f>ROUND(AA10/$AA10,3)</f>
        <v>1</v>
      </c>
    </row>
    <row r="12" spans="1:27">
      <c r="A12" s="75" t="s">
        <v>527</v>
      </c>
    </row>
    <row r="13" spans="1:27" s="154" customFormat="1">
      <c r="A13" s="154" t="s">
        <v>522</v>
      </c>
      <c r="B13" s="164">
        <v>0</v>
      </c>
      <c r="C13" s="164">
        <v>0</v>
      </c>
      <c r="D13" s="164">
        <v>0</v>
      </c>
      <c r="E13" s="164">
        <f>+SUM('199'!E9:E31)+'199'!E33+'199'!E34+'199'!E35+'199'!E41+'199'!E44+'199'!E47+'199'!E48+'199'!E49</f>
        <v>28130669.729846433</v>
      </c>
      <c r="F13" s="164">
        <v>0</v>
      </c>
      <c r="G13" s="164">
        <v>0</v>
      </c>
      <c r="H13" s="164">
        <f>+SUM('199'!H9:H31)+'199'!H33+'199'!H34+'199'!H35+'199'!H41+'199'!H44+'199'!H47+'199'!H48+'199'!H49</f>
        <v>3231935.8256425671</v>
      </c>
      <c r="I13" s="164">
        <f>+SUM('199'!I9:I31)+'199'!I33+'199'!I34+'199'!I35+'199'!I41+'199'!I44+'199'!I47+'199'!I48+'199'!I49</f>
        <v>1697888.4325737902</v>
      </c>
      <c r="J13" s="164">
        <f>+SUM('199'!J9:J31)+'199'!J33+'199'!J34+'199'!J35+'199'!J41+'199'!J44+'199'!J47+'199'!J48+'199'!J49</f>
        <v>14085573.310632475</v>
      </c>
      <c r="K13" s="164">
        <f>+SUM('199'!K9:K31)+'199'!K33+'199'!K34+'199'!K35+'199'!K41+'199'!K44+'199'!K47+'199'!K48+'199'!K49</f>
        <v>9864148.8996400293</v>
      </c>
      <c r="L13" s="164">
        <f>+SUM('199'!L9:L31)+'199'!L33+'199'!L34+'199'!L35+'199'!L41+'199'!L44+'199'!L47+'199'!L48+'199'!L49</f>
        <v>39313556.391754746</v>
      </c>
      <c r="M13" s="164">
        <f>+SUM('199'!M9:M31)+'199'!M33+'199'!M34+'199'!M35+'199'!M41+'199'!M44+'199'!M47+'199'!M48+'199'!M49</f>
        <v>14836120.020614544</v>
      </c>
      <c r="N13" s="164">
        <f>+SUM('199'!N9:N31)+'199'!N33+'199'!N34+'199'!N35+'199'!N41+'199'!N44+'199'!N47+'199'!N48+'199'!N49</f>
        <v>8095953.0369045893</v>
      </c>
      <c r="O13" s="164">
        <v>0</v>
      </c>
      <c r="P13" s="164">
        <v>0</v>
      </c>
      <c r="Q13" s="164">
        <f>+SUM('199'!Q9:Q31)+'199'!Q33+'199'!Q34+'199'!Q35+'199'!Q41+'199'!Q44+'199'!Q47+'199'!Q48+'199'!Q49</f>
        <v>35173788.503834024</v>
      </c>
      <c r="R13" s="164">
        <v>0</v>
      </c>
      <c r="S13" s="164">
        <v>0</v>
      </c>
      <c r="T13" s="164">
        <f>+SUM('199'!T9:T31)+'199'!T33+'199'!T34+'199'!T35+'199'!T41+'199'!T44+'199'!T47+'199'!T48+'199'!T49</f>
        <v>10871663.897087501</v>
      </c>
      <c r="U13" s="164">
        <v>0</v>
      </c>
      <c r="V13" s="164">
        <f>+SUM('199'!V9:V31)+'199'!V33+'199'!V34+'199'!V35+'199'!V41+'199'!V44+'199'!V47+'199'!V48+'199'!V49</f>
        <v>50392123.195307888</v>
      </c>
      <c r="W13" s="164">
        <v>0</v>
      </c>
      <c r="X13" s="164">
        <v>0</v>
      </c>
      <c r="Y13" s="164">
        <v>0</v>
      </c>
      <c r="Z13" s="164">
        <v>0</v>
      </c>
      <c r="AA13" s="164">
        <f>SUM(B13:Z13)</f>
        <v>215693421.24383858</v>
      </c>
    </row>
    <row r="14" spans="1:27">
      <c r="A14" s="75" t="s">
        <v>500</v>
      </c>
      <c r="B14" s="174">
        <f>(B13/$AA13)</f>
        <v>0</v>
      </c>
      <c r="C14" s="174">
        <f t="shared" ref="C14" si="1">(C13/$AA13)</f>
        <v>0</v>
      </c>
      <c r="D14" s="174">
        <f t="shared" ref="D14" si="2">(D13/$AA13)</f>
        <v>0</v>
      </c>
      <c r="E14" s="174">
        <f t="shared" ref="E14" si="3">(E13/$AA13)</f>
        <v>0.13041969276404161</v>
      </c>
      <c r="F14" s="174">
        <f t="shared" ref="F14" si="4">(F13/$AA13)</f>
        <v>0</v>
      </c>
      <c r="G14" s="174">
        <f t="shared" ref="G14" si="5">(G13/$AA13)</f>
        <v>0</v>
      </c>
      <c r="H14" s="174">
        <f t="shared" ref="H14" si="6">(H13/$AA13)</f>
        <v>1.4983933246572718E-2</v>
      </c>
      <c r="I14" s="174">
        <f t="shared" ref="I14" si="7">(I13/$AA13)</f>
        <v>7.8717673574955713E-3</v>
      </c>
      <c r="J14" s="174">
        <f t="shared" ref="J14" si="8">(J13/$AA13)</f>
        <v>6.5303676066730473E-2</v>
      </c>
      <c r="K14" s="174">
        <f t="shared" ref="K14" si="9">(K13/$AA13)</f>
        <v>4.5732265929839089E-2</v>
      </c>
      <c r="L14" s="174">
        <f t="shared" ref="L14" si="10">(L13/$AA13)</f>
        <v>0.18226590391605541</v>
      </c>
      <c r="M14" s="174">
        <f t="shared" ref="M14" si="11">(M13/$AA13)</f>
        <v>6.8783368241178325E-2</v>
      </c>
      <c r="N14" s="174">
        <f t="shared" ref="N14" si="12">(N13/$AA13)</f>
        <v>3.7534538560414513E-2</v>
      </c>
      <c r="O14" s="174">
        <f t="shared" ref="O14" si="13">(O13/$AA13)</f>
        <v>0</v>
      </c>
      <c r="P14" s="174">
        <f t="shared" ref="P14" si="14">(P13/$AA13)</f>
        <v>0</v>
      </c>
      <c r="Q14" s="174">
        <f t="shared" ref="Q14" si="15">(Q13/$AA13)</f>
        <v>0.16307307056931755</v>
      </c>
      <c r="R14" s="174">
        <f t="shared" ref="R14" si="16">(R13/$AA13)</f>
        <v>0</v>
      </c>
      <c r="S14" s="174">
        <f t="shared" ref="S14" si="17">(S13/$AA13)</f>
        <v>0</v>
      </c>
      <c r="T14" s="174">
        <f t="shared" ref="T14" si="18">(T13/$AA13)</f>
        <v>5.0403317052480835E-2</v>
      </c>
      <c r="U14" s="174">
        <f t="shared" ref="U14" si="19">(U13/$AA13)</f>
        <v>0</v>
      </c>
      <c r="V14" s="174">
        <f t="shared" ref="V14" si="20">(V13/$AA13)</f>
        <v>0.23362846629587397</v>
      </c>
      <c r="W14" s="174">
        <f t="shared" ref="W14" si="21">(W13/$AA13)</f>
        <v>0</v>
      </c>
      <c r="X14" s="174">
        <f t="shared" ref="X14" si="22">(X13/$AA13)</f>
        <v>0</v>
      </c>
      <c r="Y14" s="174">
        <f t="shared" ref="Y14" si="23">(Y13/$AA13)</f>
        <v>0</v>
      </c>
      <c r="Z14" s="174">
        <f t="shared" ref="Z14" si="24">(Z13/$AA13)</f>
        <v>0</v>
      </c>
      <c r="AA14" s="174">
        <f>ROUND(AA13/$AA13,3)</f>
        <v>1</v>
      </c>
    </row>
    <row r="15" spans="1:27">
      <c r="A15" s="75" t="s">
        <v>526</v>
      </c>
    </row>
    <row r="16" spans="1:27" s="154" customFormat="1">
      <c r="A16" s="154" t="s">
        <v>522</v>
      </c>
      <c r="B16" s="164">
        <v>0</v>
      </c>
      <c r="C16" s="164">
        <f>+'199'!C46+SUM('199'!C9:C32)</f>
        <v>256596569.17699</v>
      </c>
      <c r="D16" s="164">
        <f>+'199'!D46+SUM('199'!D9:D32)</f>
        <v>0</v>
      </c>
      <c r="E16" s="164">
        <f>+'199'!E46+SUM('199'!E9:E32)</f>
        <v>18722741.663251016</v>
      </c>
      <c r="F16" s="164">
        <f>+'199'!F46+SUM('199'!F9:F32)</f>
        <v>0</v>
      </c>
      <c r="G16" s="164">
        <f>+'199'!G46+SUM('199'!G9:G32)</f>
        <v>0</v>
      </c>
      <c r="H16" s="164">
        <f>+'199'!H46+SUM('199'!H9:H32)</f>
        <v>4282057.4411056247</v>
      </c>
      <c r="I16" s="164">
        <f>+'199'!I46+SUM('199'!I9:I32)</f>
        <v>2249566.8816147568</v>
      </c>
      <c r="J16" s="164">
        <f>+'199'!J46+SUM('199'!J9:J32)</f>
        <v>18662262.266621836</v>
      </c>
      <c r="K16" s="164">
        <f>+'199'!K46+SUM('199'!K9:K32)</f>
        <v>13069211.294589859</v>
      </c>
      <c r="L16" s="164">
        <f>+'199'!L46+SUM('199'!L9:L32)</f>
        <v>52087329.627026044</v>
      </c>
      <c r="M16" s="164">
        <f>+'199'!M46+SUM('199'!M9:M32)</f>
        <v>19656676.852108564</v>
      </c>
      <c r="N16" s="164">
        <f>+'199'!N46+SUM('199'!N9:N32)</f>
        <v>10726492.670264106</v>
      </c>
      <c r="O16" s="164">
        <f>+'199'!O46+SUM('199'!O9:O32)</f>
        <v>0</v>
      </c>
      <c r="P16" s="164">
        <f>+'199'!P46+SUM('199'!P9:P32)</f>
        <v>0</v>
      </c>
      <c r="Q16" s="164">
        <f>+'199'!Q46+SUM('199'!Q9:Q32)</f>
        <v>46602467.041489825</v>
      </c>
      <c r="R16" s="164">
        <f>+'199'!R46+SUM('199'!R9:R32)</f>
        <v>0</v>
      </c>
      <c r="S16" s="164">
        <f>+'199'!S46+SUM('199'!S9:S32)</f>
        <v>0</v>
      </c>
      <c r="T16" s="164">
        <f>+'199'!T46+SUM('199'!T9:T32)</f>
        <v>14404088.385160713</v>
      </c>
      <c r="U16" s="164">
        <f>+'199'!U46+SUM('199'!U9:U32)</f>
        <v>0</v>
      </c>
      <c r="V16" s="164">
        <f>+'199'!V46+SUM('199'!V9:V32)</f>
        <v>66765547.876767665</v>
      </c>
      <c r="W16" s="164">
        <f>+'199'!W46+SUM('199'!W9:W32)</f>
        <v>0</v>
      </c>
      <c r="X16" s="164">
        <f>+'199'!X46+SUM('199'!X9:X32)</f>
        <v>0</v>
      </c>
      <c r="Y16" s="164">
        <f>+'199'!Y46+SUM('199'!Y9:Y32)</f>
        <v>0</v>
      </c>
      <c r="Z16" s="164">
        <f>+'199'!Z46+SUM('199'!Z9:Z32)</f>
        <v>0</v>
      </c>
      <c r="AA16" s="164">
        <f>SUM(B16:Z16)</f>
        <v>523825011.17698991</v>
      </c>
    </row>
    <row r="17" spans="1:27">
      <c r="A17" s="75" t="s">
        <v>500</v>
      </c>
      <c r="B17" s="174">
        <f>(B16/$AA16)</f>
        <v>0</v>
      </c>
      <c r="C17" s="174">
        <f t="shared" ref="C17" si="25">(C16/$AA16)</f>
        <v>0.48985169417634239</v>
      </c>
      <c r="D17" s="174">
        <f t="shared" ref="D17" si="26">(D16/$AA16)</f>
        <v>0</v>
      </c>
      <c r="E17" s="174">
        <f t="shared" ref="E17" si="27">(E16/$AA16)</f>
        <v>3.5742359115656999E-2</v>
      </c>
      <c r="F17" s="174">
        <f t="shared" ref="F17" si="28">(F16/$AA16)</f>
        <v>0</v>
      </c>
      <c r="G17" s="174">
        <f t="shared" ref="G17" si="29">(G16/$AA16)</f>
        <v>0</v>
      </c>
      <c r="H17" s="174">
        <f t="shared" ref="H17" si="30">(H16/$AA16)</f>
        <v>8.1745952364592304E-3</v>
      </c>
      <c r="I17" s="174">
        <f t="shared" ref="I17" si="31">(I16/$AA16)</f>
        <v>4.2945007084716569E-3</v>
      </c>
      <c r="J17" s="174">
        <f t="shared" ref="J17" si="32">(J16/$AA16)</f>
        <v>3.5626901863065552E-2</v>
      </c>
      <c r="K17" s="174">
        <f t="shared" ref="K17" si="33">(K16/$AA16)</f>
        <v>2.4949574792590488E-2</v>
      </c>
      <c r="L17" s="174">
        <f t="shared" ref="L17" si="34">(L16/$AA16)</f>
        <v>9.9436507451200695E-2</v>
      </c>
      <c r="M17" s="174">
        <f t="shared" ref="M17" si="35">(M16/$AA16)</f>
        <v>3.7525273579323171E-2</v>
      </c>
      <c r="N17" s="174">
        <f t="shared" ref="N17" si="36">(N16/$AA16)</f>
        <v>2.0477244196802663E-2</v>
      </c>
      <c r="O17" s="174">
        <f t="shared" ref="O17" si="37">(O16/$AA16)</f>
        <v>0</v>
      </c>
      <c r="P17" s="174">
        <f t="shared" ref="P17" si="38">(P16/$AA16)</f>
        <v>0</v>
      </c>
      <c r="Q17" s="174">
        <f t="shared" ref="Q17" si="39">(Q16/$AA16)</f>
        <v>8.8965715739265816E-2</v>
      </c>
      <c r="R17" s="174">
        <f t="shared" ref="R17" si="40">(R16/$AA16)</f>
        <v>0</v>
      </c>
      <c r="S17" s="174">
        <f t="shared" ref="S17" si="41">(S16/$AA16)</f>
        <v>0</v>
      </c>
      <c r="T17" s="174">
        <f t="shared" ref="T17" si="42">(T16/$AA16)</f>
        <v>2.7497901165116113E-2</v>
      </c>
      <c r="U17" s="174">
        <f t="shared" ref="U17" si="43">(U16/$AA16)</f>
        <v>0</v>
      </c>
      <c r="V17" s="174">
        <f t="shared" ref="V17" si="44">(V16/$AA16)</f>
        <v>0.1274577319757054</v>
      </c>
      <c r="W17" s="174">
        <f t="shared" ref="W17" si="45">(W16/$AA16)</f>
        <v>0</v>
      </c>
      <c r="X17" s="174">
        <f t="shared" ref="X17" si="46">(X16/$AA16)</f>
        <v>0</v>
      </c>
      <c r="Y17" s="174">
        <f t="shared" ref="Y17" si="47">(Y16/$AA16)</f>
        <v>0</v>
      </c>
      <c r="Z17" s="174">
        <f t="shared" ref="Z17" si="48">(Z16/$AA16)</f>
        <v>0</v>
      </c>
      <c r="AA17" s="174">
        <f>ROUND(AA16/$AA16,3)</f>
        <v>1</v>
      </c>
    </row>
    <row r="18" spans="1:27">
      <c r="A18" s="75" t="s">
        <v>525</v>
      </c>
    </row>
    <row r="19" spans="1:27" s="154" customFormat="1">
      <c r="A19" s="154" t="s">
        <v>522</v>
      </c>
      <c r="B19" s="164">
        <f>SUM('199'!B9:B31)</f>
        <v>0</v>
      </c>
      <c r="C19" s="164">
        <f>SUM('199'!C9:C31)</f>
        <v>0</v>
      </c>
      <c r="D19" s="164">
        <f>SUM('199'!D9:D31)</f>
        <v>0</v>
      </c>
      <c r="E19" s="164">
        <f>SUM('199'!E9:E31)</f>
        <v>1804215</v>
      </c>
      <c r="F19" s="164">
        <v>0</v>
      </c>
      <c r="G19" s="164">
        <v>0</v>
      </c>
      <c r="H19" s="164">
        <f>SUM('199'!H9:H31)</f>
        <v>2338286</v>
      </c>
      <c r="I19" s="164">
        <f>SUM('199'!I9:I31)</f>
        <v>1228412</v>
      </c>
      <c r="J19" s="164">
        <f>SUM('199'!J9:J31)</f>
        <v>10190827</v>
      </c>
      <c r="K19" s="164">
        <f>SUM('199'!K9:K31)</f>
        <v>7136652</v>
      </c>
      <c r="L19" s="164">
        <f>SUM('199'!L9:L31)</f>
        <v>28443120</v>
      </c>
      <c r="M19" s="164">
        <f>SUM('199'!M9:M31)</f>
        <v>10733843</v>
      </c>
      <c r="N19" s="164">
        <f>SUM('199'!N9:N31)</f>
        <v>5857373</v>
      </c>
      <c r="O19" s="164">
        <f>SUM('199'!O9:O31)</f>
        <v>0</v>
      </c>
      <c r="P19" s="164">
        <f>SUM('199'!P9:P31)</f>
        <v>0</v>
      </c>
      <c r="Q19" s="164">
        <f>SUM('199'!Q9:Q31)</f>
        <v>25448023</v>
      </c>
      <c r="R19" s="164">
        <f>SUM('199'!R9:R31)</f>
        <v>0</v>
      </c>
      <c r="S19" s="164">
        <f>SUM('199'!S9:S31)</f>
        <v>0</v>
      </c>
      <c r="T19" s="164">
        <f>SUM('199'!T9:T31)</f>
        <v>7865583</v>
      </c>
      <c r="U19" s="164">
        <f>SUM('199'!U9:U31)</f>
        <v>0</v>
      </c>
      <c r="V19" s="192">
        <v>0</v>
      </c>
      <c r="W19" s="164">
        <v>0</v>
      </c>
      <c r="X19" s="164">
        <v>0</v>
      </c>
      <c r="Y19" s="164">
        <v>0</v>
      </c>
      <c r="Z19" s="164">
        <v>0</v>
      </c>
      <c r="AA19" s="164">
        <f>SUM(B19:Z19)</f>
        <v>101046334</v>
      </c>
    </row>
    <row r="20" spans="1:27">
      <c r="A20" s="75" t="s">
        <v>500</v>
      </c>
      <c r="B20" s="174">
        <f>(B19/$AA19)</f>
        <v>0</v>
      </c>
      <c r="C20" s="174">
        <f t="shared" ref="C20" si="49">(C19/$AA19)</f>
        <v>0</v>
      </c>
      <c r="D20" s="174">
        <f t="shared" ref="D20" si="50">(D19/$AA19)</f>
        <v>0</v>
      </c>
      <c r="E20" s="174">
        <f t="shared" ref="E20" si="51">(E19/$AA19)</f>
        <v>1.7855323677551726E-2</v>
      </c>
      <c r="F20" s="174">
        <f t="shared" ref="F20" si="52">(F19/$AA19)</f>
        <v>0</v>
      </c>
      <c r="G20" s="174">
        <f t="shared" ref="G20" si="53">(G19/$AA19)</f>
        <v>0</v>
      </c>
      <c r="H20" s="174">
        <f t="shared" ref="H20" si="54">(H19/$AA19)</f>
        <v>2.3140730667180861E-2</v>
      </c>
      <c r="I20" s="174">
        <f t="shared" ref="I20" si="55">(I19/$AA19)</f>
        <v>1.2156918033265808E-2</v>
      </c>
      <c r="J20" s="174">
        <f t="shared" ref="J20" si="56">(J19/$AA19)</f>
        <v>0.10085301065944659</v>
      </c>
      <c r="K20" s="174">
        <f t="shared" ref="K20" si="57">(K19/$AA19)</f>
        <v>7.0627520242347433E-2</v>
      </c>
      <c r="L20" s="174">
        <f t="shared" ref="L20" si="58">(L19/$AA19)</f>
        <v>0.28148591714371352</v>
      </c>
      <c r="M20" s="174">
        <f t="shared" ref="M20" si="59">(M19/$AA19)</f>
        <v>0.1062269413950238</v>
      </c>
      <c r="N20" s="174">
        <f t="shared" ref="N20" si="60">(N19/$AA19)</f>
        <v>5.7967199482961945E-2</v>
      </c>
      <c r="O20" s="174">
        <f t="shared" ref="O20" si="61">(O19/$AA19)</f>
        <v>0</v>
      </c>
      <c r="P20" s="174">
        <f t="shared" ref="P20" si="62">(P19/$AA19)</f>
        <v>0</v>
      </c>
      <c r="Q20" s="174">
        <f t="shared" ref="Q20" si="63">(Q19/$AA19)</f>
        <v>0.2518450892043248</v>
      </c>
      <c r="R20" s="174">
        <f t="shared" ref="R20" si="64">(R19/$AA19)</f>
        <v>0</v>
      </c>
      <c r="S20" s="174">
        <f t="shared" ref="S20" si="65">(S19/$AA19)</f>
        <v>0</v>
      </c>
      <c r="T20" s="174">
        <f t="shared" ref="T20" si="66">(T19/$AA19)</f>
        <v>7.7841349494183532E-2</v>
      </c>
      <c r="U20" s="174">
        <f t="shared" ref="U20" si="67">(U19/$AA19)</f>
        <v>0</v>
      </c>
      <c r="V20" s="174">
        <f t="shared" ref="V20" si="68">(V19/$AA19)</f>
        <v>0</v>
      </c>
      <c r="W20" s="174">
        <f t="shared" ref="W20" si="69">(W19/$AA19)</f>
        <v>0</v>
      </c>
      <c r="X20" s="174">
        <f t="shared" ref="X20" si="70">(X19/$AA19)</f>
        <v>0</v>
      </c>
      <c r="Y20" s="174">
        <f t="shared" ref="Y20" si="71">(Y19/$AA19)</f>
        <v>0</v>
      </c>
      <c r="Z20" s="174">
        <f t="shared" ref="Z20" si="72">(Z19/$AA19)</f>
        <v>0</v>
      </c>
      <c r="AA20" s="174">
        <f>ROUND(AA19/$AA19,3)</f>
        <v>1</v>
      </c>
    </row>
    <row r="21" spans="1:27">
      <c r="A21" s="75" t="s">
        <v>524</v>
      </c>
    </row>
    <row r="22" spans="1:27" s="154" customFormat="1">
      <c r="A22" s="154" t="s">
        <v>522</v>
      </c>
      <c r="B22" s="192"/>
      <c r="C22" s="192"/>
      <c r="D22" s="164">
        <f>SUM('199'!D32:D49)</f>
        <v>90467028.046051189</v>
      </c>
      <c r="E22" s="164">
        <f>SUM('199'!E32:E49)</f>
        <v>68295293.277909979</v>
      </c>
      <c r="F22" s="164">
        <f>SUM('199'!F32:F49)</f>
        <v>0</v>
      </c>
      <c r="G22" s="164">
        <f>SUM('199'!G32:G49)</f>
        <v>0</v>
      </c>
      <c r="H22" s="164">
        <f>SUM('199'!H32:H49)</f>
        <v>5715454.4313175464</v>
      </c>
      <c r="I22" s="164">
        <f>SUM('199'!I32:I49)</f>
        <v>3002597.9751337739</v>
      </c>
      <c r="J22" s="164">
        <f>SUM('199'!J32:J49)</f>
        <v>24909359.819945253</v>
      </c>
      <c r="K22" s="164">
        <f>SUM('199'!K32:K49)</f>
        <v>17444063.42858455</v>
      </c>
      <c r="L22" s="164">
        <f>SUM('199'!L32:L49)</f>
        <v>69523298.7942864</v>
      </c>
      <c r="M22" s="164">
        <f>SUM('199'!M32:M49)</f>
        <v>26236649.639700551</v>
      </c>
      <c r="N22" s="164">
        <f>SUM('199'!N32:N49)</f>
        <v>14317131.63775935</v>
      </c>
      <c r="O22" s="164">
        <f>SUM('199'!O32:O49)</f>
        <v>0</v>
      </c>
      <c r="P22" s="164">
        <f>SUM('199'!P32:P49)</f>
        <v>0</v>
      </c>
      <c r="Q22" s="164">
        <f>SUM('199'!Q32:Q49)</f>
        <v>62202406.302574143</v>
      </c>
      <c r="R22" s="164">
        <f>SUM('199'!R32:R49)</f>
        <v>0</v>
      </c>
      <c r="S22" s="164">
        <f>SUM('199'!S32:S49)</f>
        <v>0</v>
      </c>
      <c r="T22" s="164">
        <f>SUM('199'!T32:T49)</f>
        <v>19225783.848616455</v>
      </c>
      <c r="U22" s="164">
        <v>0</v>
      </c>
      <c r="V22" s="192">
        <f>SUM('199'!V27:V49)</f>
        <v>101266303.08801064</v>
      </c>
      <c r="W22" s="164">
        <v>0</v>
      </c>
      <c r="X22" s="164">
        <v>0</v>
      </c>
      <c r="Y22" s="164">
        <v>0</v>
      </c>
      <c r="Z22" s="164">
        <v>0</v>
      </c>
      <c r="AA22" s="164">
        <f>SUM(B22:Z22)</f>
        <v>502605370.28988981</v>
      </c>
    </row>
    <row r="23" spans="1:27">
      <c r="A23" s="75" t="s">
        <v>500</v>
      </c>
      <c r="B23" s="174">
        <f>(B22/$AA22)</f>
        <v>0</v>
      </c>
      <c r="C23" s="174">
        <f t="shared" ref="C23" si="73">(C22/$AA22)</f>
        <v>0</v>
      </c>
      <c r="D23" s="174">
        <f t="shared" ref="D23" si="74">(D22/$AA22)</f>
        <v>0.17999614288616164</v>
      </c>
      <c r="E23" s="174">
        <f t="shared" ref="E23" si="75">(E22/$AA22)</f>
        <v>0.13588253790149321</v>
      </c>
      <c r="F23" s="174">
        <f t="shared" ref="F23" si="76">(F22/$AA22)</f>
        <v>0</v>
      </c>
      <c r="G23" s="174">
        <f t="shared" ref="G23" si="77">(G22/$AA22)</f>
        <v>0</v>
      </c>
      <c r="H23" s="174">
        <f t="shared" ref="H23" si="78">(H22/$AA22)</f>
        <v>1.1371654123036966E-2</v>
      </c>
      <c r="I23" s="174">
        <f t="shared" ref="I23" si="79">(I22/$AA22)</f>
        <v>5.9740666388064115E-3</v>
      </c>
      <c r="J23" s="174">
        <f t="shared" ref="J23" si="80">(J22/$AA22)</f>
        <v>4.9560472872739458E-2</v>
      </c>
      <c r="K23" s="174">
        <f t="shared" ref="K23" si="81">(K22/$AA22)</f>
        <v>3.4707276244428632E-2</v>
      </c>
      <c r="L23" s="174">
        <f t="shared" ref="L23" si="82">(L22/$AA22)</f>
        <v>0.13832581763737853</v>
      </c>
      <c r="M23" s="174">
        <f t="shared" ref="M23" si="83">(M22/$AA22)</f>
        <v>5.2201291889435897E-2</v>
      </c>
      <c r="N23" s="174">
        <f t="shared" ref="N23" si="84">(N22/$AA22)</f>
        <v>2.8485830999978368E-2</v>
      </c>
      <c r="O23" s="174">
        <f t="shared" ref="O23" si="85">(O22/$AA22)</f>
        <v>0</v>
      </c>
      <c r="P23" s="174">
        <f t="shared" ref="P23" si="86">(P22/$AA22)</f>
        <v>0</v>
      </c>
      <c r="Q23" s="174">
        <f t="shared" ref="Q23" si="87">(Q22/$AA22)</f>
        <v>0.12375993170685264</v>
      </c>
      <c r="R23" s="174">
        <f t="shared" ref="R23" si="88">(R22/$AA22)</f>
        <v>0</v>
      </c>
      <c r="S23" s="174">
        <f t="shared" ref="S23" si="89">(S22/$AA22)</f>
        <v>0</v>
      </c>
      <c r="T23" s="174">
        <f t="shared" ref="T23" si="90">(T22/$AA22)</f>
        <v>3.8252245171052426E-2</v>
      </c>
      <c r="U23" s="174">
        <f t="shared" ref="U23" si="91">(U22/$AA22)</f>
        <v>0</v>
      </c>
      <c r="V23" s="174">
        <f t="shared" ref="V23" si="92">(V22/$AA22)</f>
        <v>0.20148273192863589</v>
      </c>
      <c r="W23" s="174">
        <f t="shared" ref="W23" si="93">(W22/$AA22)</f>
        <v>0</v>
      </c>
      <c r="X23" s="174">
        <f t="shared" ref="X23" si="94">(X22/$AA22)</f>
        <v>0</v>
      </c>
      <c r="Y23" s="174">
        <f t="shared" ref="Y23" si="95">(Y22/$AA22)</f>
        <v>0</v>
      </c>
      <c r="Z23" s="174">
        <f t="shared" ref="Z23" si="96">(Z22/$AA22)</f>
        <v>0</v>
      </c>
      <c r="AA23" s="174">
        <f>ROUND(AA22/$AA22,3)</f>
        <v>1</v>
      </c>
    </row>
    <row r="24" spans="1:27">
      <c r="A24" s="75" t="s">
        <v>523</v>
      </c>
    </row>
    <row r="25" spans="1:27" s="154" customFormat="1">
      <c r="A25" s="154" t="s">
        <v>522</v>
      </c>
      <c r="B25" s="164">
        <v>0</v>
      </c>
      <c r="C25" s="164">
        <v>0</v>
      </c>
      <c r="D25" s="164">
        <f>D22</f>
        <v>90467028.046051189</v>
      </c>
      <c r="E25" s="164">
        <f t="shared" ref="E25:Z25" si="97">E22</f>
        <v>68295293.277909979</v>
      </c>
      <c r="F25" s="164">
        <f t="shared" si="97"/>
        <v>0</v>
      </c>
      <c r="G25" s="164">
        <f t="shared" si="97"/>
        <v>0</v>
      </c>
      <c r="H25" s="164">
        <f t="shared" si="97"/>
        <v>5715454.4313175464</v>
      </c>
      <c r="I25" s="164">
        <f t="shared" si="97"/>
        <v>3002597.9751337739</v>
      </c>
      <c r="J25" s="164">
        <f t="shared" si="97"/>
        <v>24909359.819945253</v>
      </c>
      <c r="K25" s="164">
        <f t="shared" si="97"/>
        <v>17444063.42858455</v>
      </c>
      <c r="L25" s="164">
        <f t="shared" si="97"/>
        <v>69523298.7942864</v>
      </c>
      <c r="M25" s="164">
        <f t="shared" si="97"/>
        <v>26236649.639700551</v>
      </c>
      <c r="N25" s="164">
        <f t="shared" si="97"/>
        <v>14317131.63775935</v>
      </c>
      <c r="O25" s="164">
        <f t="shared" si="97"/>
        <v>0</v>
      </c>
      <c r="P25" s="164">
        <f t="shared" si="97"/>
        <v>0</v>
      </c>
      <c r="Q25" s="164">
        <f t="shared" si="97"/>
        <v>62202406.302574143</v>
      </c>
      <c r="R25" s="164">
        <f t="shared" si="97"/>
        <v>0</v>
      </c>
      <c r="S25" s="164">
        <f t="shared" si="97"/>
        <v>0</v>
      </c>
      <c r="T25" s="164">
        <f t="shared" si="97"/>
        <v>19225783.848616455</v>
      </c>
      <c r="U25" s="164">
        <f t="shared" si="97"/>
        <v>0</v>
      </c>
      <c r="V25" s="164">
        <f t="shared" si="97"/>
        <v>101266303.08801064</v>
      </c>
      <c r="W25" s="164">
        <f t="shared" si="97"/>
        <v>0</v>
      </c>
      <c r="X25" s="164">
        <f t="shared" si="97"/>
        <v>0</v>
      </c>
      <c r="Y25" s="164">
        <f t="shared" si="97"/>
        <v>0</v>
      </c>
      <c r="Z25" s="164">
        <f t="shared" si="97"/>
        <v>0</v>
      </c>
      <c r="AA25" s="164">
        <f>SUM(B25:Z25)</f>
        <v>502605370.28988981</v>
      </c>
    </row>
    <row r="26" spans="1:27">
      <c r="A26" s="75" t="s">
        <v>500</v>
      </c>
      <c r="B26" s="174">
        <f>(B25/$AA25)</f>
        <v>0</v>
      </c>
      <c r="C26" s="174">
        <f t="shared" ref="C26" si="98">(C25/$AA25)</f>
        <v>0</v>
      </c>
      <c r="D26" s="174">
        <f t="shared" ref="D26" si="99">(D25/$AA25)</f>
        <v>0.17999614288616164</v>
      </c>
      <c r="E26" s="174">
        <f t="shared" ref="E26" si="100">(E25/$AA25)</f>
        <v>0.13588253790149321</v>
      </c>
      <c r="F26" s="174">
        <f t="shared" ref="F26" si="101">(F25/$AA25)</f>
        <v>0</v>
      </c>
      <c r="G26" s="174">
        <f t="shared" ref="G26" si="102">(G25/$AA25)</f>
        <v>0</v>
      </c>
      <c r="H26" s="174">
        <f t="shared" ref="H26" si="103">(H25/$AA25)</f>
        <v>1.1371654123036966E-2</v>
      </c>
      <c r="I26" s="174">
        <f t="shared" ref="I26" si="104">(I25/$AA25)</f>
        <v>5.9740666388064115E-3</v>
      </c>
      <c r="J26" s="174">
        <f t="shared" ref="J26" si="105">(J25/$AA25)</f>
        <v>4.9560472872739458E-2</v>
      </c>
      <c r="K26" s="174">
        <f t="shared" ref="K26" si="106">(K25/$AA25)</f>
        <v>3.4707276244428632E-2</v>
      </c>
      <c r="L26" s="174">
        <f t="shared" ref="L26" si="107">(L25/$AA25)</f>
        <v>0.13832581763737853</v>
      </c>
      <c r="M26" s="174">
        <f t="shared" ref="M26" si="108">(M25/$AA25)</f>
        <v>5.2201291889435897E-2</v>
      </c>
      <c r="N26" s="174">
        <f t="shared" ref="N26" si="109">(N25/$AA25)</f>
        <v>2.8485830999978368E-2</v>
      </c>
      <c r="O26" s="174">
        <f t="shared" ref="O26" si="110">(O25/$AA25)</f>
        <v>0</v>
      </c>
      <c r="P26" s="174">
        <f t="shared" ref="P26" si="111">(P25/$AA25)</f>
        <v>0</v>
      </c>
      <c r="Q26" s="174">
        <f t="shared" ref="Q26" si="112">(Q25/$AA25)</f>
        <v>0.12375993170685264</v>
      </c>
      <c r="R26" s="174">
        <f t="shared" ref="R26" si="113">(R25/$AA25)</f>
        <v>0</v>
      </c>
      <c r="S26" s="174">
        <f t="shared" ref="S26" si="114">(S25/$AA25)</f>
        <v>0</v>
      </c>
      <c r="T26" s="174">
        <f t="shared" ref="T26" si="115">(T25/$AA25)</f>
        <v>3.8252245171052426E-2</v>
      </c>
      <c r="U26" s="174">
        <f t="shared" ref="U26" si="116">(U25/$AA25)</f>
        <v>0</v>
      </c>
      <c r="V26" s="174">
        <f t="shared" ref="V26" si="117">(V25/$AA25)</f>
        <v>0.20148273192863589</v>
      </c>
      <c r="W26" s="174">
        <f t="shared" ref="W26" si="118">(W25/$AA25)</f>
        <v>0</v>
      </c>
      <c r="X26" s="174">
        <f t="shared" ref="X26" si="119">(X25/$AA25)</f>
        <v>0</v>
      </c>
      <c r="Y26" s="174">
        <f t="shared" ref="Y26" si="120">(Y25/$AA25)</f>
        <v>0</v>
      </c>
      <c r="Z26" s="174">
        <f t="shared" ref="Z26" si="121">(Z25/$AA25)</f>
        <v>0</v>
      </c>
      <c r="AA26" s="174">
        <f>ROUND(AA25/$AA25,3)</f>
        <v>1</v>
      </c>
    </row>
    <row r="27" spans="1:27">
      <c r="A27" s="87" t="s">
        <v>1097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</row>
  </sheetData>
  <pageMargins left="0.7" right="0.7" top="0.75" bottom="0.75" header="0.3" footer="0.3"/>
  <pageSetup scale="30" fitToHeight="10" orientation="landscape"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A49"/>
  <sheetViews>
    <sheetView topLeftCell="H2" workbookViewId="0">
      <selection activeCell="C23" sqref="C23"/>
    </sheetView>
  </sheetViews>
  <sheetFormatPr defaultColWidth="9.33203125" defaultRowHeight="13.2"/>
  <cols>
    <col min="1" max="1" width="56.77734375" style="154" bestFit="1" customWidth="1"/>
    <col min="2" max="3" width="14.77734375" style="154" bestFit="1" customWidth="1"/>
    <col min="4" max="4" width="25.5546875" style="154" bestFit="1" customWidth="1"/>
    <col min="5" max="5" width="23.77734375" style="154" bestFit="1" customWidth="1"/>
    <col min="6" max="6" width="20.88671875" style="154" bestFit="1" customWidth="1"/>
    <col min="7" max="7" width="23.77734375" style="154" bestFit="1" customWidth="1"/>
    <col min="8" max="9" width="12.6640625" style="154" bestFit="1" customWidth="1"/>
    <col min="10" max="10" width="16.44140625" style="154" bestFit="1" customWidth="1"/>
    <col min="11" max="11" width="23.88671875" style="154" bestFit="1" customWidth="1"/>
    <col min="12" max="12" width="15.77734375" style="154" bestFit="1" customWidth="1"/>
    <col min="13" max="13" width="19.44140625" style="154" bestFit="1" customWidth="1"/>
    <col min="14" max="14" width="22.77734375" style="154" bestFit="1" customWidth="1"/>
    <col min="15" max="15" width="22.5546875" style="154" bestFit="1" customWidth="1"/>
    <col min="16" max="16" width="6.77734375" style="154" bestFit="1" customWidth="1"/>
    <col min="17" max="17" width="22.88671875" style="154" bestFit="1" customWidth="1"/>
    <col min="18" max="18" width="24.44140625" style="154" bestFit="1" customWidth="1"/>
    <col min="19" max="19" width="16.109375" style="154" bestFit="1" customWidth="1"/>
    <col min="20" max="20" width="18.21875" style="154" bestFit="1" customWidth="1"/>
    <col min="21" max="21" width="15.88671875" style="154" bestFit="1" customWidth="1"/>
    <col min="22" max="22" width="22.21875" style="154" bestFit="1" customWidth="1"/>
    <col min="23" max="23" width="30.77734375" style="154" bestFit="1" customWidth="1"/>
    <col min="24" max="24" width="16.88671875" style="154" bestFit="1" customWidth="1"/>
    <col min="25" max="25" width="17.88671875" style="154" bestFit="1" customWidth="1"/>
    <col min="26" max="26" width="8.109375" style="154" bestFit="1" customWidth="1"/>
    <col min="27" max="27" width="16.21875" style="154" bestFit="1" customWidth="1"/>
    <col min="28" max="16384" width="9.33203125" style="154"/>
  </cols>
  <sheetData>
    <row r="1" spans="1:27">
      <c r="A1" s="154" t="s">
        <v>1105</v>
      </c>
    </row>
    <row r="2" spans="1:27">
      <c r="A2" s="154" t="s">
        <v>1</v>
      </c>
    </row>
    <row r="3" spans="1:27">
      <c r="A3" s="154" t="s">
        <v>110</v>
      </c>
    </row>
    <row r="4" spans="1:27">
      <c r="A4" s="154" t="s">
        <v>1104</v>
      </c>
    </row>
    <row r="6" spans="1:27">
      <c r="A6" s="155" t="s">
        <v>151</v>
      </c>
      <c r="B6" s="155" t="s">
        <v>308</v>
      </c>
      <c r="C6" s="155" t="s">
        <v>307</v>
      </c>
      <c r="D6" s="155" t="s">
        <v>306</v>
      </c>
      <c r="E6" s="155" t="s">
        <v>305</v>
      </c>
      <c r="F6" s="155" t="s">
        <v>98</v>
      </c>
      <c r="G6" s="155" t="s">
        <v>89</v>
      </c>
      <c r="H6" s="155" t="s">
        <v>304</v>
      </c>
      <c r="I6" s="155" t="s">
        <v>303</v>
      </c>
      <c r="J6" s="155" t="s">
        <v>302</v>
      </c>
      <c r="K6" s="155" t="s">
        <v>301</v>
      </c>
      <c r="L6" s="155" t="s">
        <v>300</v>
      </c>
      <c r="M6" s="155" t="s">
        <v>299</v>
      </c>
      <c r="N6" s="155" t="s">
        <v>298</v>
      </c>
      <c r="O6" s="155" t="s">
        <v>297</v>
      </c>
      <c r="P6" s="155" t="s">
        <v>296</v>
      </c>
      <c r="Q6" s="155" t="s">
        <v>295</v>
      </c>
      <c r="R6" s="155" t="s">
        <v>87</v>
      </c>
      <c r="S6" s="155" t="s">
        <v>294</v>
      </c>
      <c r="T6" s="155" t="s">
        <v>293</v>
      </c>
      <c r="U6" s="155" t="s">
        <v>94</v>
      </c>
      <c r="V6" s="155" t="s">
        <v>91</v>
      </c>
      <c r="W6" s="155" t="s">
        <v>292</v>
      </c>
      <c r="X6" s="155" t="s">
        <v>291</v>
      </c>
      <c r="Y6" s="155" t="s">
        <v>290</v>
      </c>
      <c r="Z6" s="155" t="s">
        <v>271</v>
      </c>
      <c r="AA6" s="155" t="s">
        <v>86</v>
      </c>
    </row>
    <row r="7" spans="1:27">
      <c r="A7" s="154" t="s">
        <v>1080</v>
      </c>
      <c r="B7" s="154">
        <f>'197'!$E7*'199'!B9/'199'!$AA9</f>
        <v>0</v>
      </c>
      <c r="C7" s="154">
        <f>'197'!$E7*'199'!C9/'199'!$AA9</f>
        <v>0</v>
      </c>
      <c r="D7" s="154">
        <f>'197'!$E7*'199'!D9/'199'!$AA9</f>
        <v>0</v>
      </c>
      <c r="E7" s="154">
        <f>'197'!$E7*'199'!E9/'199'!$AA9</f>
        <v>0</v>
      </c>
      <c r="F7" s="154">
        <f>'197'!$E7*'199'!F9/'199'!$AA9</f>
        <v>0</v>
      </c>
      <c r="G7" s="154">
        <f>'197'!$E7*'199'!G9/'199'!$AA9</f>
        <v>0</v>
      </c>
      <c r="H7" s="154">
        <f>'197'!$E7*'199'!H9/'199'!$AA9</f>
        <v>0</v>
      </c>
      <c r="I7" s="154">
        <f>'197'!$E7*'199'!I9/'199'!$AA9</f>
        <v>0</v>
      </c>
      <c r="J7" s="154">
        <f>'197'!$E7*'199'!J9/'199'!$AA9</f>
        <v>0</v>
      </c>
      <c r="K7" s="154">
        <f>'197'!$E7*'199'!K9/'199'!$AA9</f>
        <v>3070751</v>
      </c>
      <c r="L7" s="154">
        <f>'197'!$E7*'199'!L9/'199'!$AA9</f>
        <v>0</v>
      </c>
      <c r="M7" s="154">
        <f>'197'!$E7*'199'!M9/'199'!$AA9</f>
        <v>0</v>
      </c>
      <c r="N7" s="154">
        <f>'197'!$E7*'199'!N9/'199'!$AA9</f>
        <v>0</v>
      </c>
      <c r="O7" s="154">
        <f>'197'!$E7*'199'!O9/'199'!$AA9</f>
        <v>0</v>
      </c>
      <c r="P7" s="154">
        <f>'197'!$E7*'199'!P9/'199'!$AA9</f>
        <v>0</v>
      </c>
      <c r="Q7" s="154">
        <f>'197'!$E7*'199'!Q9/'199'!$AA9</f>
        <v>0</v>
      </c>
      <c r="R7" s="154">
        <f>'197'!$E7*'199'!R9/'199'!$AA9</f>
        <v>0</v>
      </c>
      <c r="S7" s="154">
        <f>'197'!$E7*'199'!S9/'199'!$AA9</f>
        <v>0</v>
      </c>
      <c r="T7" s="154">
        <f>'197'!$E7*'199'!T9/'199'!$AA9</f>
        <v>0</v>
      </c>
      <c r="U7" s="154">
        <f>'197'!$E7*'199'!U9/'199'!$AA9</f>
        <v>0</v>
      </c>
      <c r="V7" s="154">
        <f>'197'!$E7*'199'!V9/'199'!$AA9</f>
        <v>0</v>
      </c>
      <c r="W7" s="154">
        <f>'197'!$E7*'199'!W9/'199'!$AA9</f>
        <v>0</v>
      </c>
      <c r="X7" s="154">
        <f>'197'!$E7*'199'!X9/'199'!$AA9</f>
        <v>0</v>
      </c>
      <c r="Y7" s="154">
        <f>'197'!$E7*'199'!Y9/'199'!$AA9</f>
        <v>0</v>
      </c>
      <c r="Z7" s="154">
        <f>'197'!$E7*'199'!Z9/'199'!$AA9</f>
        <v>0</v>
      </c>
      <c r="AA7" s="154">
        <f>SUM(B7:Z7)</f>
        <v>3070751</v>
      </c>
    </row>
    <row r="8" spans="1:27">
      <c r="A8" s="154" t="s">
        <v>1079</v>
      </c>
      <c r="B8" s="154">
        <f>'197'!$E8*'199'!B10/'199'!$AA10</f>
        <v>0</v>
      </c>
      <c r="C8" s="154">
        <f>'197'!$E8*'199'!C10/'199'!$AA10</f>
        <v>0</v>
      </c>
      <c r="D8" s="154">
        <f>'197'!$E8*'199'!D10/'199'!$AA10</f>
        <v>0</v>
      </c>
      <c r="E8" s="154">
        <f>'197'!$E8*'199'!E10/'199'!$AA10</f>
        <v>799559</v>
      </c>
      <c r="F8" s="154">
        <f>'197'!$E8*'199'!F10/'199'!$AA10</f>
        <v>0</v>
      </c>
      <c r="G8" s="154">
        <f>'197'!$E8*'199'!G10/'199'!$AA10</f>
        <v>0</v>
      </c>
      <c r="H8" s="154">
        <f>'197'!$E8*'199'!H10/'199'!$AA10</f>
        <v>0</v>
      </c>
      <c r="I8" s="154">
        <f>'197'!$E8*'199'!I10/'199'!$AA10</f>
        <v>0</v>
      </c>
      <c r="J8" s="154">
        <f>'197'!$E8*'199'!J10/'199'!$AA10</f>
        <v>0</v>
      </c>
      <c r="K8" s="154">
        <f>'197'!$E8*'199'!K10/'199'!$AA10</f>
        <v>0</v>
      </c>
      <c r="L8" s="154">
        <f>'197'!$E8*'199'!L10/'199'!$AA10</f>
        <v>0</v>
      </c>
      <c r="M8" s="154">
        <f>'197'!$E8*'199'!M10/'199'!$AA10</f>
        <v>0</v>
      </c>
      <c r="N8" s="154">
        <f>'197'!$E8*'199'!N10/'199'!$AA10</f>
        <v>0</v>
      </c>
      <c r="O8" s="154">
        <f>'197'!$E8*'199'!O10/'199'!$AA10</f>
        <v>0</v>
      </c>
      <c r="P8" s="154">
        <f>'197'!$E8*'199'!P10/'199'!$AA10</f>
        <v>0</v>
      </c>
      <c r="Q8" s="154">
        <f>'197'!$E8*'199'!Q10/'199'!$AA10</f>
        <v>0</v>
      </c>
      <c r="R8" s="154">
        <f>'197'!$E8*'199'!R10/'199'!$AA10</f>
        <v>0</v>
      </c>
      <c r="S8" s="154">
        <f>'197'!$E8*'199'!S10/'199'!$AA10</f>
        <v>0</v>
      </c>
      <c r="T8" s="154">
        <f>'197'!$E8*'199'!T10/'199'!$AA10</f>
        <v>0</v>
      </c>
      <c r="U8" s="154">
        <f>'197'!$E8*'199'!U10/'199'!$AA10</f>
        <v>0</v>
      </c>
      <c r="V8" s="154">
        <f>'197'!$E8*'199'!V10/'199'!$AA10</f>
        <v>0</v>
      </c>
      <c r="W8" s="154">
        <f>'197'!$E8*'199'!W10/'199'!$AA10</f>
        <v>0</v>
      </c>
      <c r="X8" s="154">
        <f>'197'!$E8*'199'!X10/'199'!$AA10</f>
        <v>0</v>
      </c>
      <c r="Y8" s="154">
        <f>'197'!$E8*'199'!Y10/'199'!$AA10</f>
        <v>0</v>
      </c>
      <c r="Z8" s="154">
        <f>'197'!$E8*'199'!Z10/'199'!$AA10</f>
        <v>0</v>
      </c>
      <c r="AA8" s="154">
        <f>SUM(B8:Z8)</f>
        <v>799559</v>
      </c>
    </row>
    <row r="9" spans="1:27">
      <c r="A9" s="154" t="s">
        <v>1078</v>
      </c>
      <c r="B9" s="154">
        <f>'197'!$E9*'199'!B11/'199'!$AA11</f>
        <v>0</v>
      </c>
      <c r="C9" s="154">
        <f>'197'!$E9*'199'!C11/'199'!$AA11</f>
        <v>0</v>
      </c>
      <c r="D9" s="154">
        <f>'197'!$E9*'199'!D11/'199'!$AA11</f>
        <v>0</v>
      </c>
      <c r="E9" s="154">
        <f>'197'!$E9*'199'!E11/'199'!$AA11</f>
        <v>0</v>
      </c>
      <c r="F9" s="154">
        <f>'197'!$E9*'199'!F11/'199'!$AA11</f>
        <v>0</v>
      </c>
      <c r="G9" s="154">
        <f>'197'!$E9*'199'!G11/'199'!$AA11</f>
        <v>0</v>
      </c>
      <c r="H9" s="154">
        <f>'197'!$E9*'199'!H11/'199'!$AA11</f>
        <v>1065611</v>
      </c>
      <c r="I9" s="154">
        <f>'197'!$E9*'199'!I11/'199'!$AA11</f>
        <v>0</v>
      </c>
      <c r="J9" s="154">
        <f>'197'!$E9*'199'!J11/'199'!$AA11</f>
        <v>0</v>
      </c>
      <c r="K9" s="154">
        <f>'197'!$E9*'199'!K11/'199'!$AA11</f>
        <v>0</v>
      </c>
      <c r="L9" s="154">
        <f>'197'!$E9*'199'!L11/'199'!$AA11</f>
        <v>0</v>
      </c>
      <c r="M9" s="154">
        <f>'197'!$E9*'199'!M11/'199'!$AA11</f>
        <v>0</v>
      </c>
      <c r="N9" s="154">
        <f>'197'!$E9*'199'!N11/'199'!$AA11</f>
        <v>0</v>
      </c>
      <c r="O9" s="154">
        <f>'197'!$E9*'199'!O11/'199'!$AA11</f>
        <v>0</v>
      </c>
      <c r="P9" s="154">
        <f>'197'!$E9*'199'!P11/'199'!$AA11</f>
        <v>0</v>
      </c>
      <c r="Q9" s="154">
        <f>'197'!$E9*'199'!Q11/'199'!$AA11</f>
        <v>0</v>
      </c>
      <c r="R9" s="154">
        <f>'197'!$E9*'199'!R11/'199'!$AA11</f>
        <v>0</v>
      </c>
      <c r="S9" s="154">
        <f>'197'!$E9*'199'!S11/'199'!$AA11</f>
        <v>0</v>
      </c>
      <c r="T9" s="154">
        <f>'197'!$E9*'199'!T11/'199'!$AA11</f>
        <v>0</v>
      </c>
      <c r="U9" s="154">
        <f>'197'!$E9*'199'!U11/'199'!$AA11</f>
        <v>0</v>
      </c>
      <c r="V9" s="154">
        <f>'197'!$E9*'199'!V11/'199'!$AA11</f>
        <v>0</v>
      </c>
      <c r="W9" s="154">
        <f>'197'!$E9*'199'!W11/'199'!$AA11</f>
        <v>0</v>
      </c>
      <c r="X9" s="154">
        <f>'197'!$E9*'199'!X11/'199'!$AA11</f>
        <v>0</v>
      </c>
      <c r="Y9" s="154">
        <f>'197'!$E9*'199'!Y11/'199'!$AA11</f>
        <v>0</v>
      </c>
      <c r="Z9" s="154">
        <f>'197'!$E9*'199'!Z11/'199'!$AA11</f>
        <v>0</v>
      </c>
      <c r="AA9" s="154">
        <f>SUM(B9:Z9)</f>
        <v>1065611</v>
      </c>
    </row>
    <row r="10" spans="1:27">
      <c r="A10" s="154" t="s">
        <v>1077</v>
      </c>
      <c r="B10" s="154">
        <f>'197'!$E10*'199'!B12/'199'!$AA12</f>
        <v>0</v>
      </c>
      <c r="C10" s="154">
        <f>'197'!$E10*'199'!C12/'199'!$AA12</f>
        <v>0</v>
      </c>
      <c r="D10" s="154">
        <f>'197'!$E10*'199'!D12/'199'!$AA12</f>
        <v>0</v>
      </c>
      <c r="E10" s="154">
        <f>'197'!$E10*'199'!E12/'199'!$AA12</f>
        <v>0</v>
      </c>
      <c r="F10" s="154">
        <f>'197'!$E10*'199'!F12/'199'!$AA12</f>
        <v>0</v>
      </c>
      <c r="G10" s="154">
        <f>'197'!$E10*'199'!G12/'199'!$AA12</f>
        <v>0</v>
      </c>
      <c r="H10" s="154">
        <f>'197'!$E10*'199'!H12/'199'!$AA12</f>
        <v>0</v>
      </c>
      <c r="I10" s="154">
        <f>'197'!$E10*'199'!I12/'199'!$AA12</f>
        <v>551362</v>
      </c>
      <c r="J10" s="154">
        <f>'197'!$E10*'199'!J12/'199'!$AA12</f>
        <v>0</v>
      </c>
      <c r="K10" s="154">
        <f>'197'!$E10*'199'!K12/'199'!$AA12</f>
        <v>0</v>
      </c>
      <c r="L10" s="154">
        <f>'197'!$E10*'199'!L12/'199'!$AA12</f>
        <v>0</v>
      </c>
      <c r="M10" s="154">
        <f>'197'!$E10*'199'!M12/'199'!$AA12</f>
        <v>0</v>
      </c>
      <c r="N10" s="154">
        <f>'197'!$E10*'199'!N12/'199'!$AA12</f>
        <v>0</v>
      </c>
      <c r="O10" s="154">
        <f>'197'!$E10*'199'!O12/'199'!$AA12</f>
        <v>0</v>
      </c>
      <c r="P10" s="154">
        <f>'197'!$E10*'199'!P12/'199'!$AA12</f>
        <v>0</v>
      </c>
      <c r="Q10" s="154">
        <f>'197'!$E10*'199'!Q12/'199'!$AA12</f>
        <v>0</v>
      </c>
      <c r="R10" s="154">
        <f>'197'!$E10*'199'!R12/'199'!$AA12</f>
        <v>0</v>
      </c>
      <c r="S10" s="154">
        <f>'197'!$E10*'199'!S12/'199'!$AA12</f>
        <v>0</v>
      </c>
      <c r="T10" s="154">
        <f>'197'!$E10*'199'!T12/'199'!$AA12</f>
        <v>0</v>
      </c>
      <c r="U10" s="154">
        <f>'197'!$E10*'199'!U12/'199'!$AA12</f>
        <v>0</v>
      </c>
      <c r="V10" s="154">
        <f>'197'!$E10*'199'!V12/'199'!$AA12</f>
        <v>0</v>
      </c>
      <c r="W10" s="154">
        <f>'197'!$E10*'199'!W12/'199'!$AA12</f>
        <v>0</v>
      </c>
      <c r="X10" s="154">
        <f>'197'!$E10*'199'!X12/'199'!$AA12</f>
        <v>0</v>
      </c>
      <c r="Y10" s="154">
        <f>'197'!$E10*'199'!Y12/'199'!$AA12</f>
        <v>0</v>
      </c>
      <c r="Z10" s="154">
        <f>'197'!$E10*'199'!Z12/'199'!$AA12</f>
        <v>0</v>
      </c>
      <c r="AA10" s="154">
        <f>SUM(B10:Z10)</f>
        <v>551362</v>
      </c>
    </row>
    <row r="11" spans="1:27">
      <c r="A11" s="154" t="s">
        <v>1076</v>
      </c>
      <c r="B11" s="154">
        <f>'197'!$E11*'199'!B13/'199'!$AA13</f>
        <v>0</v>
      </c>
      <c r="C11" s="154">
        <f>'197'!$E11*'199'!C13/'199'!$AA13</f>
        <v>0</v>
      </c>
      <c r="D11" s="154">
        <f>'197'!$E11*'199'!D13/'199'!$AA13</f>
        <v>0</v>
      </c>
      <c r="E11" s="154">
        <f>'197'!$E11*'199'!E13/'199'!$AA13</f>
        <v>0</v>
      </c>
      <c r="F11" s="154">
        <f>'197'!$E11*'199'!F13/'199'!$AA13</f>
        <v>0</v>
      </c>
      <c r="G11" s="154">
        <f>'197'!$E11*'199'!G13/'199'!$AA13</f>
        <v>0</v>
      </c>
      <c r="H11" s="154">
        <f>'197'!$E11*'199'!H13/'199'!$AA13</f>
        <v>0</v>
      </c>
      <c r="I11" s="154">
        <f>'197'!$E11*'199'!I13/'199'!$AA13</f>
        <v>0</v>
      </c>
      <c r="J11" s="154">
        <f>'197'!$E11*'199'!J13/'199'!$AA13</f>
        <v>6701434</v>
      </c>
      <c r="K11" s="154">
        <f>'197'!$E11*'199'!K13/'199'!$AA13</f>
        <v>0</v>
      </c>
      <c r="L11" s="154">
        <f>'197'!$E11*'199'!L13/'199'!$AA13</f>
        <v>0</v>
      </c>
      <c r="M11" s="154">
        <f>'197'!$E11*'199'!M13/'199'!$AA13</f>
        <v>0</v>
      </c>
      <c r="N11" s="154">
        <f>'197'!$E11*'199'!N13/'199'!$AA13</f>
        <v>0</v>
      </c>
      <c r="O11" s="154">
        <f>'197'!$E11*'199'!O13/'199'!$AA13</f>
        <v>0</v>
      </c>
      <c r="P11" s="154">
        <f>'197'!$E11*'199'!P13/'199'!$AA13</f>
        <v>0</v>
      </c>
      <c r="Q11" s="154">
        <f>'197'!$E11*'199'!Q13/'199'!$AA13</f>
        <v>0</v>
      </c>
      <c r="R11" s="154">
        <f>'197'!$E11*'199'!R13/'199'!$AA13</f>
        <v>0</v>
      </c>
      <c r="S11" s="154">
        <f>'197'!$E11*'199'!S13/'199'!$AA13</f>
        <v>0</v>
      </c>
      <c r="T11" s="154">
        <f>'197'!$E11*'199'!T13/'199'!$AA13</f>
        <v>0</v>
      </c>
      <c r="U11" s="154">
        <f>'197'!$E11*'199'!U13/'199'!$AA13</f>
        <v>0</v>
      </c>
      <c r="V11" s="154">
        <f>'197'!$E11*'199'!V13/'199'!$AA13</f>
        <v>0</v>
      </c>
      <c r="W11" s="154">
        <f>'197'!$E11*'199'!W13/'199'!$AA13</f>
        <v>0</v>
      </c>
      <c r="X11" s="154">
        <f>'197'!$E11*'199'!X13/'199'!$AA13</f>
        <v>0</v>
      </c>
      <c r="Y11" s="154">
        <f>'197'!$E11*'199'!Y13/'199'!$AA13</f>
        <v>0</v>
      </c>
      <c r="Z11" s="154">
        <f>'197'!$E11*'199'!Z13/'199'!$AA13</f>
        <v>0</v>
      </c>
      <c r="AA11" s="154">
        <f>SUM(B11:Z11)</f>
        <v>6701434</v>
      </c>
    </row>
    <row r="12" spans="1:27">
      <c r="A12" s="154" t="s">
        <v>1075</v>
      </c>
      <c r="B12" s="154">
        <f>'197'!$E12*'199'!B14/'199'!$AA14</f>
        <v>0</v>
      </c>
      <c r="C12" s="154">
        <f>'197'!$E12*'199'!C14/'199'!$AA14</f>
        <v>0</v>
      </c>
      <c r="D12" s="154">
        <f>'197'!$E12*'199'!D14/'199'!$AA14</f>
        <v>0</v>
      </c>
      <c r="E12" s="154">
        <f>'197'!$E12*'199'!E14/'199'!$AA14</f>
        <v>0</v>
      </c>
      <c r="F12" s="154">
        <f>'197'!$E12*'199'!F14/'199'!$AA14</f>
        <v>0</v>
      </c>
      <c r="G12" s="154">
        <f>'197'!$E12*'199'!G14/'199'!$AA14</f>
        <v>0</v>
      </c>
      <c r="H12" s="154">
        <f>'197'!$E12*'199'!H14/'199'!$AA14</f>
        <v>0</v>
      </c>
      <c r="I12" s="154">
        <f>'197'!$E12*'199'!I14/'199'!$AA14</f>
        <v>0</v>
      </c>
      <c r="J12" s="154">
        <f>'197'!$E12*'199'!J14/'199'!$AA14</f>
        <v>0</v>
      </c>
      <c r="K12" s="154">
        <f>'197'!$E12*'199'!K14/'199'!$AA14</f>
        <v>0</v>
      </c>
      <c r="L12" s="154">
        <f>'197'!$E12*'199'!L14/'199'!$AA14</f>
        <v>0</v>
      </c>
      <c r="M12" s="154">
        <f>'197'!$E12*'199'!M14/'199'!$AA14</f>
        <v>0</v>
      </c>
      <c r="N12" s="154">
        <f>'197'!$E12*'199'!N14/'199'!$AA14</f>
        <v>901044</v>
      </c>
      <c r="O12" s="154">
        <f>'197'!$E12*'199'!O14/'199'!$AA14</f>
        <v>0</v>
      </c>
      <c r="P12" s="154">
        <f>'197'!$E12*'199'!P14/'199'!$AA14</f>
        <v>0</v>
      </c>
      <c r="Q12" s="154">
        <f>'197'!$E12*'199'!Q14/'199'!$AA14</f>
        <v>0</v>
      </c>
      <c r="R12" s="154">
        <f>'197'!$E12*'199'!R14/'199'!$AA14</f>
        <v>0</v>
      </c>
      <c r="S12" s="154">
        <f>'197'!$E12*'199'!S14/'199'!$AA14</f>
        <v>0</v>
      </c>
      <c r="T12" s="154">
        <f>'197'!$E12*'199'!T14/'199'!$AA14</f>
        <v>0</v>
      </c>
      <c r="U12" s="154">
        <f>'197'!$E12*'199'!U14/'199'!$AA14</f>
        <v>0</v>
      </c>
      <c r="V12" s="154">
        <f>'197'!$E12*'199'!V14/'199'!$AA14</f>
        <v>0</v>
      </c>
      <c r="W12" s="154">
        <f>'197'!$E12*'199'!W14/'199'!$AA14</f>
        <v>0</v>
      </c>
      <c r="X12" s="154">
        <f>'197'!$E12*'199'!X14/'199'!$AA14</f>
        <v>0</v>
      </c>
      <c r="Y12" s="154">
        <f>'197'!$E12*'199'!Y14/'199'!$AA14</f>
        <v>0</v>
      </c>
      <c r="Z12" s="154">
        <f>'197'!$E12*'199'!Z14/'199'!$AA14</f>
        <v>0</v>
      </c>
      <c r="AA12" s="154">
        <f>SUM(B12:Z12)</f>
        <v>901044</v>
      </c>
    </row>
    <row r="13" spans="1:27">
      <c r="A13" s="154" t="s">
        <v>1074</v>
      </c>
      <c r="B13" s="154">
        <f>'197'!$E13*'199'!B15/'199'!$AA15</f>
        <v>0</v>
      </c>
      <c r="C13" s="154">
        <f>'197'!$E13*'199'!C15/'199'!$AA15</f>
        <v>0</v>
      </c>
      <c r="D13" s="154">
        <f>'197'!$E13*'199'!D15/'199'!$AA15</f>
        <v>0</v>
      </c>
      <c r="E13" s="154">
        <f>'197'!$E13*'199'!E15/'199'!$AA15</f>
        <v>56194</v>
      </c>
      <c r="F13" s="154">
        <f>'197'!$E13*'199'!F15/'199'!$AA15</f>
        <v>0</v>
      </c>
      <c r="G13" s="154">
        <f>'197'!$E13*'199'!G15/'199'!$AA15</f>
        <v>0</v>
      </c>
      <c r="H13" s="154">
        <f>'197'!$E13*'199'!H15/'199'!$AA15</f>
        <v>0</v>
      </c>
      <c r="I13" s="154">
        <f>'197'!$E13*'199'!I15/'199'!$AA15</f>
        <v>0</v>
      </c>
      <c r="J13" s="154">
        <f>'197'!$E13*'199'!J15/'199'!$AA15</f>
        <v>0</v>
      </c>
      <c r="K13" s="154">
        <f>'197'!$E13*'199'!K15/'199'!$AA15</f>
        <v>0</v>
      </c>
      <c r="L13" s="154">
        <f>'197'!$E13*'199'!L15/'199'!$AA15</f>
        <v>0</v>
      </c>
      <c r="M13" s="154">
        <f>'197'!$E13*'199'!M15/'199'!$AA15</f>
        <v>0</v>
      </c>
      <c r="N13" s="154">
        <f>'197'!$E13*'199'!N15/'199'!$AA15</f>
        <v>0</v>
      </c>
      <c r="O13" s="154">
        <f>'197'!$E13*'199'!O15/'199'!$AA15</f>
        <v>0</v>
      </c>
      <c r="P13" s="154">
        <f>'197'!$E13*'199'!P15/'199'!$AA15</f>
        <v>0</v>
      </c>
      <c r="Q13" s="154">
        <f>'197'!$E13*'199'!Q15/'199'!$AA15</f>
        <v>0</v>
      </c>
      <c r="R13" s="154">
        <f>'197'!$E13*'199'!R15/'199'!$AA15</f>
        <v>0</v>
      </c>
      <c r="S13" s="154">
        <f>'197'!$E13*'199'!S15/'199'!$AA15</f>
        <v>0</v>
      </c>
      <c r="T13" s="154">
        <f>'197'!$E13*'199'!T15/'199'!$AA15</f>
        <v>0</v>
      </c>
      <c r="U13" s="154">
        <f>'197'!$E13*'199'!U15/'199'!$AA15</f>
        <v>0</v>
      </c>
      <c r="V13" s="154">
        <f>'197'!$E13*'199'!V15/'199'!$AA15</f>
        <v>0</v>
      </c>
      <c r="W13" s="154">
        <f>'197'!$E13*'199'!W15/'199'!$AA15</f>
        <v>0</v>
      </c>
      <c r="X13" s="154">
        <f>'197'!$E13*'199'!X15/'199'!$AA15</f>
        <v>0</v>
      </c>
      <c r="Y13" s="154">
        <f>'197'!$E13*'199'!Y15/'199'!$AA15</f>
        <v>0</v>
      </c>
      <c r="Z13" s="154">
        <f>'197'!$E13*'199'!Z15/'199'!$AA15</f>
        <v>0</v>
      </c>
      <c r="AA13" s="154">
        <f>SUM(B13:Z13)</f>
        <v>56194</v>
      </c>
    </row>
    <row r="14" spans="1:27">
      <c r="A14" s="154" t="s">
        <v>1073</v>
      </c>
      <c r="B14" s="154">
        <f>'197'!$E14*'199'!B16/'199'!$AA16</f>
        <v>0</v>
      </c>
      <c r="C14" s="154">
        <f>'197'!$E14*'199'!C16/'199'!$AA16</f>
        <v>0</v>
      </c>
      <c r="D14" s="154">
        <f>'197'!$E14*'199'!D16/'199'!$AA16</f>
        <v>0</v>
      </c>
      <c r="E14" s="154">
        <f>'197'!$E14*'199'!E16/'199'!$AA16</f>
        <v>0</v>
      </c>
      <c r="F14" s="154">
        <f>'197'!$E14*'199'!F16/'199'!$AA16</f>
        <v>0</v>
      </c>
      <c r="G14" s="154">
        <f>'197'!$E14*'199'!G16/'199'!$AA16</f>
        <v>0</v>
      </c>
      <c r="H14" s="154">
        <f>'197'!$E14*'199'!H16/'199'!$AA16</f>
        <v>0</v>
      </c>
      <c r="I14" s="154">
        <f>'197'!$E14*'199'!I16/'199'!$AA16</f>
        <v>0</v>
      </c>
      <c r="J14" s="154">
        <f>'197'!$E14*'199'!J16/'199'!$AA16</f>
        <v>0</v>
      </c>
      <c r="K14" s="154">
        <f>'197'!$E14*'199'!K16/'199'!$AA16</f>
        <v>0</v>
      </c>
      <c r="L14" s="154">
        <f>'197'!$E14*'199'!L16/'199'!$AA16</f>
        <v>10536559</v>
      </c>
      <c r="M14" s="154">
        <f>'197'!$E14*'199'!M16/'199'!$AA16</f>
        <v>0</v>
      </c>
      <c r="N14" s="154">
        <f>'197'!$E14*'199'!N16/'199'!$AA16</f>
        <v>0</v>
      </c>
      <c r="O14" s="154">
        <f>'197'!$E14*'199'!O16/'199'!$AA16</f>
        <v>0</v>
      </c>
      <c r="P14" s="154">
        <f>'197'!$E14*'199'!P16/'199'!$AA16</f>
        <v>0</v>
      </c>
      <c r="Q14" s="154">
        <f>'197'!$E14*'199'!Q16/'199'!$AA16</f>
        <v>0</v>
      </c>
      <c r="R14" s="154">
        <f>'197'!$E14*'199'!R16/'199'!$AA16</f>
        <v>0</v>
      </c>
      <c r="S14" s="154">
        <f>'197'!$E14*'199'!S16/'199'!$AA16</f>
        <v>0</v>
      </c>
      <c r="T14" s="154">
        <f>'197'!$E14*'199'!T16/'199'!$AA16</f>
        <v>0</v>
      </c>
      <c r="U14" s="154">
        <f>'197'!$E14*'199'!U16/'199'!$AA16</f>
        <v>0</v>
      </c>
      <c r="V14" s="154">
        <f>'197'!$E14*'199'!V16/'199'!$AA16</f>
        <v>0</v>
      </c>
      <c r="W14" s="154">
        <f>'197'!$E14*'199'!W16/'199'!$AA16</f>
        <v>0</v>
      </c>
      <c r="X14" s="154">
        <f>'197'!$E14*'199'!X16/'199'!$AA16</f>
        <v>0</v>
      </c>
      <c r="Y14" s="154">
        <f>'197'!$E14*'199'!Y16/'199'!$AA16</f>
        <v>0</v>
      </c>
      <c r="Z14" s="154">
        <f>'197'!$E14*'199'!Z16/'199'!$AA16</f>
        <v>0</v>
      </c>
      <c r="AA14" s="154">
        <f>SUM(B14:Z14)</f>
        <v>10536559</v>
      </c>
    </row>
    <row r="15" spans="1:27">
      <c r="A15" s="154" t="s">
        <v>1072</v>
      </c>
      <c r="B15" s="154">
        <f>'197'!$E15*'199'!B17/'199'!$AA17</f>
        <v>0</v>
      </c>
      <c r="C15" s="154">
        <f>'197'!$E15*'199'!C17/'199'!$AA17</f>
        <v>0</v>
      </c>
      <c r="D15" s="154">
        <f>'197'!$E15*'199'!D17/'199'!$AA17</f>
        <v>0</v>
      </c>
      <c r="E15" s="154">
        <f>'197'!$E15*'199'!E17/'199'!$AA17</f>
        <v>0</v>
      </c>
      <c r="F15" s="154">
        <f>'197'!$E15*'199'!F17/'199'!$AA17</f>
        <v>0</v>
      </c>
      <c r="G15" s="154">
        <f>'197'!$E15*'199'!G17/'199'!$AA17</f>
        <v>0</v>
      </c>
      <c r="H15" s="154">
        <f>'197'!$E15*'199'!H17/'199'!$AA17</f>
        <v>0</v>
      </c>
      <c r="I15" s="154">
        <f>'197'!$E15*'199'!I17/'199'!$AA17</f>
        <v>0</v>
      </c>
      <c r="J15" s="154">
        <f>'197'!$E15*'199'!J17/'199'!$AA17</f>
        <v>0</v>
      </c>
      <c r="K15" s="154">
        <f>'197'!$E15*'199'!K17/'199'!$AA17</f>
        <v>0</v>
      </c>
      <c r="L15" s="154">
        <f>'197'!$E15*'199'!L17/'199'!$AA17</f>
        <v>800531</v>
      </c>
      <c r="M15" s="154">
        <f>'197'!$E15*'199'!M17/'199'!$AA17</f>
        <v>0</v>
      </c>
      <c r="N15" s="154">
        <f>'197'!$E15*'199'!N17/'199'!$AA17</f>
        <v>0</v>
      </c>
      <c r="O15" s="154">
        <f>'197'!$E15*'199'!O17/'199'!$AA17</f>
        <v>0</v>
      </c>
      <c r="P15" s="154">
        <f>'197'!$E15*'199'!P17/'199'!$AA17</f>
        <v>0</v>
      </c>
      <c r="Q15" s="154">
        <f>'197'!$E15*'199'!Q17/'199'!$AA17</f>
        <v>0</v>
      </c>
      <c r="R15" s="154">
        <f>'197'!$E15*'199'!R17/'199'!$AA17</f>
        <v>0</v>
      </c>
      <c r="S15" s="154">
        <f>'197'!$E15*'199'!S17/'199'!$AA17</f>
        <v>0</v>
      </c>
      <c r="T15" s="154">
        <f>'197'!$E15*'199'!T17/'199'!$AA17</f>
        <v>0</v>
      </c>
      <c r="U15" s="154">
        <f>'197'!$E15*'199'!U17/'199'!$AA17</f>
        <v>0</v>
      </c>
      <c r="V15" s="154">
        <f>'197'!$E15*'199'!V17/'199'!$AA17</f>
        <v>0</v>
      </c>
      <c r="W15" s="154">
        <f>'197'!$E15*'199'!W17/'199'!$AA17</f>
        <v>0</v>
      </c>
      <c r="X15" s="154">
        <f>'197'!$E15*'199'!X17/'199'!$AA17</f>
        <v>0</v>
      </c>
      <c r="Y15" s="154">
        <f>'197'!$E15*'199'!Y17/'199'!$AA17</f>
        <v>0</v>
      </c>
      <c r="Z15" s="154">
        <f>'197'!$E15*'199'!Z17/'199'!$AA17</f>
        <v>0</v>
      </c>
      <c r="AA15" s="154">
        <f>SUM(B15:Z15)</f>
        <v>800531</v>
      </c>
    </row>
    <row r="16" spans="1:27">
      <c r="A16" s="154" t="s">
        <v>1071</v>
      </c>
      <c r="B16" s="154">
        <f>'197'!$E16*'199'!B18/'199'!$AA18</f>
        <v>0</v>
      </c>
      <c r="C16" s="154">
        <f>'197'!$E16*'199'!C18/'199'!$AA18</f>
        <v>0</v>
      </c>
      <c r="D16" s="154">
        <f>'197'!$E16*'199'!D18/'199'!$AA18</f>
        <v>0</v>
      </c>
      <c r="E16" s="154">
        <f>'197'!$E16*'199'!E18/'199'!$AA18</f>
        <v>0</v>
      </c>
      <c r="F16" s="154">
        <f>'197'!$E16*'199'!F18/'199'!$AA18</f>
        <v>0</v>
      </c>
      <c r="G16" s="154">
        <f>'197'!$E16*'199'!G18/'199'!$AA18</f>
        <v>0</v>
      </c>
      <c r="H16" s="154">
        <f>'197'!$E16*'199'!H18/'199'!$AA18</f>
        <v>0</v>
      </c>
      <c r="I16" s="154">
        <f>'197'!$E16*'199'!I18/'199'!$AA18</f>
        <v>0</v>
      </c>
      <c r="J16" s="154">
        <f>'197'!$E16*'199'!J18/'199'!$AA18</f>
        <v>0</v>
      </c>
      <c r="K16" s="154">
        <f>'197'!$E16*'199'!K18/'199'!$AA18</f>
        <v>0</v>
      </c>
      <c r="L16" s="154">
        <f>'197'!$E16*'199'!L18/'199'!$AA18</f>
        <v>0</v>
      </c>
      <c r="M16" s="154">
        <f>'197'!$E16*'199'!M18/'199'!$AA18</f>
        <v>0</v>
      </c>
      <c r="N16" s="154">
        <f>'197'!$E16*'199'!N18/'199'!$AA18</f>
        <v>0</v>
      </c>
      <c r="O16" s="154">
        <f>'197'!$E16*'199'!O18/'199'!$AA18</f>
        <v>0</v>
      </c>
      <c r="P16" s="154">
        <f>'197'!$E16*'199'!P18/'199'!$AA18</f>
        <v>0</v>
      </c>
      <c r="Q16" s="154">
        <f>'197'!$E16*'199'!Q18/'199'!$AA18</f>
        <v>0</v>
      </c>
      <c r="R16" s="154">
        <f>'197'!$E16*'199'!R18/'199'!$AA18</f>
        <v>0</v>
      </c>
      <c r="S16" s="154">
        <f>'197'!$E16*'199'!S18/'199'!$AA18</f>
        <v>0</v>
      </c>
      <c r="T16" s="154">
        <f>'197'!$E16*'199'!T18/'199'!$AA18</f>
        <v>0</v>
      </c>
      <c r="U16" s="154">
        <f>'197'!$E16*'199'!U18/'199'!$AA18</f>
        <v>0</v>
      </c>
      <c r="V16" s="154">
        <f>'197'!$E16*'199'!V18/'199'!$AA18</f>
        <v>5332782</v>
      </c>
      <c r="W16" s="154">
        <f>'197'!$E16*'199'!W18/'199'!$AA18</f>
        <v>0</v>
      </c>
      <c r="X16" s="154">
        <f>'197'!$E16*'199'!X18/'199'!$AA18</f>
        <v>0</v>
      </c>
      <c r="Y16" s="154">
        <f>'197'!$E16*'199'!Y18/'199'!$AA18</f>
        <v>0</v>
      </c>
      <c r="Z16" s="154">
        <f>'197'!$E16*'199'!Z18/'199'!$AA18</f>
        <v>0</v>
      </c>
      <c r="AA16" s="154">
        <f>SUM(B16:Z16)</f>
        <v>5332782</v>
      </c>
    </row>
    <row r="17" spans="1:27">
      <c r="A17" s="154" t="s">
        <v>1070</v>
      </c>
      <c r="B17" s="154">
        <f>'197'!$E18*'199'!B19/'199'!$AA19</f>
        <v>0</v>
      </c>
      <c r="C17" s="154">
        <f>'197'!$E18*'199'!C19/'199'!$AA19</f>
        <v>0</v>
      </c>
      <c r="D17" s="154">
        <f>'197'!$E18*'199'!D19/'199'!$AA19</f>
        <v>0</v>
      </c>
      <c r="E17" s="154">
        <f>'197'!$E18*'199'!E19/'199'!$AA19</f>
        <v>0</v>
      </c>
      <c r="F17" s="154">
        <f>'197'!$E18*'199'!F19/'199'!$AA19</f>
        <v>0</v>
      </c>
      <c r="G17" s="154">
        <f>'197'!$E18*'199'!G19/'199'!$AA19</f>
        <v>0</v>
      </c>
      <c r="H17" s="154">
        <f>'197'!$E18*'199'!H19/'199'!$AA19</f>
        <v>0</v>
      </c>
      <c r="I17" s="154">
        <f>'197'!$E18*'199'!I19/'199'!$AA19</f>
        <v>0</v>
      </c>
      <c r="J17" s="154">
        <f>'197'!$E18*'199'!J19/'199'!$AA19</f>
        <v>0</v>
      </c>
      <c r="K17" s="154">
        <f>'197'!$E18*'199'!K19/'199'!$AA19</f>
        <v>0</v>
      </c>
      <c r="L17" s="154">
        <f>'197'!$E18*'199'!L19/'199'!$AA19</f>
        <v>0</v>
      </c>
      <c r="M17" s="154">
        <f>'197'!$E18*'199'!M19/'199'!$AA19</f>
        <v>5149580</v>
      </c>
      <c r="N17" s="154">
        <f>'197'!$E18*'199'!N19/'199'!$AA19</f>
        <v>0</v>
      </c>
      <c r="O17" s="154">
        <f>'197'!$E18*'199'!O19/'199'!$AA19</f>
        <v>0</v>
      </c>
      <c r="P17" s="154">
        <f>'197'!$E18*'199'!P19/'199'!$AA19</f>
        <v>0</v>
      </c>
      <c r="Q17" s="154">
        <f>'197'!$E18*'199'!Q19/'199'!$AA19</f>
        <v>0</v>
      </c>
      <c r="R17" s="154">
        <f>'197'!$E18*'199'!R19/'199'!$AA19</f>
        <v>0</v>
      </c>
      <c r="S17" s="154">
        <f>'197'!$E18*'199'!S19/'199'!$AA19</f>
        <v>0</v>
      </c>
      <c r="T17" s="154">
        <f>'197'!$E18*'199'!T19/'199'!$AA19</f>
        <v>0</v>
      </c>
      <c r="U17" s="154">
        <f>'197'!$E18*'199'!U19/'199'!$AA19</f>
        <v>0</v>
      </c>
      <c r="V17" s="154">
        <f>'197'!$E18*'199'!V19/'199'!$AA19</f>
        <v>0</v>
      </c>
      <c r="W17" s="154">
        <f>'197'!$E18*'199'!W19/'199'!$AA19</f>
        <v>0</v>
      </c>
      <c r="X17" s="154">
        <f>'197'!$E18*'199'!X19/'199'!$AA19</f>
        <v>0</v>
      </c>
      <c r="Y17" s="154">
        <f>'197'!$E18*'199'!Y19/'199'!$AA19</f>
        <v>0</v>
      </c>
      <c r="Z17" s="154">
        <f>'197'!$E18*'199'!Z19/'199'!$AA19</f>
        <v>0</v>
      </c>
      <c r="AA17" s="154">
        <f>SUM(B17:Z17)</f>
        <v>5149580</v>
      </c>
    </row>
    <row r="18" spans="1:27">
      <c r="A18" s="154" t="s">
        <v>1069</v>
      </c>
      <c r="B18" s="154">
        <f>'197'!$E19*'199'!B20/'199'!$AA20</f>
        <v>0</v>
      </c>
      <c r="C18" s="154">
        <f>'197'!$E19*'199'!C20/'199'!$AA20</f>
        <v>0</v>
      </c>
      <c r="D18" s="154">
        <f>'197'!$E19*'199'!D20/'199'!$AA20</f>
        <v>0</v>
      </c>
      <c r="E18" s="154">
        <f>'197'!$E19*'199'!E20/'199'!$AA20</f>
        <v>0</v>
      </c>
      <c r="F18" s="154">
        <f>'197'!$E19*'199'!F20/'199'!$AA20</f>
        <v>0</v>
      </c>
      <c r="G18" s="154">
        <f>'197'!$E19*'199'!G20/'199'!$AA20</f>
        <v>0</v>
      </c>
      <c r="H18" s="154">
        <f>'197'!$E19*'199'!H20/'199'!$AA20</f>
        <v>0</v>
      </c>
      <c r="I18" s="154">
        <f>'197'!$E19*'199'!I20/'199'!$AA20</f>
        <v>0</v>
      </c>
      <c r="J18" s="154">
        <f>'197'!$E19*'199'!J20/'199'!$AA20</f>
        <v>0</v>
      </c>
      <c r="K18" s="154">
        <f>'197'!$E19*'199'!K20/'199'!$AA20</f>
        <v>0</v>
      </c>
      <c r="L18" s="154">
        <f>'197'!$E19*'199'!L20/'199'!$AA20</f>
        <v>0</v>
      </c>
      <c r="M18" s="154">
        <f>'197'!$E19*'199'!M20/'199'!$AA20</f>
        <v>0</v>
      </c>
      <c r="N18" s="154">
        <f>'197'!$E19*'199'!N20/'199'!$AA20</f>
        <v>1654660</v>
      </c>
      <c r="O18" s="154">
        <f>'197'!$E19*'199'!O20/'199'!$AA20</f>
        <v>0</v>
      </c>
      <c r="P18" s="154">
        <f>'197'!$E19*'199'!P20/'199'!$AA20</f>
        <v>0</v>
      </c>
      <c r="Q18" s="154">
        <f>'197'!$E19*'199'!Q20/'199'!$AA20</f>
        <v>0</v>
      </c>
      <c r="R18" s="154">
        <f>'197'!$E19*'199'!R20/'199'!$AA20</f>
        <v>0</v>
      </c>
      <c r="S18" s="154">
        <f>'197'!$E19*'199'!S20/'199'!$AA20</f>
        <v>0</v>
      </c>
      <c r="T18" s="154">
        <f>'197'!$E19*'199'!T20/'199'!$AA20</f>
        <v>0</v>
      </c>
      <c r="U18" s="154">
        <f>'197'!$E19*'199'!U20/'199'!$AA20</f>
        <v>0</v>
      </c>
      <c r="V18" s="154">
        <f>'197'!$E19*'199'!V20/'199'!$AA20</f>
        <v>0</v>
      </c>
      <c r="W18" s="154">
        <f>'197'!$E19*'199'!W20/'199'!$AA20</f>
        <v>0</v>
      </c>
      <c r="X18" s="154">
        <f>'197'!$E19*'199'!X20/'199'!$AA20</f>
        <v>0</v>
      </c>
      <c r="Y18" s="154">
        <f>'197'!$E19*'199'!Y20/'199'!$AA20</f>
        <v>0</v>
      </c>
      <c r="Z18" s="154">
        <f>'197'!$E19*'199'!Z20/'199'!$AA20</f>
        <v>0</v>
      </c>
      <c r="AA18" s="154">
        <f>SUM(B18:Z18)</f>
        <v>1654660</v>
      </c>
    </row>
    <row r="19" spans="1:27">
      <c r="A19" s="154" t="s">
        <v>1068</v>
      </c>
      <c r="B19" s="154">
        <f>'197'!$E20*'199'!B21/'199'!$AA21</f>
        <v>0</v>
      </c>
      <c r="C19" s="154">
        <f>'197'!$E20*'199'!C21/'199'!$AA21</f>
        <v>0</v>
      </c>
      <c r="D19" s="154">
        <f>'197'!$E20*'199'!D21/'199'!$AA21</f>
        <v>0</v>
      </c>
      <c r="E19" s="154">
        <f>'197'!$E20*'199'!E21/'199'!$AA21</f>
        <v>0</v>
      </c>
      <c r="F19" s="154">
        <f>'197'!$E20*'199'!F21/'199'!$AA21</f>
        <v>0</v>
      </c>
      <c r="G19" s="154">
        <f>'197'!$E20*'199'!G21/'199'!$AA21</f>
        <v>0</v>
      </c>
      <c r="H19" s="154">
        <f>'197'!$E20*'199'!H21/'199'!$AA21</f>
        <v>0</v>
      </c>
      <c r="I19" s="154">
        <f>'197'!$E20*'199'!I21/'199'!$AA21</f>
        <v>0</v>
      </c>
      <c r="J19" s="154">
        <f>'197'!$E20*'199'!J21/'199'!$AA21</f>
        <v>0</v>
      </c>
      <c r="K19" s="154">
        <f>'197'!$E20*'199'!K21/'199'!$AA21</f>
        <v>0</v>
      </c>
      <c r="L19" s="154">
        <f>'197'!$E20*'199'!L21/'199'!$AA21</f>
        <v>0</v>
      </c>
      <c r="M19" s="154">
        <f>'197'!$E20*'199'!M21/'199'!$AA21</f>
        <v>0</v>
      </c>
      <c r="N19" s="154">
        <f>'197'!$E20*'199'!N21/'199'!$AA21</f>
        <v>0</v>
      </c>
      <c r="O19" s="154">
        <f>'197'!$E20*'199'!O21/'199'!$AA21</f>
        <v>0</v>
      </c>
      <c r="P19" s="154">
        <f>'197'!$E20*'199'!P21/'199'!$AA21</f>
        <v>0</v>
      </c>
      <c r="Q19" s="154">
        <f>'197'!$E20*'199'!Q21/'199'!$AA21</f>
        <v>4218188</v>
      </c>
      <c r="R19" s="154">
        <f>'197'!$E20*'199'!R21/'199'!$AA21</f>
        <v>0</v>
      </c>
      <c r="S19" s="154">
        <f>'197'!$E20*'199'!S21/'199'!$AA21</f>
        <v>0</v>
      </c>
      <c r="T19" s="154">
        <f>'197'!$E20*'199'!T21/'199'!$AA21</f>
        <v>0</v>
      </c>
      <c r="U19" s="154">
        <f>'197'!$E20*'199'!U21/'199'!$AA21</f>
        <v>0</v>
      </c>
      <c r="V19" s="154">
        <f>'197'!$E20*'199'!V21/'199'!$AA21</f>
        <v>0</v>
      </c>
      <c r="W19" s="154">
        <f>'197'!$E20*'199'!W21/'199'!$AA21</f>
        <v>0</v>
      </c>
      <c r="X19" s="154">
        <f>'197'!$E20*'199'!X21/'199'!$AA21</f>
        <v>0</v>
      </c>
      <c r="Y19" s="154">
        <f>'197'!$E20*'199'!Y21/'199'!$AA21</f>
        <v>0</v>
      </c>
      <c r="Z19" s="154">
        <f>'197'!$E20*'199'!Z21/'199'!$AA21</f>
        <v>0</v>
      </c>
      <c r="AA19" s="154">
        <f>SUM(B19:Z19)</f>
        <v>4218188</v>
      </c>
    </row>
    <row r="20" spans="1:27">
      <c r="A20" s="154" t="s">
        <v>1067</v>
      </c>
      <c r="B20" s="154">
        <f>'197'!$E21*'199'!B22/'199'!$AA22</f>
        <v>0</v>
      </c>
      <c r="C20" s="154">
        <f>'197'!$E21*'199'!C22/'199'!$AA22</f>
        <v>0</v>
      </c>
      <c r="D20" s="154">
        <f>'197'!$E21*'199'!D22/'199'!$AA22</f>
        <v>0</v>
      </c>
      <c r="E20" s="154">
        <f>'197'!$E21*'199'!E22/'199'!$AA22</f>
        <v>0</v>
      </c>
      <c r="F20" s="154">
        <f>'197'!$E21*'199'!F22/'199'!$AA22</f>
        <v>0</v>
      </c>
      <c r="G20" s="154">
        <f>'197'!$E21*'199'!G22/'199'!$AA22</f>
        <v>0</v>
      </c>
      <c r="H20" s="154">
        <f>'197'!$E21*'199'!H22/'199'!$AA22</f>
        <v>0</v>
      </c>
      <c r="I20" s="154">
        <f>'197'!$E21*'199'!I22/'199'!$AA22</f>
        <v>0</v>
      </c>
      <c r="J20" s="154">
        <f>'197'!$E21*'199'!J22/'199'!$AA22</f>
        <v>0</v>
      </c>
      <c r="K20" s="154">
        <f>'197'!$E21*'199'!K22/'199'!$AA22</f>
        <v>0</v>
      </c>
      <c r="L20" s="154">
        <f>'197'!$E21*'199'!L22/'199'!$AA22</f>
        <v>0</v>
      </c>
      <c r="M20" s="154">
        <f>'197'!$E21*'199'!M22/'199'!$AA22</f>
        <v>0</v>
      </c>
      <c r="N20" s="154">
        <f>'197'!$E21*'199'!N22/'199'!$AA22</f>
        <v>0</v>
      </c>
      <c r="O20" s="154">
        <f>'197'!$E21*'199'!O22/'199'!$AA22</f>
        <v>0</v>
      </c>
      <c r="P20" s="154">
        <f>'197'!$E21*'199'!P22/'199'!$AA22</f>
        <v>0</v>
      </c>
      <c r="Q20" s="154">
        <f>'197'!$E21*'199'!Q22/'199'!$AA22</f>
        <v>2183411</v>
      </c>
      <c r="R20" s="154">
        <f>'197'!$E21*'199'!R22/'199'!$AA22</f>
        <v>0</v>
      </c>
      <c r="S20" s="154">
        <f>'197'!$E21*'199'!S22/'199'!$AA22</f>
        <v>0</v>
      </c>
      <c r="T20" s="154">
        <f>'197'!$E21*'199'!T22/'199'!$AA22</f>
        <v>0</v>
      </c>
      <c r="U20" s="154">
        <f>'197'!$E21*'199'!U22/'199'!$AA22</f>
        <v>0</v>
      </c>
      <c r="V20" s="154">
        <f>'197'!$E21*'199'!V22/'199'!$AA22</f>
        <v>0</v>
      </c>
      <c r="W20" s="154">
        <f>'197'!$E21*'199'!W22/'199'!$AA22</f>
        <v>0</v>
      </c>
      <c r="X20" s="154">
        <f>'197'!$E21*'199'!X22/'199'!$AA22</f>
        <v>0</v>
      </c>
      <c r="Y20" s="154">
        <f>'197'!$E21*'199'!Y22/'199'!$AA22</f>
        <v>0</v>
      </c>
      <c r="Z20" s="154">
        <f>'197'!$E21*'199'!Z22/'199'!$AA22</f>
        <v>0</v>
      </c>
      <c r="AA20" s="154">
        <f>SUM(B20:Z20)</f>
        <v>2183411</v>
      </c>
    </row>
    <row r="21" spans="1:27">
      <c r="A21" s="154" t="s">
        <v>1066</v>
      </c>
      <c r="B21" s="154">
        <f>'197'!$E22*'199'!B23/'199'!$AA23</f>
        <v>0</v>
      </c>
      <c r="C21" s="154">
        <f>'197'!$E22*'199'!C23/'199'!$AA23</f>
        <v>0</v>
      </c>
      <c r="D21" s="154">
        <f>'197'!$E22*'199'!D23/'199'!$AA23</f>
        <v>0</v>
      </c>
      <c r="E21" s="154">
        <f>'197'!$E22*'199'!E23/'199'!$AA23</f>
        <v>0</v>
      </c>
      <c r="F21" s="154">
        <f>'197'!$E22*'199'!F23/'199'!$AA23</f>
        <v>0</v>
      </c>
      <c r="G21" s="154">
        <f>'197'!$E22*'199'!G23/'199'!$AA23</f>
        <v>0</v>
      </c>
      <c r="H21" s="154">
        <f>'197'!$E22*'199'!H23/'199'!$AA23</f>
        <v>0</v>
      </c>
      <c r="I21" s="154">
        <f>'197'!$E22*'199'!I23/'199'!$AA23</f>
        <v>0</v>
      </c>
      <c r="J21" s="154">
        <f>'197'!$E22*'199'!J23/'199'!$AA23</f>
        <v>0</v>
      </c>
      <c r="K21" s="154">
        <f>'197'!$E22*'199'!K23/'199'!$AA23</f>
        <v>0</v>
      </c>
      <c r="L21" s="154">
        <f>'197'!$E22*'199'!L23/'199'!$AA23</f>
        <v>0</v>
      </c>
      <c r="M21" s="154">
        <f>'197'!$E22*'199'!M23/'199'!$AA23</f>
        <v>0</v>
      </c>
      <c r="N21" s="154">
        <f>'197'!$E22*'199'!N23/'199'!$AA23</f>
        <v>0</v>
      </c>
      <c r="O21" s="154">
        <f>'197'!$E22*'199'!O23/'199'!$AA23</f>
        <v>0</v>
      </c>
      <c r="P21" s="154">
        <f>'197'!$E22*'199'!P23/'199'!$AA23</f>
        <v>0</v>
      </c>
      <c r="Q21" s="154">
        <f>'197'!$E22*'199'!Q23/'199'!$AA23</f>
        <v>3562497</v>
      </c>
      <c r="R21" s="154">
        <f>'197'!$E22*'199'!R23/'199'!$AA23</f>
        <v>0</v>
      </c>
      <c r="S21" s="154">
        <f>'197'!$E22*'199'!S23/'199'!$AA23</f>
        <v>0</v>
      </c>
      <c r="T21" s="154">
        <f>'197'!$E22*'199'!T23/'199'!$AA23</f>
        <v>0</v>
      </c>
      <c r="U21" s="154">
        <f>'197'!$E22*'199'!U23/'199'!$AA23</f>
        <v>0</v>
      </c>
      <c r="V21" s="154">
        <f>'197'!$E22*'199'!V23/'199'!$AA23</f>
        <v>0</v>
      </c>
      <c r="W21" s="154">
        <f>'197'!$E22*'199'!W23/'199'!$AA23</f>
        <v>0</v>
      </c>
      <c r="X21" s="154">
        <f>'197'!$E22*'199'!X23/'199'!$AA23</f>
        <v>0</v>
      </c>
      <c r="Y21" s="154">
        <f>'197'!$E22*'199'!Y23/'199'!$AA23</f>
        <v>0</v>
      </c>
      <c r="Z21" s="154">
        <f>'197'!$E22*'199'!Z23/'199'!$AA23</f>
        <v>0</v>
      </c>
      <c r="AA21" s="154">
        <f>SUM(B21:Z21)</f>
        <v>3562497</v>
      </c>
    </row>
    <row r="22" spans="1:27">
      <c r="A22" s="154" t="s">
        <v>1065</v>
      </c>
      <c r="B22" s="154">
        <f>'197'!$E23*'199'!B24/'199'!$AA24</f>
        <v>0</v>
      </c>
      <c r="C22" s="154">
        <f>'197'!$E23*'199'!C24/'199'!$AA24</f>
        <v>0</v>
      </c>
      <c r="D22" s="154">
        <f>'197'!$E23*'199'!D24/'199'!$AA24</f>
        <v>0</v>
      </c>
      <c r="E22" s="154">
        <f>'197'!$E23*'199'!E24/'199'!$AA24</f>
        <v>0</v>
      </c>
      <c r="F22" s="154">
        <f>'197'!$E23*'199'!F24/'199'!$AA24</f>
        <v>0</v>
      </c>
      <c r="G22" s="154">
        <f>'197'!$E23*'199'!G24/'199'!$AA24</f>
        <v>0</v>
      </c>
      <c r="H22" s="154">
        <f>'197'!$E23*'199'!H24/'199'!$AA24</f>
        <v>0</v>
      </c>
      <c r="I22" s="154">
        <f>'197'!$E23*'199'!I24/'199'!$AA24</f>
        <v>0</v>
      </c>
      <c r="J22" s="154">
        <f>'197'!$E23*'199'!J24/'199'!$AA24</f>
        <v>0</v>
      </c>
      <c r="K22" s="154">
        <f>'197'!$E23*'199'!K24/'199'!$AA24</f>
        <v>0</v>
      </c>
      <c r="L22" s="154">
        <f>'197'!$E23*'199'!L24/'199'!$AA24</f>
        <v>0</v>
      </c>
      <c r="M22" s="154">
        <f>'197'!$E23*'199'!M24/'199'!$AA24</f>
        <v>0</v>
      </c>
      <c r="N22" s="154">
        <f>'197'!$E23*'199'!N24/'199'!$AA24</f>
        <v>0</v>
      </c>
      <c r="O22" s="154">
        <f>'197'!$E23*'199'!O24/'199'!$AA24</f>
        <v>0</v>
      </c>
      <c r="P22" s="154">
        <f>'197'!$E23*'199'!P24/'199'!$AA24</f>
        <v>0</v>
      </c>
      <c r="Q22" s="154">
        <f>'197'!$E23*'199'!Q24/'199'!$AA24</f>
        <v>1527351</v>
      </c>
      <c r="R22" s="154">
        <f>'197'!$E23*'199'!R24/'199'!$AA24</f>
        <v>0</v>
      </c>
      <c r="S22" s="154">
        <f>'197'!$E23*'199'!S24/'199'!$AA24</f>
        <v>0</v>
      </c>
      <c r="T22" s="154">
        <f>'197'!$E23*'199'!T24/'199'!$AA24</f>
        <v>0</v>
      </c>
      <c r="U22" s="154">
        <f>'197'!$E23*'199'!U24/'199'!$AA24</f>
        <v>0</v>
      </c>
      <c r="V22" s="154">
        <f>'197'!$E23*'199'!V24/'199'!$AA24</f>
        <v>0</v>
      </c>
      <c r="W22" s="154">
        <f>'197'!$E23*'199'!W24/'199'!$AA24</f>
        <v>0</v>
      </c>
      <c r="X22" s="154">
        <f>'197'!$E23*'199'!X24/'199'!$AA24</f>
        <v>0</v>
      </c>
      <c r="Y22" s="154">
        <f>'197'!$E23*'199'!Y24/'199'!$AA24</f>
        <v>0</v>
      </c>
      <c r="Z22" s="154">
        <f>'197'!$E23*'199'!Z24/'199'!$AA24</f>
        <v>0</v>
      </c>
      <c r="AA22" s="154">
        <f>SUM(B22:Z22)</f>
        <v>1527351</v>
      </c>
    </row>
    <row r="23" spans="1:27">
      <c r="A23" s="154" t="s">
        <v>1064</v>
      </c>
      <c r="B23" s="154">
        <f>'197'!$E25*'199'!B25/'199'!$AA25</f>
        <v>0</v>
      </c>
      <c r="C23" s="154">
        <f>'197'!$E25*'199'!C25/'199'!$AA25</f>
        <v>0</v>
      </c>
      <c r="D23" s="154">
        <f>'197'!$E25*'199'!D25/'199'!$AA25</f>
        <v>0</v>
      </c>
      <c r="E23" s="154">
        <f>'197'!$E25*'199'!E25/'199'!$AA25</f>
        <v>0</v>
      </c>
      <c r="F23" s="154">
        <f>'197'!$E25*'199'!F25/'199'!$AA25</f>
        <v>0</v>
      </c>
      <c r="G23" s="154">
        <f>'197'!$E25*'199'!G25/'199'!$AA25</f>
        <v>0</v>
      </c>
      <c r="H23" s="154">
        <f>'197'!$E25*'199'!H25/'199'!$AA25</f>
        <v>0</v>
      </c>
      <c r="I23" s="154">
        <f>'197'!$E25*'199'!I25/'199'!$AA25</f>
        <v>0</v>
      </c>
      <c r="J23" s="154">
        <f>'197'!$E25*'199'!J25/'199'!$AA25</f>
        <v>0</v>
      </c>
      <c r="K23" s="154">
        <f>'197'!$E25*'199'!K25/'199'!$AA25</f>
        <v>0</v>
      </c>
      <c r="L23" s="154">
        <f>'197'!$E25*'199'!L25/'199'!$AA25</f>
        <v>0</v>
      </c>
      <c r="M23" s="154">
        <f>'197'!$E25*'199'!M25/'199'!$AA25</f>
        <v>0</v>
      </c>
      <c r="N23" s="154">
        <f>'197'!$E25*'199'!N25/'199'!$AA25</f>
        <v>0</v>
      </c>
      <c r="O23" s="154">
        <f>'197'!$E25*'199'!O25/'199'!$AA25</f>
        <v>0</v>
      </c>
      <c r="P23" s="154">
        <f>'197'!$E25*'199'!P25/'199'!$AA25</f>
        <v>0</v>
      </c>
      <c r="Q23" s="154">
        <f>'197'!$E25*'199'!Q25/'199'!$AA25</f>
        <v>0</v>
      </c>
      <c r="R23" s="154">
        <f>'197'!$E25*'199'!R25/'199'!$AA25</f>
        <v>0</v>
      </c>
      <c r="S23" s="154">
        <f>'197'!$E25*'199'!S25/'199'!$AA25</f>
        <v>0</v>
      </c>
      <c r="T23" s="154">
        <f>'197'!$E25*'199'!T25/'199'!$AA25</f>
        <v>3205971</v>
      </c>
      <c r="U23" s="154">
        <f>'197'!$E25*'199'!U25/'199'!$AA25</f>
        <v>0</v>
      </c>
      <c r="V23" s="154">
        <f>'197'!$E25*'199'!V25/'199'!$AA25</f>
        <v>0</v>
      </c>
      <c r="W23" s="154">
        <f>'197'!$E25*'199'!W25/'199'!$AA25</f>
        <v>0</v>
      </c>
      <c r="X23" s="154">
        <f>'197'!$E25*'199'!X25/'199'!$AA25</f>
        <v>0</v>
      </c>
      <c r="Y23" s="154">
        <f>'197'!$E25*'199'!Y25/'199'!$AA25</f>
        <v>0</v>
      </c>
      <c r="Z23" s="154">
        <f>'197'!$E25*'199'!Z25/'199'!$AA25</f>
        <v>0</v>
      </c>
      <c r="AA23" s="154">
        <f>SUM(B23:Z23)</f>
        <v>3205971</v>
      </c>
    </row>
    <row r="24" spans="1:27">
      <c r="A24" s="154" t="s">
        <v>1063</v>
      </c>
      <c r="B24" s="154">
        <f>'197'!$E26*'199'!B26/'199'!$AA26</f>
        <v>0</v>
      </c>
      <c r="C24" s="154">
        <f>'197'!$E26*'199'!C26/'199'!$AA26</f>
        <v>0</v>
      </c>
      <c r="D24" s="154">
        <f>'197'!$E26*'199'!D26/'199'!$AA26</f>
        <v>0</v>
      </c>
      <c r="E24" s="154">
        <f>'197'!$E26*'199'!E26/'199'!$AA26</f>
        <v>0</v>
      </c>
      <c r="F24" s="154">
        <f>'197'!$E26*'199'!F26/'199'!$AA26</f>
        <v>0</v>
      </c>
      <c r="G24" s="154">
        <f>'197'!$E26*'199'!G26/'199'!$AA26</f>
        <v>0</v>
      </c>
      <c r="H24" s="154">
        <f>'197'!$E26*'199'!H26/'199'!$AA26</f>
        <v>0</v>
      </c>
      <c r="I24" s="154">
        <f>'197'!$E26*'199'!I26/'199'!$AA26</f>
        <v>0</v>
      </c>
      <c r="J24" s="154">
        <f>'197'!$E26*'199'!J26/'199'!$AA26</f>
        <v>0</v>
      </c>
      <c r="K24" s="154">
        <f>'197'!$E26*'199'!K26/'199'!$AA26</f>
        <v>0</v>
      </c>
      <c r="L24" s="154">
        <f>'197'!$E26*'199'!L26/'199'!$AA26</f>
        <v>0</v>
      </c>
      <c r="M24" s="154">
        <f>'197'!$E26*'199'!M26/'199'!$AA26</f>
        <v>0</v>
      </c>
      <c r="N24" s="154">
        <f>'197'!$E26*'199'!N26/'199'!$AA26</f>
        <v>0</v>
      </c>
      <c r="O24" s="154">
        <f>'197'!$E26*'199'!O26/'199'!$AA26</f>
        <v>0</v>
      </c>
      <c r="P24" s="154">
        <f>'197'!$E26*'199'!P26/'199'!$AA26</f>
        <v>0</v>
      </c>
      <c r="Q24" s="154">
        <f>'197'!$E26*'199'!Q26/'199'!$AA26</f>
        <v>0</v>
      </c>
      <c r="R24" s="154">
        <f>'197'!$E26*'199'!R26/'199'!$AA26</f>
        <v>0</v>
      </c>
      <c r="S24" s="154">
        <f>'197'!$E26*'199'!S26/'199'!$AA26</f>
        <v>0</v>
      </c>
      <c r="T24" s="154">
        <f>'197'!$E26*'199'!T26/'199'!$AA26</f>
        <v>0</v>
      </c>
      <c r="U24" s="154">
        <f>'197'!$E26*'199'!U26/'199'!$AA26</f>
        <v>0</v>
      </c>
      <c r="V24" s="154">
        <f>'197'!$E26*'199'!V26/'199'!$AA26</f>
        <v>6132488</v>
      </c>
      <c r="W24" s="154">
        <f>'197'!$E26*'199'!W26/'199'!$AA26</f>
        <v>0</v>
      </c>
      <c r="X24" s="154">
        <f>'197'!$E26*'199'!X26/'199'!$AA26</f>
        <v>0</v>
      </c>
      <c r="Y24" s="154">
        <f>'197'!$E26*'199'!Y26/'199'!$AA26</f>
        <v>0</v>
      </c>
      <c r="Z24" s="154">
        <f>'197'!$E26*'199'!Z26/'199'!$AA26</f>
        <v>0</v>
      </c>
      <c r="AA24" s="154">
        <f>SUM(B24:Z24)</f>
        <v>6132488</v>
      </c>
    </row>
    <row r="25" spans="1:27">
      <c r="A25" s="154" t="s">
        <v>1062</v>
      </c>
      <c r="B25" s="154">
        <f>'197'!$E27*'199'!B27/'199'!$AA27</f>
        <v>0</v>
      </c>
      <c r="C25" s="154">
        <f>'197'!$E27*'199'!C27/'199'!$AA27</f>
        <v>0</v>
      </c>
      <c r="D25" s="154">
        <f>'197'!$E27*'199'!D27/'199'!$AA27</f>
        <v>0</v>
      </c>
      <c r="E25" s="154">
        <f>'197'!$E27*'199'!E27/'199'!$AA27</f>
        <v>0</v>
      </c>
      <c r="F25" s="154">
        <f>'197'!$E27*'199'!F27/'199'!$AA27</f>
        <v>0</v>
      </c>
      <c r="G25" s="154">
        <f>'197'!$E27*'199'!G27/'199'!$AA27</f>
        <v>0</v>
      </c>
      <c r="H25" s="154">
        <f>'197'!$E27*'199'!H27/'199'!$AA27</f>
        <v>0</v>
      </c>
      <c r="I25" s="154">
        <f>'197'!$E27*'199'!I27/'199'!$AA27</f>
        <v>0</v>
      </c>
      <c r="J25" s="154">
        <f>'197'!$E27*'199'!J27/'199'!$AA27</f>
        <v>0</v>
      </c>
      <c r="K25" s="154">
        <f>'197'!$E27*'199'!K27/'199'!$AA27</f>
        <v>0</v>
      </c>
      <c r="L25" s="154">
        <f>'197'!$E27*'199'!L27/'199'!$AA27</f>
        <v>0</v>
      </c>
      <c r="M25" s="154">
        <f>'197'!$E27*'199'!M27/'199'!$AA27</f>
        <v>0</v>
      </c>
      <c r="N25" s="154">
        <f>'197'!$E27*'199'!N27/'199'!$AA27</f>
        <v>0</v>
      </c>
      <c r="O25" s="154">
        <f>'197'!$E27*'199'!O27/'199'!$AA27</f>
        <v>0</v>
      </c>
      <c r="P25" s="154">
        <f>'197'!$E27*'199'!P27/'199'!$AA27</f>
        <v>0</v>
      </c>
      <c r="Q25" s="154">
        <f>'197'!$E27*'199'!Q27/'199'!$AA27</f>
        <v>0</v>
      </c>
      <c r="R25" s="154">
        <f>'197'!$E27*'199'!R27/'199'!$AA27</f>
        <v>0</v>
      </c>
      <c r="S25" s="154">
        <f>'197'!$E27*'199'!S27/'199'!$AA27</f>
        <v>0</v>
      </c>
      <c r="T25" s="154">
        <f>'197'!$E27*'199'!T27/'199'!$AA27</f>
        <v>0</v>
      </c>
      <c r="U25" s="154">
        <f>'197'!$E27*'199'!U27/'199'!$AA27</f>
        <v>0</v>
      </c>
      <c r="V25" s="154">
        <f>'197'!$E27*'199'!V27/'199'!$AA27</f>
        <v>313358</v>
      </c>
      <c r="W25" s="154">
        <f>'197'!$E27*'199'!W27/'199'!$AA27</f>
        <v>0</v>
      </c>
      <c r="X25" s="154">
        <f>'197'!$E27*'199'!X27/'199'!$AA27</f>
        <v>0</v>
      </c>
      <c r="Y25" s="154">
        <f>'197'!$E27*'199'!Y27/'199'!$AA27</f>
        <v>0</v>
      </c>
      <c r="Z25" s="154">
        <f>'197'!$E27*'199'!Z27/'199'!$AA27</f>
        <v>0</v>
      </c>
      <c r="AA25" s="154">
        <f>SUM(B25:Z25)</f>
        <v>313358</v>
      </c>
    </row>
    <row r="26" spans="1:27">
      <c r="A26" s="154" t="s">
        <v>1061</v>
      </c>
      <c r="B26" s="154">
        <f>'197'!$E28*'199'!B28/'199'!$AA28</f>
        <v>0</v>
      </c>
      <c r="C26" s="154">
        <f>'197'!$E28*'199'!C28/'199'!$AA28</f>
        <v>0</v>
      </c>
      <c r="D26" s="154">
        <f>'197'!$E28*'199'!D28/'199'!$AA28</f>
        <v>0</v>
      </c>
      <c r="E26" s="154">
        <f>'197'!$E28*'199'!E28/'199'!$AA28</f>
        <v>0</v>
      </c>
      <c r="F26" s="154">
        <f>'197'!$E28*'199'!F28/'199'!$AA28</f>
        <v>0</v>
      </c>
      <c r="G26" s="154">
        <f>'197'!$E28*'199'!G28/'199'!$AA28</f>
        <v>0</v>
      </c>
      <c r="H26" s="154">
        <f>'197'!$E28*'199'!H28/'199'!$AA28</f>
        <v>0</v>
      </c>
      <c r="I26" s="154">
        <f>'197'!$E28*'199'!I28/'199'!$AA28</f>
        <v>0</v>
      </c>
      <c r="J26" s="154">
        <f>'197'!$E28*'199'!J28/'199'!$AA28</f>
        <v>0</v>
      </c>
      <c r="K26" s="154">
        <f>'197'!$E28*'199'!K28/'199'!$AA28</f>
        <v>0</v>
      </c>
      <c r="L26" s="154">
        <f>'197'!$E28*'199'!L28/'199'!$AA28</f>
        <v>0</v>
      </c>
      <c r="M26" s="154">
        <f>'197'!$E28*'199'!M28/'199'!$AA28</f>
        <v>0</v>
      </c>
      <c r="N26" s="154">
        <f>'197'!$E28*'199'!N28/'199'!$AA28</f>
        <v>0</v>
      </c>
      <c r="O26" s="154">
        <f>'197'!$E28*'199'!O28/'199'!$AA28</f>
        <v>0</v>
      </c>
      <c r="P26" s="154">
        <f>'197'!$E28*'199'!P28/'199'!$AA28</f>
        <v>0</v>
      </c>
      <c r="Q26" s="154">
        <f>'197'!$E28*'199'!Q28/'199'!$AA28</f>
        <v>0</v>
      </c>
      <c r="R26" s="154">
        <f>'197'!$E28*'199'!R28/'199'!$AA28</f>
        <v>0</v>
      </c>
      <c r="S26" s="154">
        <f>'197'!$E28*'199'!S28/'199'!$AA28</f>
        <v>0</v>
      </c>
      <c r="T26" s="154">
        <f>'197'!$E28*'199'!T28/'199'!$AA28</f>
        <v>0</v>
      </c>
      <c r="U26" s="154">
        <f>'197'!$E28*'199'!U28/'199'!$AA28</f>
        <v>0</v>
      </c>
      <c r="V26" s="154">
        <f>'197'!$E28*'199'!V28/'199'!$AA28</f>
        <v>300970</v>
      </c>
      <c r="W26" s="154">
        <f>'197'!$E28*'199'!W28/'199'!$AA28</f>
        <v>0</v>
      </c>
      <c r="X26" s="154">
        <f>'197'!$E28*'199'!X28/'199'!$AA28</f>
        <v>0</v>
      </c>
      <c r="Y26" s="154">
        <f>'197'!$E28*'199'!Y28/'199'!$AA28</f>
        <v>0</v>
      </c>
      <c r="Z26" s="154">
        <f>'197'!$E28*'199'!Z28/'199'!$AA28</f>
        <v>0</v>
      </c>
      <c r="AA26" s="154">
        <f>SUM(B26:Z26)</f>
        <v>300970</v>
      </c>
    </row>
    <row r="27" spans="1:27">
      <c r="A27" s="154" t="s">
        <v>1060</v>
      </c>
      <c r="B27" s="154">
        <f>'197'!$E29*'199'!B29/'199'!$AA29</f>
        <v>0</v>
      </c>
      <c r="C27" s="154">
        <f>'197'!$E29*'199'!C29/'199'!$AA29</f>
        <v>0</v>
      </c>
      <c r="D27" s="154">
        <f>'197'!$E29*'199'!D29/'199'!$AA29</f>
        <v>0</v>
      </c>
      <c r="E27" s="154">
        <f>'197'!$E29*'199'!E29/'199'!$AA29</f>
        <v>0</v>
      </c>
      <c r="F27" s="154">
        <f>'197'!$E29*'199'!F29/'199'!$AA29</f>
        <v>0</v>
      </c>
      <c r="G27" s="154">
        <f>'197'!$E29*'199'!G29/'199'!$AA29</f>
        <v>0</v>
      </c>
      <c r="H27" s="154">
        <f>'197'!$E29*'199'!H29/'199'!$AA29</f>
        <v>0</v>
      </c>
      <c r="I27" s="154">
        <f>'197'!$E29*'199'!I29/'199'!$AA29</f>
        <v>0</v>
      </c>
      <c r="J27" s="154">
        <f>'197'!$E29*'199'!J29/'199'!$AA29</f>
        <v>0</v>
      </c>
      <c r="K27" s="154">
        <f>'197'!$E29*'199'!K29/'199'!$AA29</f>
        <v>0</v>
      </c>
      <c r="L27" s="154">
        <f>'197'!$E29*'199'!L29/'199'!$AA29</f>
        <v>0</v>
      </c>
      <c r="M27" s="154">
        <f>'197'!$E29*'199'!M29/'199'!$AA29</f>
        <v>0</v>
      </c>
      <c r="N27" s="154">
        <f>'197'!$E29*'199'!N29/'199'!$AA29</f>
        <v>0</v>
      </c>
      <c r="O27" s="154">
        <f>'197'!$E29*'199'!O29/'199'!$AA29</f>
        <v>0</v>
      </c>
      <c r="P27" s="154">
        <f>'197'!$E29*'199'!P29/'199'!$AA29</f>
        <v>0</v>
      </c>
      <c r="Q27" s="154">
        <f>'197'!$E29*'199'!Q29/'199'!$AA29</f>
        <v>0</v>
      </c>
      <c r="R27" s="154">
        <f>'197'!$E29*'199'!R29/'199'!$AA29</f>
        <v>0</v>
      </c>
      <c r="S27" s="154">
        <f>'197'!$E29*'199'!S29/'199'!$AA29</f>
        <v>0</v>
      </c>
      <c r="T27" s="154">
        <f>'197'!$E29*'199'!T29/'199'!$AA29</f>
        <v>0</v>
      </c>
      <c r="U27" s="154">
        <f>'197'!$E29*'199'!U29/'199'!$AA29</f>
        <v>0</v>
      </c>
      <c r="V27" s="154">
        <f>'197'!$E29*'199'!V29/'199'!$AA29</f>
        <v>822628</v>
      </c>
      <c r="W27" s="154">
        <f>'197'!$E29*'199'!W29/'199'!$AA29</f>
        <v>0</v>
      </c>
      <c r="X27" s="154">
        <f>'197'!$E29*'199'!X29/'199'!$AA29</f>
        <v>0</v>
      </c>
      <c r="Y27" s="154">
        <f>'197'!$E29*'199'!Y29/'199'!$AA29</f>
        <v>0</v>
      </c>
      <c r="Z27" s="154">
        <f>'197'!$E29*'199'!Z29/'199'!$AA29</f>
        <v>0</v>
      </c>
      <c r="AA27" s="154">
        <f>SUM(B27:Z27)</f>
        <v>822628</v>
      </c>
    </row>
    <row r="28" spans="1:27">
      <c r="A28" s="154" t="s">
        <v>1059</v>
      </c>
      <c r="B28" s="154">
        <f>'197'!$E30*'199'!B30/'199'!$AA30</f>
        <v>0</v>
      </c>
      <c r="C28" s="154">
        <f>'197'!$E30*'199'!C30/'199'!$AA30</f>
        <v>0</v>
      </c>
      <c r="D28" s="154">
        <f>'197'!$E30*'199'!D30/'199'!$AA30</f>
        <v>0</v>
      </c>
      <c r="E28" s="154">
        <f>'197'!$E30*'199'!E30/'199'!$AA30</f>
        <v>0</v>
      </c>
      <c r="F28" s="154">
        <f>'197'!$E30*'199'!F30/'199'!$AA30</f>
        <v>0</v>
      </c>
      <c r="G28" s="154">
        <f>'197'!$E30*'199'!G30/'199'!$AA30</f>
        <v>0</v>
      </c>
      <c r="H28" s="154">
        <f>'197'!$E30*'199'!H30/'199'!$AA30</f>
        <v>0</v>
      </c>
      <c r="I28" s="154">
        <f>'197'!$E30*'199'!I30/'199'!$AA30</f>
        <v>0</v>
      </c>
      <c r="J28" s="154">
        <f>'197'!$E30*'199'!J30/'199'!$AA30</f>
        <v>0</v>
      </c>
      <c r="K28" s="154">
        <f>'197'!$E30*'199'!K30/'199'!$AA30</f>
        <v>0</v>
      </c>
      <c r="L28" s="154">
        <f>'197'!$E30*'199'!L30/'199'!$AA30</f>
        <v>0</v>
      </c>
      <c r="M28" s="154">
        <f>'197'!$E30*'199'!M30/'199'!$AA30</f>
        <v>0</v>
      </c>
      <c r="N28" s="154">
        <f>'197'!$E30*'199'!N30/'199'!$AA30</f>
        <v>0</v>
      </c>
      <c r="O28" s="154">
        <f>'197'!$E30*'199'!O30/'199'!$AA30</f>
        <v>0</v>
      </c>
      <c r="P28" s="154">
        <f>'197'!$E30*'199'!P30/'199'!$AA30</f>
        <v>0</v>
      </c>
      <c r="Q28" s="154">
        <f>'197'!$E30*'199'!Q30/'199'!$AA30</f>
        <v>0</v>
      </c>
      <c r="R28" s="154">
        <f>'197'!$E30*'199'!R30/'199'!$AA30</f>
        <v>0</v>
      </c>
      <c r="S28" s="154">
        <f>'197'!$E30*'199'!S30/'199'!$AA30</f>
        <v>0</v>
      </c>
      <c r="T28" s="154">
        <f>'197'!$E30*'199'!T30/'199'!$AA30</f>
        <v>0</v>
      </c>
      <c r="U28" s="154">
        <f>'197'!$E30*'199'!U30/'199'!$AA30</f>
        <v>0</v>
      </c>
      <c r="V28" s="154">
        <f>'197'!$E30*'199'!V30/'199'!$AA30</f>
        <v>719563</v>
      </c>
      <c r="W28" s="154">
        <f>'197'!$E30*'199'!W30/'199'!$AA30</f>
        <v>0</v>
      </c>
      <c r="X28" s="154">
        <f>'197'!$E30*'199'!X30/'199'!$AA30</f>
        <v>0</v>
      </c>
      <c r="Y28" s="154">
        <f>'197'!$E30*'199'!Y30/'199'!$AA30</f>
        <v>0</v>
      </c>
      <c r="Z28" s="154">
        <f>'197'!$E30*'199'!Z30/'199'!$AA30</f>
        <v>0</v>
      </c>
      <c r="AA28" s="154">
        <f>SUM(B28:Z28)</f>
        <v>719563</v>
      </c>
    </row>
    <row r="29" spans="1:27">
      <c r="A29" s="154" t="s">
        <v>1058</v>
      </c>
      <c r="B29" s="154">
        <f>'197'!$E31*'199'!B31/'199'!$AA31</f>
        <v>0</v>
      </c>
      <c r="C29" s="154">
        <f>'197'!$E31*'199'!C31/'199'!$AA31</f>
        <v>0</v>
      </c>
      <c r="D29" s="154">
        <f>'197'!$E31*'199'!D31/'199'!$AA31</f>
        <v>0</v>
      </c>
      <c r="E29" s="154">
        <f>'197'!$E31*'199'!E31/'199'!$AA31</f>
        <v>0</v>
      </c>
      <c r="F29" s="154">
        <f>'197'!$E31*'199'!F31/'199'!$AA31</f>
        <v>0</v>
      </c>
      <c r="G29" s="154">
        <f>'197'!$E31*'199'!G31/'199'!$AA31</f>
        <v>0</v>
      </c>
      <c r="H29" s="154">
        <f>'197'!$E31*'199'!H31/'199'!$AA31</f>
        <v>0</v>
      </c>
      <c r="I29" s="154">
        <f>'197'!$E31*'199'!I31/'199'!$AA31</f>
        <v>0</v>
      </c>
      <c r="J29" s="154">
        <f>'197'!$E31*'199'!J31/'199'!$AA31</f>
        <v>0</v>
      </c>
      <c r="K29" s="154">
        <f>'197'!$E31*'199'!K31/'199'!$AA31</f>
        <v>0</v>
      </c>
      <c r="L29" s="154">
        <f>'197'!$E31*'199'!L31/'199'!$AA31</f>
        <v>0</v>
      </c>
      <c r="M29" s="154">
        <f>'197'!$E31*'199'!M31/'199'!$AA31</f>
        <v>0</v>
      </c>
      <c r="N29" s="154">
        <f>'197'!$E31*'199'!N31/'199'!$AA31</f>
        <v>0</v>
      </c>
      <c r="O29" s="154">
        <f>'197'!$E31*'199'!O31/'199'!$AA31</f>
        <v>0</v>
      </c>
      <c r="P29" s="154">
        <f>'197'!$E31*'199'!P31/'199'!$AA31</f>
        <v>0</v>
      </c>
      <c r="Q29" s="154">
        <f>'197'!$E31*'199'!Q31/'199'!$AA31</f>
        <v>0</v>
      </c>
      <c r="R29" s="154">
        <f>'197'!$E31*'199'!R31/'199'!$AA31</f>
        <v>0</v>
      </c>
      <c r="S29" s="154">
        <f>'197'!$E31*'199'!S31/'199'!$AA31</f>
        <v>0</v>
      </c>
      <c r="T29" s="154">
        <f>'197'!$E31*'199'!T31/'199'!$AA31</f>
        <v>0</v>
      </c>
      <c r="U29" s="154">
        <f>'197'!$E31*'199'!U31/'199'!$AA31</f>
        <v>0</v>
      </c>
      <c r="V29" s="154">
        <f>'197'!$E31*'199'!V31/'199'!$AA31</f>
        <v>4002754</v>
      </c>
      <c r="W29" s="154">
        <f>'197'!$E31*'199'!W31/'199'!$AA31</f>
        <v>0</v>
      </c>
      <c r="X29" s="154">
        <f>'197'!$E31*'199'!X31/'199'!$AA31</f>
        <v>0</v>
      </c>
      <c r="Y29" s="154">
        <f>'197'!$E31*'199'!Y31/'199'!$AA31</f>
        <v>0</v>
      </c>
      <c r="Z29" s="154">
        <f>'197'!$E31*'199'!Z31/'199'!$AA31</f>
        <v>0</v>
      </c>
      <c r="AA29" s="154">
        <f>SUM(B29:Z29)</f>
        <v>4002754</v>
      </c>
    </row>
    <row r="30" spans="1:27">
      <c r="A30" s="154" t="s">
        <v>1057</v>
      </c>
      <c r="B30" s="154">
        <f>'197'!$E32*'199'!B32/'199'!$AA32</f>
        <v>0</v>
      </c>
      <c r="C30" s="154">
        <f>'197'!$E32*'199'!C32/'199'!$AA32</f>
        <v>0</v>
      </c>
      <c r="D30" s="154">
        <f>'197'!$E32*'199'!D32/'199'!$AA32</f>
        <v>0</v>
      </c>
      <c r="E30" s="154">
        <f>'197'!$E32*'199'!E32/'199'!$AA32</f>
        <v>10694546.00886233</v>
      </c>
      <c r="F30" s="154">
        <f>'197'!$E32*'199'!F32/'199'!$AA32</f>
        <v>0</v>
      </c>
      <c r="G30" s="154">
        <f>'197'!$E32*'199'!G32/'199'!$AA32</f>
        <v>0</v>
      </c>
      <c r="H30" s="154">
        <f>'197'!$E32*'199'!H32/'199'!$AA32</f>
        <v>1228697.6000558089</v>
      </c>
      <c r="I30" s="154">
        <f>'197'!$E32*'199'!I32/'199'!$AA32</f>
        <v>645492.84231259837</v>
      </c>
      <c r="J30" s="154">
        <f>'197'!$E32*'199'!J32/'199'!$AA32</f>
        <v>5354967.132970022</v>
      </c>
      <c r="K30" s="154">
        <f>'197'!$E32*'199'!K32/'199'!$AA32</f>
        <v>3750091.8129063305</v>
      </c>
      <c r="L30" s="154">
        <f>'197'!$E32*'199'!L32/'199'!$AA32</f>
        <v>14945987.480615882</v>
      </c>
      <c r="M30" s="154">
        <f>'197'!$E32*'199'!M32/'199'!$AA32</f>
        <v>5640305.3918450736</v>
      </c>
      <c r="N30" s="154">
        <f>'197'!$E32*'199'!N32/'199'!$AA32</f>
        <v>3077869.9216997814</v>
      </c>
      <c r="O30" s="154">
        <f>'197'!$E32*'199'!O32/'199'!$AA32</f>
        <v>0</v>
      </c>
      <c r="P30" s="154">
        <f>'197'!$E32*'199'!P32/'199'!$AA32</f>
        <v>0</v>
      </c>
      <c r="Q30" s="154">
        <f>'197'!$E32*'199'!Q32/'199'!$AA32</f>
        <v>13372155.838193029</v>
      </c>
      <c r="R30" s="154">
        <f>'197'!$E32*'199'!R32/'199'!$AA32</f>
        <v>0</v>
      </c>
      <c r="S30" s="154">
        <f>'197'!$E32*'199'!S32/'199'!$AA32</f>
        <v>0</v>
      </c>
      <c r="T30" s="154">
        <f>'197'!$E32*'199'!T32/'199'!$AA32</f>
        <v>4133122.7040403825</v>
      </c>
      <c r="U30" s="154">
        <f>'197'!$E32*'199'!U32/'199'!$AA32</f>
        <v>0</v>
      </c>
      <c r="V30" s="154">
        <f>'197'!$E32*'199'!V32/'199'!$AA32</f>
        <v>19157769.266498759</v>
      </c>
      <c r="W30" s="154">
        <f>'197'!$E32*'199'!W32/'199'!$AA32</f>
        <v>0</v>
      </c>
      <c r="X30" s="154">
        <f>'197'!$E32*'199'!X32/'199'!$AA32</f>
        <v>0</v>
      </c>
      <c r="Y30" s="154">
        <f>'197'!$E32*'199'!Y32/'199'!$AA32</f>
        <v>0</v>
      </c>
      <c r="Z30" s="154">
        <f>'197'!$E32*'199'!Z32/'199'!$AA32</f>
        <v>0</v>
      </c>
      <c r="AA30" s="154">
        <f>SUM(B30:Z30)</f>
        <v>82001006</v>
      </c>
    </row>
    <row r="31" spans="1:27">
      <c r="A31" s="154" t="s">
        <v>1056</v>
      </c>
      <c r="B31" s="154">
        <f>'197'!$E33*'199'!B33/'199'!$AA33</f>
        <v>0</v>
      </c>
      <c r="C31" s="154">
        <f>'197'!$E33*'199'!C33/'199'!$AA33</f>
        <v>0</v>
      </c>
      <c r="D31" s="154">
        <f>'197'!$E33*'199'!D33/'199'!$AA33</f>
        <v>0</v>
      </c>
      <c r="E31" s="154">
        <f>'197'!$E33*'199'!E33/'199'!$AA33</f>
        <v>5485066</v>
      </c>
      <c r="F31" s="154">
        <f>'197'!$E33*'199'!F33/'199'!$AA33</f>
        <v>0</v>
      </c>
      <c r="G31" s="154">
        <f>'197'!$E33*'199'!G33/'199'!$AA33</f>
        <v>0</v>
      </c>
      <c r="H31" s="154">
        <f>'197'!$E33*'199'!H33/'199'!$AA33</f>
        <v>0</v>
      </c>
      <c r="I31" s="154">
        <f>'197'!$E33*'199'!I33/'199'!$AA33</f>
        <v>0</v>
      </c>
      <c r="J31" s="154">
        <f>'197'!$E33*'199'!J33/'199'!$AA33</f>
        <v>0</v>
      </c>
      <c r="K31" s="154">
        <f>'197'!$E33*'199'!K33/'199'!$AA33</f>
        <v>0</v>
      </c>
      <c r="L31" s="154">
        <f>'197'!$E33*'199'!L33/'199'!$AA33</f>
        <v>0</v>
      </c>
      <c r="M31" s="154">
        <f>'197'!$E33*'199'!M33/'199'!$AA33</f>
        <v>0</v>
      </c>
      <c r="N31" s="154">
        <f>'197'!$E33*'199'!N33/'199'!$AA33</f>
        <v>0</v>
      </c>
      <c r="O31" s="154">
        <f>'197'!$E33*'199'!O33/'199'!$AA33</f>
        <v>0</v>
      </c>
      <c r="P31" s="154">
        <f>'197'!$E33*'199'!P33/'199'!$AA33</f>
        <v>0</v>
      </c>
      <c r="Q31" s="154">
        <f>'197'!$E33*'199'!Q33/'199'!$AA33</f>
        <v>0</v>
      </c>
      <c r="R31" s="154">
        <f>'197'!$E33*'199'!R33/'199'!$AA33</f>
        <v>0</v>
      </c>
      <c r="S31" s="154">
        <f>'197'!$E33*'199'!S33/'199'!$AA33</f>
        <v>0</v>
      </c>
      <c r="T31" s="154">
        <f>'197'!$E33*'199'!T33/'199'!$AA33</f>
        <v>0</v>
      </c>
      <c r="U31" s="154">
        <f>'197'!$E33*'199'!U33/'199'!$AA33</f>
        <v>0</v>
      </c>
      <c r="V31" s="154">
        <f>'197'!$E33*'199'!V33/'199'!$AA33</f>
        <v>0</v>
      </c>
      <c r="W31" s="154">
        <f>'197'!$E33*'199'!W33/'199'!$AA33</f>
        <v>0</v>
      </c>
      <c r="X31" s="154">
        <f>'197'!$E33*'199'!X33/'199'!$AA33</f>
        <v>0</v>
      </c>
      <c r="Y31" s="154">
        <f>'197'!$E33*'199'!Y33/'199'!$AA33</f>
        <v>0</v>
      </c>
      <c r="Z31" s="154">
        <f>'197'!$E33*'199'!Z33/'199'!$AA33</f>
        <v>0</v>
      </c>
      <c r="AA31" s="154">
        <f>SUM(B31:Z31)</f>
        <v>5485066</v>
      </c>
    </row>
    <row r="32" spans="1:27">
      <c r="A32" s="154" t="s">
        <v>1055</v>
      </c>
      <c r="B32" s="154">
        <f>'197'!$E35*'199'!B34/'199'!$AA34</f>
        <v>109747936.51925142</v>
      </c>
      <c r="C32" s="154">
        <f>'197'!$E35*'199'!C34/'199'!$AA34</f>
        <v>60842175.029794246</v>
      </c>
      <c r="D32" s="154">
        <f>'197'!$E35*'199'!D34/'199'!$AA34</f>
        <v>15519549.482121186</v>
      </c>
      <c r="E32" s="154">
        <f>'197'!$E35*'199'!E34/'199'!$AA34</f>
        <v>427801.37385883613</v>
      </c>
      <c r="F32" s="154">
        <f>'197'!$E35*'199'!F34/'199'!$AA34</f>
        <v>0</v>
      </c>
      <c r="G32" s="154">
        <f>'197'!$E35*'199'!G34/'199'!$AA34</f>
        <v>0</v>
      </c>
      <c r="H32" s="154">
        <f>'197'!$E35*'199'!H34/'199'!$AA34</f>
        <v>554436.11946186156</v>
      </c>
      <c r="I32" s="154">
        <f>'197'!$E35*'199'!I34/'199'!$AA34</f>
        <v>291271.46225071879</v>
      </c>
      <c r="J32" s="154">
        <f>'197'!$E35*'199'!J34/'199'!$AA34</f>
        <v>2416369.3303501648</v>
      </c>
      <c r="K32" s="154">
        <f>'197'!$E35*'199'!K34/'199'!$AA34</f>
        <v>1692187.2007229798</v>
      </c>
      <c r="L32" s="154">
        <f>'197'!$E35*'199'!L34/'199'!$AA34</f>
        <v>6744210.5363450255</v>
      </c>
      <c r="M32" s="154">
        <f>'197'!$E35*'199'!M34/'199'!$AA34</f>
        <v>2545125.0445124619</v>
      </c>
      <c r="N32" s="154">
        <f>'197'!$E35*'199'!N34/'199'!$AA34</f>
        <v>1388854.5525913779</v>
      </c>
      <c r="O32" s="154">
        <f>'197'!$E35*'199'!O34/'199'!$AA34</f>
        <v>0</v>
      </c>
      <c r="P32" s="154">
        <f>'197'!$E35*'199'!P34/'199'!$AA34</f>
        <v>0</v>
      </c>
      <c r="Q32" s="154">
        <f>'197'!$E35*'199'!Q34/'199'!$AA34</f>
        <v>6034036.5208089184</v>
      </c>
      <c r="R32" s="154">
        <f>'197'!$E35*'199'!R34/'199'!$AA34</f>
        <v>0</v>
      </c>
      <c r="S32" s="154">
        <f>'197'!$E35*'199'!S34/'199'!$AA34</f>
        <v>0</v>
      </c>
      <c r="T32" s="154">
        <f>'197'!$E35*'199'!T34/'199'!$AA34</f>
        <v>1865025.6280990383</v>
      </c>
      <c r="U32" s="154">
        <f>'197'!$E35*'199'!U34/'199'!$AA34</f>
        <v>0</v>
      </c>
      <c r="V32" s="154">
        <f>'197'!$E35*'199'!V34/'199'!$AA34</f>
        <v>8644730.1998317819</v>
      </c>
      <c r="W32" s="154">
        <f>'197'!$E35*'199'!W34/'199'!$AA34</f>
        <v>0</v>
      </c>
      <c r="X32" s="154">
        <f>'197'!$E35*'199'!X34/'199'!$AA34</f>
        <v>0</v>
      </c>
      <c r="Y32" s="154">
        <f>'197'!$E35*'199'!Y34/'199'!$AA34</f>
        <v>0</v>
      </c>
      <c r="Z32" s="154">
        <f>'197'!$E35*'199'!Z34/'199'!$AA34</f>
        <v>0</v>
      </c>
      <c r="AA32" s="154">
        <f>SUM(B32:Z32)</f>
        <v>218713709.00000003</v>
      </c>
    </row>
    <row r="33" spans="1:27">
      <c r="A33" s="154" t="s">
        <v>1054</v>
      </c>
      <c r="B33" s="154">
        <f>'197'!$E37*'199'!B35/'199'!$AA35</f>
        <v>5525166.1904573804</v>
      </c>
      <c r="C33" s="154">
        <f>'197'!$E37*'199'!C35/'199'!$AA35</f>
        <v>3063047.371004933</v>
      </c>
      <c r="D33" s="154">
        <f>'197'!$E37*'199'!D35/'199'!$AA35</f>
        <v>781318.47221295885</v>
      </c>
      <c r="E33" s="154">
        <f>'197'!$E37*'199'!E35/'199'!$AA35</f>
        <v>21537.295023869861</v>
      </c>
      <c r="F33" s="154">
        <f>'197'!$E37*'199'!F35/'199'!$AA35</f>
        <v>0</v>
      </c>
      <c r="G33" s="154">
        <f>'197'!$E37*'199'!G35/'199'!$AA35</f>
        <v>0</v>
      </c>
      <c r="H33" s="154">
        <f>'197'!$E37*'199'!H35/'199'!$AA35</f>
        <v>27912.61320418274</v>
      </c>
      <c r="I33" s="154">
        <f>'197'!$E37*'199'!I35/'199'!$AA35</f>
        <v>14663.813156892069</v>
      </c>
      <c r="J33" s="154">
        <f>'197'!$E37*'199'!J35/'199'!$AA35</f>
        <v>121650.051482899</v>
      </c>
      <c r="K33" s="154">
        <f>'197'!$E37*'199'!K35/'199'!$AA35</f>
        <v>85191.720280948168</v>
      </c>
      <c r="L33" s="154">
        <f>'197'!$E37*'199'!L35/'199'!$AA35</f>
        <v>339531.52303873608</v>
      </c>
      <c r="M33" s="154">
        <f>'197'!$E37*'199'!M35/'199'!$AA35</f>
        <v>128132.14801500949</v>
      </c>
      <c r="N33" s="154">
        <f>'197'!$E37*'199'!N35/'199'!$AA35</f>
        <v>69920.697015516256</v>
      </c>
      <c r="O33" s="154">
        <f>'197'!$E37*'199'!O35/'199'!$AA35</f>
        <v>0</v>
      </c>
      <c r="P33" s="154">
        <f>'197'!$E37*'199'!P35/'199'!$AA35</f>
        <v>0</v>
      </c>
      <c r="Q33" s="154">
        <f>'197'!$E37*'199'!Q35/'199'!$AA35</f>
        <v>303778.41838429775</v>
      </c>
      <c r="R33" s="154">
        <f>'197'!$E37*'199'!R35/'199'!$AA35</f>
        <v>0</v>
      </c>
      <c r="S33" s="154">
        <f>'197'!$E37*'199'!S35/'199'!$AA35</f>
        <v>0</v>
      </c>
      <c r="T33" s="154">
        <f>'197'!$E37*'199'!T35/'199'!$AA35</f>
        <v>93893.12338370725</v>
      </c>
      <c r="U33" s="154">
        <f>'197'!$E37*'199'!U35/'199'!$AA35</f>
        <v>0</v>
      </c>
      <c r="V33" s="154">
        <f>'197'!$E37*'199'!V35/'199'!$AA35</f>
        <v>435211.56333866902</v>
      </c>
      <c r="W33" s="154">
        <f>'197'!$E37*'199'!W35/'199'!$AA35</f>
        <v>0</v>
      </c>
      <c r="X33" s="154">
        <f>'197'!$E37*'199'!X35/'199'!$AA35</f>
        <v>0</v>
      </c>
      <c r="Y33" s="154">
        <f>'197'!$E37*'199'!Y35/'199'!$AA35</f>
        <v>0</v>
      </c>
      <c r="Z33" s="154">
        <f>'197'!$E37*'199'!Z35/'199'!$AA35</f>
        <v>0</v>
      </c>
      <c r="AA33" s="154">
        <f>SUM(B33:Z33)</f>
        <v>11010955</v>
      </c>
    </row>
    <row r="34" spans="1:27">
      <c r="A34" s="154" t="s">
        <v>1053</v>
      </c>
      <c r="B34" s="154">
        <f>'197'!$E39*'199'!B36/'199'!$AA36</f>
        <v>0</v>
      </c>
      <c r="C34" s="154">
        <f>'197'!$E39*'199'!C36/'199'!$AA36</f>
        <v>0</v>
      </c>
      <c r="D34" s="154">
        <f>'197'!$E39*'199'!D36/'199'!$AA36</f>
        <v>0</v>
      </c>
      <c r="E34" s="154">
        <f>'197'!$E39*'199'!E36/'199'!$AA36</f>
        <v>24915.247685949747</v>
      </c>
      <c r="F34" s="154">
        <f>'197'!$E39*'199'!F36/'199'!$AA36</f>
        <v>0</v>
      </c>
      <c r="G34" s="154">
        <f>'197'!$E39*'199'!G36/'199'!$AA36</f>
        <v>0</v>
      </c>
      <c r="H34" s="154">
        <f>'197'!$E39*'199'!H36/'199'!$AA36</f>
        <v>2862.515623492005</v>
      </c>
      <c r="I34" s="154">
        <f>'197'!$E39*'199'!I36/'199'!$AA36</f>
        <v>1503.8145642085967</v>
      </c>
      <c r="J34" s="154">
        <f>'197'!$E39*'199'!J36/'199'!$AA36</f>
        <v>12475.548972112125</v>
      </c>
      <c r="K34" s="154">
        <f>'197'!$E39*'199'!K36/'199'!$AA36</f>
        <v>8736.64635097053</v>
      </c>
      <c r="L34" s="154">
        <f>'197'!$E39*'199'!L36/'199'!$AA36</f>
        <v>34819.896018219311</v>
      </c>
      <c r="M34" s="154">
        <f>'197'!$E39*'199'!M36/'199'!$AA36</f>
        <v>13140.305885426465</v>
      </c>
      <c r="N34" s="154">
        <f>'197'!$E39*'199'!N36/'199'!$AA36</f>
        <v>7170.5607120430277</v>
      </c>
      <c r="O34" s="154">
        <f>'197'!$E39*'199'!O36/'199'!$AA36</f>
        <v>0</v>
      </c>
      <c r="P34" s="154">
        <f>'197'!$E39*'199'!P36/'199'!$AA36</f>
        <v>0</v>
      </c>
      <c r="Q34" s="154">
        <f>'197'!$E39*'199'!Q36/'199'!$AA36</f>
        <v>31153.316328491856</v>
      </c>
      <c r="R34" s="154">
        <f>'197'!$E39*'199'!R36/'199'!$AA36</f>
        <v>0</v>
      </c>
      <c r="S34" s="154">
        <f>'197'!$E39*'199'!S36/'199'!$AA36</f>
        <v>0</v>
      </c>
      <c r="T34" s="154">
        <f>'197'!$E39*'199'!T36/'199'!$AA36</f>
        <v>9628.9992863888856</v>
      </c>
      <c r="U34" s="154">
        <f>'197'!$E39*'199'!U36/'199'!$AA36</f>
        <v>0</v>
      </c>
      <c r="V34" s="154">
        <f>'197'!$E39*'199'!V36/'199'!$AA36</f>
        <v>44632.148572697464</v>
      </c>
      <c r="W34" s="154">
        <f>'197'!$E39*'199'!W36/'199'!$AA36</f>
        <v>0</v>
      </c>
      <c r="X34" s="154">
        <f>'197'!$E39*'199'!X36/'199'!$AA36</f>
        <v>0</v>
      </c>
      <c r="Y34" s="154">
        <f>'197'!$E39*'199'!Y36/'199'!$AA36</f>
        <v>0</v>
      </c>
      <c r="Z34" s="154">
        <f>'197'!$E39*'199'!Z36/'199'!$AA36</f>
        <v>0</v>
      </c>
      <c r="AA34" s="154">
        <f>SUM(B34:Z34)</f>
        <v>191039</v>
      </c>
    </row>
    <row r="35" spans="1:27">
      <c r="A35" s="154" t="s">
        <v>1047</v>
      </c>
      <c r="B35" s="154">
        <f>'197'!$E40*'199'!B37/'199'!$AA37</f>
        <v>0</v>
      </c>
      <c r="C35" s="154">
        <f>'197'!$E40*'199'!C37/'199'!$AA37</f>
        <v>0</v>
      </c>
      <c r="D35" s="154">
        <f>'197'!$E40*'199'!D37/'199'!$AA37</f>
        <v>0</v>
      </c>
      <c r="E35" s="154">
        <f>'197'!$E40*'199'!E37/'199'!$AA37</f>
        <v>2526678.35342198</v>
      </c>
      <c r="F35" s="154">
        <f>'197'!$E40*'199'!F37/'199'!$AA37</f>
        <v>0</v>
      </c>
      <c r="G35" s="154">
        <f>'197'!$E40*'199'!G37/'199'!$AA37</f>
        <v>0</v>
      </c>
      <c r="H35" s="154">
        <f>'197'!$E40*'199'!H37/'199'!$AA37</f>
        <v>290290.36168434826</v>
      </c>
      <c r="I35" s="154">
        <f>'197'!$E40*'199'!I37/'199'!$AA37</f>
        <v>152503.22833793369</v>
      </c>
      <c r="J35" s="154">
        <f>'197'!$E40*'199'!J37/'199'!$AA37</f>
        <v>1265156.9806655908</v>
      </c>
      <c r="K35" s="154">
        <f>'197'!$E40*'199'!K37/'199'!$AA37</f>
        <v>885991.4015203137</v>
      </c>
      <c r="L35" s="154">
        <f>'197'!$E40*'199'!L37/'199'!$AA37</f>
        <v>3531117.9180952725</v>
      </c>
      <c r="M35" s="154">
        <f>'197'!$E40*'199'!M37/'199'!$AA37</f>
        <v>1332570.5951851103</v>
      </c>
      <c r="N35" s="154">
        <f>'197'!$E40*'199'!N37/'199'!$AA37</f>
        <v>727173.20579695411</v>
      </c>
      <c r="O35" s="154">
        <f>'197'!$E40*'199'!O37/'199'!$AA37</f>
        <v>0</v>
      </c>
      <c r="P35" s="154">
        <f>'197'!$E40*'199'!P37/'199'!$AA37</f>
        <v>0</v>
      </c>
      <c r="Q35" s="154">
        <f>'197'!$E40*'199'!Q37/'199'!$AA37</f>
        <v>3159286.6744365804</v>
      </c>
      <c r="R35" s="154">
        <f>'197'!$E40*'199'!R37/'199'!$AA37</f>
        <v>0</v>
      </c>
      <c r="S35" s="154">
        <f>'197'!$E40*'199'!S37/'199'!$AA37</f>
        <v>0</v>
      </c>
      <c r="T35" s="154">
        <f>'197'!$E40*'199'!T37/'199'!$AA37</f>
        <v>976485.7395238484</v>
      </c>
      <c r="U35" s="154">
        <f>'197'!$E40*'199'!U37/'199'!$AA37</f>
        <v>0</v>
      </c>
      <c r="V35" s="154">
        <f>'197'!$E40*'199'!V37/'199'!$AA37</f>
        <v>4526187.5413320689</v>
      </c>
      <c r="W35" s="154">
        <f>'197'!$E40*'199'!W37/'199'!$AA37</f>
        <v>0</v>
      </c>
      <c r="X35" s="154">
        <f>'197'!$E40*'199'!X37/'199'!$AA37</f>
        <v>0</v>
      </c>
      <c r="Y35" s="154">
        <f>'197'!$E40*'199'!Y37/'199'!$AA37</f>
        <v>0</v>
      </c>
      <c r="Z35" s="154">
        <f>'197'!$E40*'199'!Z37/'199'!$AA37</f>
        <v>0</v>
      </c>
      <c r="AA35" s="154">
        <f>SUM(B35:Z35)</f>
        <v>19373442</v>
      </c>
    </row>
    <row r="36" spans="1:27">
      <c r="A36" s="154" t="s">
        <v>1052</v>
      </c>
      <c r="B36" s="154">
        <f>'197'!$E41*'199'!B38/'199'!$AA38</f>
        <v>0</v>
      </c>
      <c r="C36" s="154">
        <f>'197'!$E41*'199'!C38/'199'!$AA38</f>
        <v>0</v>
      </c>
      <c r="D36" s="154">
        <f>'197'!$E41*'199'!D38/'199'!$AA38</f>
        <v>0</v>
      </c>
      <c r="E36" s="154">
        <f>'197'!$E41*'199'!E38/'199'!$AA38</f>
        <v>7482376.0118060689</v>
      </c>
      <c r="F36" s="154">
        <f>'197'!$E41*'199'!F38/'199'!$AA38</f>
        <v>0</v>
      </c>
      <c r="G36" s="154">
        <f>'197'!$E41*'199'!G38/'199'!$AA38</f>
        <v>0</v>
      </c>
      <c r="H36" s="154">
        <f>'197'!$E41*'199'!H38/'199'!$AA38</f>
        <v>859651.02593441168</v>
      </c>
      <c r="I36" s="154">
        <f>'197'!$E41*'199'!I38/'199'!$AA38</f>
        <v>451615.25838590431</v>
      </c>
      <c r="J36" s="154">
        <f>'197'!$E41*'199'!J38/'199'!$AA38</f>
        <v>3746571.1575359488</v>
      </c>
      <c r="K36" s="154">
        <f>'197'!$E41*'199'!K38/'199'!$AA38</f>
        <v>2623729.609439082</v>
      </c>
      <c r="L36" s="154">
        <f>'197'!$E41*'199'!L38/'199'!$AA38</f>
        <v>10456871.951838052</v>
      </c>
      <c r="M36" s="154">
        <f>'197'!$E41*'199'!M38/'199'!$AA38</f>
        <v>3946206.3867161269</v>
      </c>
      <c r="N36" s="154">
        <f>'197'!$E41*'199'!N38/'199'!$AA38</f>
        <v>2153413.5297095925</v>
      </c>
      <c r="O36" s="154">
        <f>'197'!$E41*'199'!O38/'199'!$AA38</f>
        <v>0</v>
      </c>
      <c r="P36" s="154">
        <f>'197'!$E41*'199'!P38/'199'!$AA38</f>
        <v>0</v>
      </c>
      <c r="Q36" s="154">
        <f>'197'!$E41*'199'!Q38/'199'!$AA38</f>
        <v>9355749.9296290129</v>
      </c>
      <c r="R36" s="154">
        <f>'197'!$E41*'199'!R38/'199'!$AA38</f>
        <v>0</v>
      </c>
      <c r="S36" s="154">
        <f>'197'!$E41*'199'!S38/'199'!$AA38</f>
        <v>0</v>
      </c>
      <c r="T36" s="154">
        <f>'197'!$E41*'199'!T38/'199'!$AA38</f>
        <v>2891714.9123427453</v>
      </c>
      <c r="U36" s="154">
        <f>'197'!$E41*'199'!U38/'199'!$AA38</f>
        <v>0</v>
      </c>
      <c r="V36" s="154">
        <f>'197'!$E41*'199'!V38/'199'!$AA38</f>
        <v>13403620.22666306</v>
      </c>
      <c r="W36" s="154">
        <f>'197'!$E41*'199'!W38/'199'!$AA38</f>
        <v>0</v>
      </c>
      <c r="X36" s="154">
        <f>'197'!$E41*'199'!X38/'199'!$AA38</f>
        <v>0</v>
      </c>
      <c r="Y36" s="154">
        <f>'197'!$E41*'199'!Y38/'199'!$AA38</f>
        <v>0</v>
      </c>
      <c r="Z36" s="154">
        <f>'197'!$E41*'199'!Z38/'199'!$AA38</f>
        <v>0</v>
      </c>
      <c r="AA36" s="154">
        <f>SUM(B36:Z36)</f>
        <v>57371520</v>
      </c>
    </row>
    <row r="37" spans="1:27">
      <c r="A37" s="154" t="s">
        <v>1051</v>
      </c>
      <c r="B37" s="154">
        <f>'197'!$E42*'199'!B39/'199'!$AA39</f>
        <v>0</v>
      </c>
      <c r="C37" s="154">
        <f>'197'!$E42*'199'!C39/'199'!$AA39</f>
        <v>0</v>
      </c>
      <c r="D37" s="154">
        <f>'197'!$E42*'199'!D39/'199'!$AA39</f>
        <v>0</v>
      </c>
      <c r="E37" s="154">
        <f>'197'!$E42*'199'!E39/'199'!$AA39</f>
        <v>1524937.3440115743</v>
      </c>
      <c r="F37" s="154">
        <f>'197'!$E42*'199'!F39/'199'!$AA39</f>
        <v>0</v>
      </c>
      <c r="G37" s="154">
        <f>'197'!$E42*'199'!G39/'199'!$AA39</f>
        <v>0</v>
      </c>
      <c r="H37" s="154">
        <f>'197'!$E42*'199'!H39/'199'!$AA39</f>
        <v>175200.2238589481</v>
      </c>
      <c r="I37" s="154">
        <f>'197'!$E42*'199'!I39/'199'!$AA39</f>
        <v>92040.946826443906</v>
      </c>
      <c r="J37" s="154">
        <f>'197'!$E42*'199'!J39/'199'!$AA39</f>
        <v>763565.77925361239</v>
      </c>
      <c r="K37" s="154">
        <f>'197'!$E42*'199'!K39/'199'!$AA39</f>
        <v>534726.30294301466</v>
      </c>
      <c r="L37" s="154">
        <f>'197'!$E42*'199'!L39/'199'!$AA39</f>
        <v>2131151.1899087299</v>
      </c>
      <c r="M37" s="154">
        <f>'197'!$E42*'199'!M39/'199'!$AA39</f>
        <v>804252.21571133879</v>
      </c>
      <c r="N37" s="154">
        <f>'197'!$E42*'199'!N39/'199'!$AA39</f>
        <v>438874.05596465041</v>
      </c>
      <c r="O37" s="154">
        <f>'197'!$E42*'199'!O39/'199'!$AA39</f>
        <v>0</v>
      </c>
      <c r="P37" s="154">
        <f>'197'!$E42*'199'!P39/'199'!$AA39</f>
        <v>0</v>
      </c>
      <c r="Q37" s="154">
        <f>'197'!$E42*'199'!Q39/'199'!$AA39</f>
        <v>1906738.2374814975</v>
      </c>
      <c r="R37" s="154">
        <f>'197'!$E42*'199'!R39/'199'!$AA39</f>
        <v>0</v>
      </c>
      <c r="S37" s="154">
        <f>'197'!$E42*'199'!S39/'199'!$AA39</f>
        <v>0</v>
      </c>
      <c r="T37" s="154">
        <f>'197'!$E42*'199'!T39/'199'!$AA39</f>
        <v>589342.75036549708</v>
      </c>
      <c r="U37" s="154">
        <f>'197'!$E42*'199'!U39/'199'!$AA39</f>
        <v>0</v>
      </c>
      <c r="V37" s="154">
        <f>'197'!$E42*'199'!V39/'199'!$AA39</f>
        <v>2731709.9536746913</v>
      </c>
      <c r="W37" s="154">
        <f>'197'!$E42*'199'!W39/'199'!$AA39</f>
        <v>0</v>
      </c>
      <c r="X37" s="154">
        <f>'197'!$E42*'199'!X39/'199'!$AA39</f>
        <v>0</v>
      </c>
      <c r="Y37" s="154">
        <f>'197'!$E42*'199'!Y39/'199'!$AA39</f>
        <v>0</v>
      </c>
      <c r="Z37" s="154">
        <f>'197'!$E42*'199'!Z39/'199'!$AA39</f>
        <v>0</v>
      </c>
      <c r="AA37" s="154">
        <f>SUM(B37:Z37)</f>
        <v>11692538.999999998</v>
      </c>
    </row>
    <row r="38" spans="1:27">
      <c r="A38" s="154" t="s">
        <v>1050</v>
      </c>
      <c r="B38" s="154">
        <f>'197'!$E44*'199'!B40/'199'!$AA40</f>
        <v>0</v>
      </c>
      <c r="C38" s="154">
        <f>'197'!$E44*'199'!C40/'199'!$AA40</f>
        <v>0</v>
      </c>
      <c r="D38" s="154">
        <f>'197'!$E44*'199'!D40/'199'!$AA40</f>
        <v>0</v>
      </c>
      <c r="E38" s="154">
        <f>'197'!$E44*'199'!E40/'199'!$AA40</f>
        <v>71281.404758958</v>
      </c>
      <c r="F38" s="154">
        <f>'197'!$E44*'199'!F40/'199'!$AA40</f>
        <v>0</v>
      </c>
      <c r="G38" s="154">
        <f>'197'!$E44*'199'!G40/'199'!$AA40</f>
        <v>0</v>
      </c>
      <c r="H38" s="154">
        <f>'197'!$E44*'199'!H40/'199'!$AA40</f>
        <v>8189.5286516473061</v>
      </c>
      <c r="I38" s="154">
        <f>'197'!$E44*'199'!I40/'199'!$AA40</f>
        <v>4302.345936308634</v>
      </c>
      <c r="J38" s="154">
        <f>'197'!$E44*'199'!J40/'199'!$AA40</f>
        <v>35691.985368975809</v>
      </c>
      <c r="K38" s="154">
        <f>'197'!$E44*'199'!K40/'199'!$AA40</f>
        <v>24995.152873017276</v>
      </c>
      <c r="L38" s="154">
        <f>'197'!$E44*'199'!L40/'199'!$AA40</f>
        <v>99618.158848935738</v>
      </c>
      <c r="M38" s="154">
        <f>'197'!$E44*'199'!M40/'199'!$AA40</f>
        <v>37593.82504568898</v>
      </c>
      <c r="N38" s="154">
        <f>'197'!$E44*'199'!N40/'199'!$AA40</f>
        <v>20514.652188348791</v>
      </c>
      <c r="O38" s="154">
        <f>'197'!$E44*'199'!O40/'199'!$AA40</f>
        <v>0</v>
      </c>
      <c r="P38" s="154">
        <f>'197'!$E44*'199'!P40/'199'!$AA40</f>
        <v>0</v>
      </c>
      <c r="Q38" s="154">
        <f>'197'!$E44*'199'!Q40/'199'!$AA40</f>
        <v>89128.239011942773</v>
      </c>
      <c r="R38" s="154">
        <f>'197'!$E44*'199'!R40/'199'!$AA40</f>
        <v>0</v>
      </c>
      <c r="S38" s="154">
        <f>'197'!$E44*'199'!S40/'199'!$AA40</f>
        <v>0</v>
      </c>
      <c r="T38" s="154">
        <f>'197'!$E44*'199'!T40/'199'!$AA40</f>
        <v>27548.134548301608</v>
      </c>
      <c r="U38" s="154">
        <f>'197'!$E44*'199'!U40/'199'!$AA40</f>
        <v>0</v>
      </c>
      <c r="V38" s="154">
        <f>'197'!$E44*'199'!V40/'199'!$AA40</f>
        <v>127690.5727678751</v>
      </c>
      <c r="W38" s="154">
        <f>'197'!$E44*'199'!W40/'199'!$AA40</f>
        <v>0</v>
      </c>
      <c r="X38" s="154">
        <f>'197'!$E44*'199'!X40/'199'!$AA40</f>
        <v>0</v>
      </c>
      <c r="Y38" s="154">
        <f>'197'!$E44*'199'!Y40/'199'!$AA40</f>
        <v>0</v>
      </c>
      <c r="Z38" s="154">
        <f>'197'!$E44*'199'!Z40/'199'!$AA40</f>
        <v>0</v>
      </c>
      <c r="AA38" s="154">
        <f>SUM(B38:Z38)</f>
        <v>546554</v>
      </c>
    </row>
    <row r="39" spans="1:27">
      <c r="A39" s="154" t="s">
        <v>1049</v>
      </c>
      <c r="B39" s="154">
        <f>'197'!$E45*'199'!B41/'199'!$AA41</f>
        <v>86923.74901546241</v>
      </c>
      <c r="C39" s="154">
        <f>'197'!$E45*'199'!C41/'199'!$AA41</f>
        <v>48188.878256649179</v>
      </c>
      <c r="D39" s="154">
        <f>'197'!$E45*'199'!D41/'199'!$AA41</f>
        <v>12291.961624083142</v>
      </c>
      <c r="E39" s="154">
        <f>'197'!$E45*'199'!E41/'199'!$AA41</f>
        <v>338.83187629001549</v>
      </c>
      <c r="F39" s="154">
        <f>'197'!$E45*'199'!F41/'199'!$AA41</f>
        <v>0</v>
      </c>
      <c r="G39" s="154">
        <f>'197'!$E45*'199'!G41/'199'!$AA41</f>
        <v>0</v>
      </c>
      <c r="H39" s="154">
        <f>'197'!$E45*'199'!H41/'199'!$AA41</f>
        <v>439.1304986837352</v>
      </c>
      <c r="I39" s="154">
        <f>'197'!$E45*'199'!I41/'199'!$AA41</f>
        <v>230.69597737363372</v>
      </c>
      <c r="J39" s="154">
        <f>'197'!$E45*'199'!J41/'199'!$AA41</f>
        <v>1913.8390010929686</v>
      </c>
      <c r="K39" s="154">
        <f>'197'!$E45*'199'!K41/'199'!$AA41</f>
        <v>1340.2644294548554</v>
      </c>
      <c r="L39" s="154">
        <f>'197'!$E45*'199'!L41/'199'!$AA41</f>
        <v>5341.62265425244</v>
      </c>
      <c r="M39" s="154">
        <f>'197'!$E45*'199'!M41/'199'!$AA41</f>
        <v>2015.8174959705186</v>
      </c>
      <c r="N39" s="154">
        <f>'197'!$E45*'199'!N41/'199'!$AA41</f>
        <v>1100.015621043211</v>
      </c>
      <c r="O39" s="154">
        <f>'197'!$E45*'199'!O41/'199'!$AA41</f>
        <v>0</v>
      </c>
      <c r="P39" s="154">
        <f>'197'!$E45*'199'!P41/'199'!$AA41</f>
        <v>0</v>
      </c>
      <c r="Q39" s="154">
        <f>'197'!$E45*'199'!Q41/'199'!$AA41</f>
        <v>4779.1429408144104</v>
      </c>
      <c r="R39" s="154">
        <f>'197'!$E45*'199'!R41/'199'!$AA41</f>
        <v>0</v>
      </c>
      <c r="S39" s="154">
        <f>'197'!$E45*'199'!S41/'199'!$AA41</f>
        <v>0</v>
      </c>
      <c r="T39" s="154">
        <f>'197'!$E45*'199'!T41/'199'!$AA41</f>
        <v>1477.1577921726896</v>
      </c>
      <c r="U39" s="154">
        <f>'197'!$E45*'199'!U41/'199'!$AA41</f>
        <v>0</v>
      </c>
      <c r="V39" s="154">
        <f>'197'!$E45*'199'!V41/'199'!$AA41</f>
        <v>6846.8928166567712</v>
      </c>
      <c r="W39" s="154">
        <f>'197'!$E45*'199'!W41/'199'!$AA41</f>
        <v>0</v>
      </c>
      <c r="X39" s="154">
        <f>'197'!$E45*'199'!X41/'199'!$AA41</f>
        <v>0</v>
      </c>
      <c r="Y39" s="154">
        <f>'197'!$E45*'199'!Y41/'199'!$AA41</f>
        <v>0</v>
      </c>
      <c r="Z39" s="154">
        <f>'197'!$E45*'199'!Z41/'199'!$AA41</f>
        <v>0</v>
      </c>
      <c r="AA39" s="154">
        <f>SUM(B39:Z39)</f>
        <v>173228</v>
      </c>
    </row>
    <row r="40" spans="1:27">
      <c r="A40" s="154" t="s">
        <v>1048</v>
      </c>
      <c r="B40" s="154">
        <f>'197'!$E46*'199'!B42/'199'!$AA42</f>
        <v>0</v>
      </c>
      <c r="C40" s="154">
        <f>'197'!$E46*'199'!C42/'199'!$AA42</f>
        <v>0</v>
      </c>
      <c r="D40" s="154">
        <f>'197'!$E46*'199'!D42/'199'!$AA42</f>
        <v>0</v>
      </c>
      <c r="E40" s="154">
        <f>'197'!$E46*'199'!E42/'199'!$AA42</f>
        <v>4688675.205641753</v>
      </c>
      <c r="F40" s="154">
        <f>'197'!$E46*'199'!F42/'199'!$AA42</f>
        <v>0</v>
      </c>
      <c r="G40" s="154">
        <f>'197'!$E46*'199'!G42/'199'!$AA42</f>
        <v>0</v>
      </c>
      <c r="H40" s="154">
        <f>'197'!$E46*'199'!H42/'199'!$AA42</f>
        <v>538682.42446563102</v>
      </c>
      <c r="I40" s="154">
        <f>'197'!$E46*'199'!I42/'199'!$AA42</f>
        <v>282995.30271432793</v>
      </c>
      <c r="J40" s="154">
        <f>'197'!$E46*'199'!J42/'199'!$AA42</f>
        <v>2347710.842758249</v>
      </c>
      <c r="K40" s="154">
        <f>'197'!$E46*'199'!K42/'199'!$AA42</f>
        <v>1644105.5550636221</v>
      </c>
      <c r="L40" s="154">
        <f>'197'!$E46*'199'!L42/'199'!$AA42</f>
        <v>6552581.18167191</v>
      </c>
      <c r="M40" s="154">
        <f>'197'!$E46*'199'!M42/'199'!$AA42</f>
        <v>2472808.1043437137</v>
      </c>
      <c r="N40" s="154">
        <f>'197'!$E46*'199'!N42/'199'!$AA42</f>
        <v>1349391.7718531985</v>
      </c>
      <c r="O40" s="154">
        <f>'197'!$E46*'199'!O42/'199'!$AA42</f>
        <v>0</v>
      </c>
      <c r="P40" s="154">
        <f>'197'!$E46*'199'!P42/'199'!$AA42</f>
        <v>0</v>
      </c>
      <c r="Q40" s="154">
        <f>'197'!$E46*'199'!Q42/'199'!$AA42</f>
        <v>5862585.9828511747</v>
      </c>
      <c r="R40" s="154">
        <f>'197'!$E46*'199'!R42/'199'!$AA42</f>
        <v>0</v>
      </c>
      <c r="S40" s="154">
        <f>'197'!$E46*'199'!S42/'199'!$AA42</f>
        <v>0</v>
      </c>
      <c r="T40" s="154">
        <f>'197'!$E46*'199'!T42/'199'!$AA42</f>
        <v>1812032.9678557939</v>
      </c>
      <c r="U40" s="154">
        <f>'197'!$E46*'199'!U42/'199'!$AA42</f>
        <v>0</v>
      </c>
      <c r="V40" s="154">
        <f>'197'!$E46*'199'!V42/'199'!$AA42</f>
        <v>8399099.6607806198</v>
      </c>
      <c r="W40" s="154">
        <f>'197'!$E46*'199'!W42/'199'!$AA42</f>
        <v>0</v>
      </c>
      <c r="X40" s="154">
        <f>'197'!$E46*'199'!X42/'199'!$AA42</f>
        <v>0</v>
      </c>
      <c r="Y40" s="154">
        <f>'197'!$E46*'199'!Y42/'199'!$AA42</f>
        <v>0</v>
      </c>
      <c r="Z40" s="154">
        <f>'197'!$E46*'199'!Z42/'199'!$AA42</f>
        <v>0</v>
      </c>
      <c r="AA40" s="154">
        <f>SUM(B40:Z40)</f>
        <v>35950668.999999985</v>
      </c>
    </row>
    <row r="41" spans="1:27">
      <c r="A41" s="154" t="s">
        <v>1047</v>
      </c>
      <c r="B41" s="154">
        <f>'197'!$E48*'199'!B43/'199'!$AA43</f>
        <v>0</v>
      </c>
      <c r="C41" s="154">
        <f>'197'!$E48*'199'!C43/'199'!$AA43</f>
        <v>7651060</v>
      </c>
      <c r="D41" s="154">
        <f>'197'!$E48*'199'!D43/'199'!$AA43</f>
        <v>0</v>
      </c>
      <c r="E41" s="154">
        <f>'197'!$E48*'199'!E43/'199'!$AA43</f>
        <v>0</v>
      </c>
      <c r="F41" s="154">
        <f>'197'!$E48*'199'!F43/'199'!$AA43</f>
        <v>0</v>
      </c>
      <c r="G41" s="154">
        <f>'197'!$E48*'199'!G43/'199'!$AA43</f>
        <v>0</v>
      </c>
      <c r="H41" s="154">
        <f>'197'!$E48*'199'!H43/'199'!$AA43</f>
        <v>0</v>
      </c>
      <c r="I41" s="154">
        <f>'197'!$E48*'199'!I43/'199'!$AA43</f>
        <v>0</v>
      </c>
      <c r="J41" s="154">
        <f>'197'!$E48*'199'!J43/'199'!$AA43</f>
        <v>0</v>
      </c>
      <c r="K41" s="154">
        <f>'197'!$E48*'199'!K43/'199'!$AA43</f>
        <v>0</v>
      </c>
      <c r="L41" s="154">
        <f>'197'!$E48*'199'!L43/'199'!$AA43</f>
        <v>0</v>
      </c>
      <c r="M41" s="154">
        <f>'197'!$E48*'199'!M43/'199'!$AA43</f>
        <v>0</v>
      </c>
      <c r="N41" s="154">
        <f>'197'!$E48*'199'!N43/'199'!$AA43</f>
        <v>0</v>
      </c>
      <c r="O41" s="154">
        <f>'197'!$E48*'199'!O43/'199'!$AA43</f>
        <v>0</v>
      </c>
      <c r="P41" s="154">
        <f>'197'!$E48*'199'!P43/'199'!$AA43</f>
        <v>0</v>
      </c>
      <c r="Q41" s="154">
        <f>'197'!$E48*'199'!Q43/'199'!$AA43</f>
        <v>0</v>
      </c>
      <c r="R41" s="154">
        <f>'197'!$E48*'199'!R43/'199'!$AA43</f>
        <v>0</v>
      </c>
      <c r="S41" s="154">
        <f>'197'!$E48*'199'!S43/'199'!$AA43</f>
        <v>0</v>
      </c>
      <c r="T41" s="154">
        <f>'197'!$E48*'199'!T43/'199'!$AA43</f>
        <v>0</v>
      </c>
      <c r="U41" s="154">
        <f>'197'!$E48*'199'!U43/'199'!$AA43</f>
        <v>0</v>
      </c>
      <c r="V41" s="154">
        <f>'197'!$E48*'199'!V43/'199'!$AA43</f>
        <v>0</v>
      </c>
      <c r="W41" s="154">
        <f>'197'!$E48*'199'!W43/'199'!$AA43</f>
        <v>0</v>
      </c>
      <c r="X41" s="154">
        <f>'197'!$E48*'199'!X43/'199'!$AA43</f>
        <v>0</v>
      </c>
      <c r="Y41" s="154">
        <f>'197'!$E48*'199'!Y43/'199'!$AA43</f>
        <v>0</v>
      </c>
      <c r="Z41" s="154">
        <f>'197'!$E48*'199'!Z43/'199'!$AA43</f>
        <v>0</v>
      </c>
      <c r="AA41" s="154">
        <f>SUM(B41:Z41)</f>
        <v>7651060</v>
      </c>
    </row>
    <row r="42" spans="1:27">
      <c r="A42" s="154" t="s">
        <v>1046</v>
      </c>
      <c r="B42" s="154">
        <f>'197'!$E50*'199'!B44/'199'!$AA44</f>
        <v>3861387.3867387627</v>
      </c>
      <c r="C42" s="154">
        <f>'197'!$E50*'199'!C44/'199'!$AA44</f>
        <v>2140679.9498283821</v>
      </c>
      <c r="D42" s="154">
        <f>'197'!$E50*'199'!D44/'199'!$AA44</f>
        <v>546042.08989039855</v>
      </c>
      <c r="E42" s="154">
        <f>'197'!$E50*'199'!E44/'199'!$AA44</f>
        <v>15051.82586060062</v>
      </c>
      <c r="F42" s="154">
        <f>'197'!$E50*'199'!F44/'199'!$AA44</f>
        <v>0</v>
      </c>
      <c r="G42" s="154">
        <f>'197'!$E50*'199'!G44/'199'!$AA44</f>
        <v>0</v>
      </c>
      <c r="H42" s="154">
        <f>'197'!$E50*'199'!H44/'199'!$AA44</f>
        <v>19507.361198238777</v>
      </c>
      <c r="I42" s="154">
        <f>'197'!$E50*'199'!I44/'199'!$AA44</f>
        <v>10248.137560696552</v>
      </c>
      <c r="J42" s="154">
        <f>'197'!$E50*'199'!J44/'199'!$AA44</f>
        <v>85017.890539379761</v>
      </c>
      <c r="K42" s="154">
        <f>'197'!$E50*'199'!K44/'199'!$AA44</f>
        <v>59538.160990628683</v>
      </c>
      <c r="L42" s="154">
        <f>'197'!$E50*'199'!L44/'199'!$AA44</f>
        <v>237289.28601755705</v>
      </c>
      <c r="M42" s="154">
        <f>'197'!$E50*'199'!M44/'199'!$AA44</f>
        <v>89548.050343793264</v>
      </c>
      <c r="N42" s="154">
        <f>'197'!$E50*'199'!N44/'199'!$AA44</f>
        <v>48865.660908807346</v>
      </c>
      <c r="O42" s="154">
        <f>'197'!$E50*'199'!O44/'199'!$AA44</f>
        <v>0</v>
      </c>
      <c r="P42" s="154">
        <f>'197'!$E50*'199'!P44/'199'!$AA44</f>
        <v>0</v>
      </c>
      <c r="Q42" s="154">
        <f>'197'!$E50*'199'!Q44/'199'!$AA44</f>
        <v>212302.4199957097</v>
      </c>
      <c r="R42" s="154">
        <f>'197'!$E50*'199'!R44/'199'!$AA44</f>
        <v>0</v>
      </c>
      <c r="S42" s="154">
        <f>'197'!$E50*'199'!S44/'199'!$AA44</f>
        <v>0</v>
      </c>
      <c r="T42" s="154">
        <f>'197'!$E50*'199'!T44/'199'!$AA44</f>
        <v>65619.33339879151</v>
      </c>
      <c r="U42" s="154">
        <f>'197'!$E50*'199'!U44/'199'!$AA44</f>
        <v>0</v>
      </c>
      <c r="V42" s="154">
        <f>'197'!$E50*'199'!V44/'199'!$AA44</f>
        <v>304157.44672825484</v>
      </c>
      <c r="W42" s="154">
        <f>'197'!$E50*'199'!W44/'199'!$AA44</f>
        <v>0</v>
      </c>
      <c r="X42" s="154">
        <f>'197'!$E50*'199'!X44/'199'!$AA44</f>
        <v>0</v>
      </c>
      <c r="Y42" s="154">
        <f>'197'!$E50*'199'!Y44/'199'!$AA44</f>
        <v>0</v>
      </c>
      <c r="Z42" s="154">
        <f>'197'!$E50*'199'!Z44/'199'!$AA44</f>
        <v>0</v>
      </c>
      <c r="AA42" s="154">
        <f>SUM(B42:Z42)</f>
        <v>7695255</v>
      </c>
    </row>
    <row r="43" spans="1:27">
      <c r="A43" s="154" t="s">
        <v>1045</v>
      </c>
      <c r="B43" s="154">
        <f>'197'!$E52*'199'!B45/'199'!$AA45</f>
        <v>0</v>
      </c>
      <c r="C43" s="154">
        <f>'197'!$E52*'199'!C45/'199'!$AA45</f>
        <v>0</v>
      </c>
      <c r="D43" s="154">
        <f>'197'!$E52*'199'!D45/'199'!$AA45</f>
        <v>42240020</v>
      </c>
      <c r="E43" s="154">
        <f>'197'!$E52*'199'!E45/'199'!$AA45</f>
        <v>0</v>
      </c>
      <c r="F43" s="154">
        <f>'197'!$E52*'199'!F45/'199'!$AA45</f>
        <v>0</v>
      </c>
      <c r="G43" s="154">
        <f>'197'!$E52*'199'!G45/'199'!$AA45</f>
        <v>0</v>
      </c>
      <c r="H43" s="154">
        <f>'197'!$E52*'199'!H45/'199'!$AA45</f>
        <v>0</v>
      </c>
      <c r="I43" s="154">
        <f>'197'!$E52*'199'!I45/'199'!$AA45</f>
        <v>0</v>
      </c>
      <c r="J43" s="154">
        <f>'197'!$E52*'199'!J45/'199'!$AA45</f>
        <v>0</v>
      </c>
      <c r="K43" s="154">
        <f>'197'!$E52*'199'!K45/'199'!$AA45</f>
        <v>0</v>
      </c>
      <c r="L43" s="154">
        <f>'197'!$E52*'199'!L45/'199'!$AA45</f>
        <v>0</v>
      </c>
      <c r="M43" s="154">
        <f>'197'!$E52*'199'!M45/'199'!$AA45</f>
        <v>0</v>
      </c>
      <c r="N43" s="154">
        <f>'197'!$E52*'199'!N45/'199'!$AA45</f>
        <v>0</v>
      </c>
      <c r="O43" s="154">
        <f>'197'!$E52*'199'!O45/'199'!$AA45</f>
        <v>0</v>
      </c>
      <c r="P43" s="154">
        <f>'197'!$E52*'199'!P45/'199'!$AA45</f>
        <v>0</v>
      </c>
      <c r="Q43" s="154">
        <f>'197'!$E52*'199'!Q45/'199'!$AA45</f>
        <v>0</v>
      </c>
      <c r="R43" s="154">
        <f>'197'!$E52*'199'!R45/'199'!$AA45</f>
        <v>0</v>
      </c>
      <c r="S43" s="154">
        <f>'197'!$E52*'199'!S45/'199'!$AA45</f>
        <v>0</v>
      </c>
      <c r="T43" s="154">
        <f>'197'!$E52*'199'!T45/'199'!$AA45</f>
        <v>0</v>
      </c>
      <c r="U43" s="154">
        <f>'197'!$E52*'199'!U45/'199'!$AA45</f>
        <v>0</v>
      </c>
      <c r="V43" s="154">
        <f>'197'!$E52*'199'!V45/'199'!$AA45</f>
        <v>0</v>
      </c>
      <c r="W43" s="154">
        <f>'197'!$E52*'199'!W45/'199'!$AA45</f>
        <v>0</v>
      </c>
      <c r="X43" s="154">
        <f>'197'!$E52*'199'!X45/'199'!$AA45</f>
        <v>0</v>
      </c>
      <c r="Y43" s="154">
        <f>'197'!$E52*'199'!Y45/'199'!$AA45</f>
        <v>0</v>
      </c>
      <c r="Z43" s="154">
        <f>'197'!$E52*'199'!Z45/'199'!$AA45</f>
        <v>0</v>
      </c>
      <c r="AA43" s="154">
        <f>SUM(B43:Z43)</f>
        <v>42240020</v>
      </c>
    </row>
    <row r="44" spans="1:27">
      <c r="A44" s="154" t="s">
        <v>1044</v>
      </c>
      <c r="B44" s="154">
        <f>'197'!$E54*'199'!B46/'199'!$AA46</f>
        <v>358045641.43914336</v>
      </c>
      <c r="C44" s="154">
        <f>'197'!$E54*'199'!C46/'199'!$AA46</f>
        <v>198493714.56085667</v>
      </c>
      <c r="D44" s="154">
        <f>'197'!$E54*'199'!D46/'199'!$AA46</f>
        <v>0</v>
      </c>
      <c r="E44" s="154">
        <f>'197'!$E54*'199'!E46/'199'!$AA46</f>
        <v>0</v>
      </c>
      <c r="F44" s="154">
        <f>'197'!$E54*'199'!F46/'199'!$AA46</f>
        <v>0</v>
      </c>
      <c r="G44" s="154">
        <f>'197'!$E54*'199'!G46/'199'!$AA46</f>
        <v>0</v>
      </c>
      <c r="H44" s="154">
        <f>'197'!$E54*'199'!H46/'199'!$AA46</f>
        <v>0</v>
      </c>
      <c r="I44" s="154">
        <f>'197'!$E54*'199'!I46/'199'!$AA46</f>
        <v>0</v>
      </c>
      <c r="J44" s="154">
        <f>'197'!$E54*'199'!J46/'199'!$AA46</f>
        <v>0</v>
      </c>
      <c r="K44" s="154">
        <f>'197'!$E54*'199'!K46/'199'!$AA46</f>
        <v>0</v>
      </c>
      <c r="L44" s="154">
        <f>'197'!$E54*'199'!L46/'199'!$AA46</f>
        <v>0</v>
      </c>
      <c r="M44" s="154">
        <f>'197'!$E54*'199'!M46/'199'!$AA46</f>
        <v>0</v>
      </c>
      <c r="N44" s="154">
        <f>'197'!$E54*'199'!N46/'199'!$AA46</f>
        <v>0</v>
      </c>
      <c r="O44" s="154">
        <f>'197'!$E54*'199'!O46/'199'!$AA46</f>
        <v>0</v>
      </c>
      <c r="P44" s="154">
        <f>'197'!$E54*'199'!P46/'199'!$AA46</f>
        <v>0</v>
      </c>
      <c r="Q44" s="154">
        <f>'197'!$E54*'199'!Q46/'199'!$AA46</f>
        <v>0</v>
      </c>
      <c r="R44" s="154">
        <f>'197'!$E54*'199'!R46/'199'!$AA46</f>
        <v>0</v>
      </c>
      <c r="S44" s="154">
        <f>'197'!$E54*'199'!S46/'199'!$AA46</f>
        <v>0</v>
      </c>
      <c r="T44" s="154">
        <f>'197'!$E54*'199'!T46/'199'!$AA46</f>
        <v>0</v>
      </c>
      <c r="U44" s="154">
        <f>'197'!$E54*'199'!U46/'199'!$AA46</f>
        <v>0</v>
      </c>
      <c r="V44" s="154">
        <f>'197'!$E54*'199'!V46/'199'!$AA46</f>
        <v>0</v>
      </c>
      <c r="W44" s="154">
        <f>'197'!$E54*'199'!W46/'199'!$AA46</f>
        <v>0</v>
      </c>
      <c r="X44" s="154">
        <f>'197'!$E54*'199'!X46/'199'!$AA46</f>
        <v>0</v>
      </c>
      <c r="Y44" s="154">
        <f>'197'!$E54*'199'!Y46/'199'!$AA46</f>
        <v>0</v>
      </c>
      <c r="Z44" s="154">
        <f>'197'!$E54*'199'!Z46/'199'!$AA46</f>
        <v>0</v>
      </c>
      <c r="AA44" s="154">
        <f>SUM(B44:Z44)</f>
        <v>556539356</v>
      </c>
    </row>
    <row r="45" spans="1:27">
      <c r="A45" s="154" t="s">
        <v>1043</v>
      </c>
      <c r="B45" s="154">
        <f>'197'!$E56*'199'!B47/'199'!$AA47</f>
        <v>18977.625948257726</v>
      </c>
      <c r="C45" s="154">
        <f>'197'!$E56*'199'!C47/'199'!$AA47</f>
        <v>10520.835983019328</v>
      </c>
      <c r="D45" s="154">
        <f>'197'!$E56*'199'!D47/'199'!$AA47</f>
        <v>2683.6423016072722</v>
      </c>
      <c r="E45" s="154">
        <f>'197'!$E56*'199'!E47/'199'!$AA47</f>
        <v>73.975463327455074</v>
      </c>
      <c r="F45" s="154">
        <f>'197'!$E56*'199'!F47/'199'!$AA47</f>
        <v>0</v>
      </c>
      <c r="G45" s="154">
        <f>'197'!$E56*'199'!G47/'199'!$AA47</f>
        <v>0</v>
      </c>
      <c r="H45" s="154">
        <f>'197'!$E56*'199'!H47/'199'!$AA47</f>
        <v>95.873158266670899</v>
      </c>
      <c r="I45" s="154">
        <f>'197'!$E56*'199'!I47/'199'!$AA47</f>
        <v>50.366695131680963</v>
      </c>
      <c r="J45" s="154">
        <f>'197'!$E56*'199'!J47/'199'!$AA47</f>
        <v>417.83886566453509</v>
      </c>
      <c r="K45" s="154">
        <f>'197'!$E56*'199'!K47/'199'!$AA47</f>
        <v>292.61320757604216</v>
      </c>
      <c r="L45" s="154">
        <f>'197'!$E56*'199'!L47/'199'!$AA47</f>
        <v>1166.2096703987077</v>
      </c>
      <c r="M45" s="154">
        <f>'197'!$E56*'199'!M47/'199'!$AA47</f>
        <v>440.10331873372104</v>
      </c>
      <c r="N45" s="154">
        <f>'197'!$E56*'199'!N47/'199'!$AA47</f>
        <v>240.1608907789402</v>
      </c>
      <c r="O45" s="154">
        <f>'197'!$E56*'199'!O47/'199'!$AA47</f>
        <v>0</v>
      </c>
      <c r="P45" s="154">
        <f>'197'!$E56*'199'!P47/'199'!$AA47</f>
        <v>0</v>
      </c>
      <c r="Q45" s="154">
        <f>'197'!$E56*'199'!Q47/'199'!$AA47</f>
        <v>1043.4062970282</v>
      </c>
      <c r="R45" s="154">
        <f>'197'!$E56*'199'!R47/'199'!$AA47</f>
        <v>0</v>
      </c>
      <c r="S45" s="154">
        <f>'197'!$E56*'199'!S47/'199'!$AA47</f>
        <v>0</v>
      </c>
      <c r="T45" s="154">
        <f>'197'!$E56*'199'!T47/'199'!$AA47</f>
        <v>322.50044854163951</v>
      </c>
      <c r="U45" s="154">
        <f>'197'!$E56*'199'!U47/'199'!$AA47</f>
        <v>0</v>
      </c>
      <c r="V45" s="154">
        <f>'197'!$E56*'199'!V47/'199'!$AA47</f>
        <v>1494.8477516680857</v>
      </c>
      <c r="W45" s="154">
        <f>'197'!$E56*'199'!W47/'199'!$AA47</f>
        <v>0</v>
      </c>
      <c r="X45" s="154">
        <f>'197'!$E56*'199'!X47/'199'!$AA47</f>
        <v>0</v>
      </c>
      <c r="Y45" s="154">
        <f>'197'!$E56*'199'!Y47/'199'!$AA47</f>
        <v>0</v>
      </c>
      <c r="Z45" s="154">
        <f>'197'!$E56*'199'!Z47/'199'!$AA47</f>
        <v>0</v>
      </c>
      <c r="AA45" s="154">
        <f>SUM(B45:Z45)</f>
        <v>37820.000000000007</v>
      </c>
    </row>
    <row r="46" spans="1:27">
      <c r="A46" s="154" t="s">
        <v>372</v>
      </c>
      <c r="B46" s="154">
        <f>'197'!$E57*'199'!B48/'199'!$AA48</f>
        <v>0</v>
      </c>
      <c r="C46" s="154">
        <f>'197'!$E57*'199'!C48/'199'!$AA48</f>
        <v>0</v>
      </c>
      <c r="D46" s="154">
        <f>'197'!$E57*'199'!D48/'199'!$AA48</f>
        <v>0</v>
      </c>
      <c r="E46" s="154">
        <f>'197'!$E57*'199'!E48/'199'!$AA48</f>
        <v>13831961</v>
      </c>
      <c r="F46" s="154">
        <f>'197'!$E57*'199'!F48/'199'!$AA48</f>
        <v>0</v>
      </c>
      <c r="G46" s="154">
        <f>'197'!$E57*'199'!G48/'199'!$AA48</f>
        <v>0</v>
      </c>
      <c r="H46" s="154">
        <f>'197'!$E57*'199'!H48/'199'!$AA48</f>
        <v>0</v>
      </c>
      <c r="I46" s="154">
        <f>'197'!$E57*'199'!I48/'199'!$AA48</f>
        <v>0</v>
      </c>
      <c r="J46" s="154">
        <f>'197'!$E57*'199'!J48/'199'!$AA48</f>
        <v>0</v>
      </c>
      <c r="K46" s="154">
        <f>'197'!$E57*'199'!K48/'199'!$AA48</f>
        <v>0</v>
      </c>
      <c r="L46" s="154">
        <f>'197'!$E57*'199'!L48/'199'!$AA48</f>
        <v>0</v>
      </c>
      <c r="M46" s="154">
        <f>'197'!$E57*'199'!M48/'199'!$AA48</f>
        <v>0</v>
      </c>
      <c r="N46" s="154">
        <f>'197'!$E57*'199'!N48/'199'!$AA48</f>
        <v>0</v>
      </c>
      <c r="O46" s="154">
        <f>'197'!$E57*'199'!O48/'199'!$AA48</f>
        <v>0</v>
      </c>
      <c r="P46" s="154">
        <f>'197'!$E57*'199'!P48/'199'!$AA48</f>
        <v>0</v>
      </c>
      <c r="Q46" s="154">
        <f>'197'!$E57*'199'!Q48/'199'!$AA48</f>
        <v>0</v>
      </c>
      <c r="R46" s="154">
        <f>'197'!$E57*'199'!R48/'199'!$AA48</f>
        <v>0</v>
      </c>
      <c r="S46" s="154">
        <f>'197'!$E57*'199'!S48/'199'!$AA48</f>
        <v>0</v>
      </c>
      <c r="T46" s="154">
        <f>'197'!$E57*'199'!T48/'199'!$AA48</f>
        <v>0</v>
      </c>
      <c r="U46" s="154">
        <f>'197'!$E57*'199'!U48/'199'!$AA48</f>
        <v>0</v>
      </c>
      <c r="V46" s="154">
        <f>'197'!$E57*'199'!V48/'199'!$AA48</f>
        <v>0</v>
      </c>
      <c r="W46" s="154">
        <f>'197'!$E57*'199'!W48/'199'!$AA48</f>
        <v>0</v>
      </c>
      <c r="X46" s="154">
        <f>'197'!$E57*'199'!X48/'199'!$AA48</f>
        <v>0</v>
      </c>
      <c r="Y46" s="154">
        <f>'197'!$E57*'199'!Y48/'199'!$AA48</f>
        <v>0</v>
      </c>
      <c r="Z46" s="154">
        <f>'197'!$E57*'199'!Z48/'199'!$AA48</f>
        <v>0</v>
      </c>
      <c r="AA46" s="154">
        <f>SUM(B46:Z46)</f>
        <v>13831961</v>
      </c>
    </row>
    <row r="47" spans="1:27">
      <c r="A47" s="154" t="s">
        <v>1042</v>
      </c>
      <c r="B47" s="154">
        <f>'197'!$E58*'199'!B49/'199'!$AA49</f>
        <v>14694694.908967659</v>
      </c>
      <c r="C47" s="154">
        <f>'197'!$E58*'199'!C49/'199'!$AA49</f>
        <v>8146460.2252818281</v>
      </c>
      <c r="D47" s="154">
        <f>'197'!$E58*'199'!D49/'199'!$AA49</f>
        <v>2077989.3636031467</v>
      </c>
      <c r="E47" s="154">
        <f>'197'!$E58*'199'!E49/'199'!$AA49</f>
        <v>57280.44526276883</v>
      </c>
      <c r="F47" s="154">
        <f>'197'!$E58*'199'!F49/'199'!$AA49</f>
        <v>0</v>
      </c>
      <c r="G47" s="154">
        <f>'197'!$E58*'199'!G49/'199'!$AA49</f>
        <v>0</v>
      </c>
      <c r="H47" s="154">
        <f>'197'!$E58*'199'!H49/'199'!$AA49</f>
        <v>74236.198696773208</v>
      </c>
      <c r="I47" s="154">
        <f>'197'!$E58*'199'!I49/'199'!$AA49</f>
        <v>38999.7790319493</v>
      </c>
      <c r="J47" s="154">
        <f>'197'!$E58*'199'!J49/'199'!$AA49</f>
        <v>323539.66027100245</v>
      </c>
      <c r="K47" s="154">
        <f>'197'!$E58*'199'!K49/'199'!$AA49</f>
        <v>226575.32735590255</v>
      </c>
      <c r="L47" s="154">
        <f>'197'!$E58*'199'!L49/'199'!$AA49</f>
        <v>903015.75935371639</v>
      </c>
      <c r="M47" s="154">
        <f>'197'!$E58*'199'!M49/'199'!$AA49</f>
        <v>340779.40069263056</v>
      </c>
      <c r="N47" s="154">
        <f>'197'!$E58*'199'!N49/'199'!$AA49</f>
        <v>185960.61639556268</v>
      </c>
      <c r="O47" s="154">
        <f>'197'!$E58*'199'!O49/'199'!$AA49</f>
        <v>0</v>
      </c>
      <c r="P47" s="154">
        <f>'197'!$E58*'199'!P49/'199'!$AA49</f>
        <v>0</v>
      </c>
      <c r="Q47" s="154">
        <f>'197'!$E58*'199'!Q49/'199'!$AA49</f>
        <v>807927.0422301013</v>
      </c>
      <c r="R47" s="154">
        <f>'197'!$E58*'199'!R49/'199'!$AA49</f>
        <v>0</v>
      </c>
      <c r="S47" s="154">
        <f>'197'!$E58*'199'!S49/'199'!$AA49</f>
        <v>0</v>
      </c>
      <c r="T47" s="154">
        <f>'197'!$E58*'199'!T49/'199'!$AA49</f>
        <v>249717.52063432854</v>
      </c>
      <c r="U47" s="154">
        <f>'197'!$E58*'199'!U49/'199'!$AA49</f>
        <v>0</v>
      </c>
      <c r="V47" s="154">
        <f>'197'!$E58*'199'!V49/'199'!$AA49</f>
        <v>1157485.752222629</v>
      </c>
      <c r="W47" s="154">
        <f>'197'!$E58*'199'!W49/'199'!$AA49</f>
        <v>0</v>
      </c>
      <c r="X47" s="154">
        <f>'197'!$E58*'199'!X49/'199'!$AA49</f>
        <v>0</v>
      </c>
      <c r="Y47" s="154">
        <f>'197'!$E58*'199'!Y49/'199'!$AA49</f>
        <v>0</v>
      </c>
      <c r="Z47" s="154">
        <f>'197'!$E58*'199'!Z49/'199'!$AA49</f>
        <v>0</v>
      </c>
      <c r="AA47" s="154">
        <f>SUM(B47:Z47)</f>
        <v>29284661.999999996</v>
      </c>
    </row>
    <row r="49" spans="1:27">
      <c r="A49" s="155" t="s">
        <v>1103</v>
      </c>
      <c r="B49" s="155">
        <f>SUM(B7:B48)</f>
        <v>491980727.81952232</v>
      </c>
      <c r="C49" s="155">
        <f t="shared" ref="C49:Z49" si="0">SUM(C7:C48)</f>
        <v>280395846.85100579</v>
      </c>
      <c r="D49" s="155">
        <f t="shared" si="0"/>
        <v>61179895.01175338</v>
      </c>
      <c r="E49" s="155">
        <f t="shared" si="0"/>
        <v>47708273.323534302</v>
      </c>
      <c r="F49" s="155">
        <f t="shared" si="0"/>
        <v>0</v>
      </c>
      <c r="G49" s="155">
        <f t="shared" si="0"/>
        <v>0</v>
      </c>
      <c r="H49" s="155">
        <f t="shared" si="0"/>
        <v>4845811.976492295</v>
      </c>
      <c r="I49" s="155">
        <f t="shared" si="0"/>
        <v>2537279.993750487</v>
      </c>
      <c r="J49" s="155">
        <f t="shared" si="0"/>
        <v>23176482.038034711</v>
      </c>
      <c r="K49" s="155">
        <f t="shared" si="0"/>
        <v>14608252.768083844</v>
      </c>
      <c r="L49" s="155">
        <f t="shared" si="0"/>
        <v>57319792.714076698</v>
      </c>
      <c r="M49" s="155">
        <f t="shared" si="0"/>
        <v>22502497.389111079</v>
      </c>
      <c r="N49" s="155">
        <f t="shared" si="0"/>
        <v>12025053.401347658</v>
      </c>
      <c r="O49" s="155">
        <f t="shared" si="0"/>
        <v>0</v>
      </c>
      <c r="P49" s="155">
        <f t="shared" si="0"/>
        <v>0</v>
      </c>
      <c r="Q49" s="155">
        <f t="shared" si="0"/>
        <v>52632112.168588601</v>
      </c>
      <c r="R49" s="155">
        <f t="shared" si="0"/>
        <v>0</v>
      </c>
      <c r="S49" s="155">
        <f t="shared" si="0"/>
        <v>0</v>
      </c>
      <c r="T49" s="155">
        <f t="shared" si="0"/>
        <v>15921902.471719539</v>
      </c>
      <c r="U49" s="155">
        <f t="shared" si="0"/>
        <v>0</v>
      </c>
      <c r="V49" s="155">
        <f t="shared" si="0"/>
        <v>76565179.07297942</v>
      </c>
      <c r="W49" s="155">
        <f t="shared" si="0"/>
        <v>0</v>
      </c>
      <c r="X49" s="155">
        <f t="shared" si="0"/>
        <v>0</v>
      </c>
      <c r="Y49" s="155">
        <f t="shared" si="0"/>
        <v>0</v>
      </c>
      <c r="Z49" s="155">
        <f t="shared" si="0"/>
        <v>0</v>
      </c>
      <c r="AA49" s="155">
        <f>SUM(B49:Z49)</f>
        <v>1163399107</v>
      </c>
    </row>
  </sheetData>
  <pageMargins left="0.7" right="0.7" top="0.75" bottom="0.75" header="0.3" footer="0.3"/>
  <pageSetup scale="24" fitToHeight="10" orientation="landscape"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A49"/>
  <sheetViews>
    <sheetView topLeftCell="A25" workbookViewId="0">
      <selection activeCell="C23" sqref="C23"/>
    </sheetView>
  </sheetViews>
  <sheetFormatPr defaultColWidth="9.33203125" defaultRowHeight="13.2"/>
  <cols>
    <col min="1" max="1" width="56.77734375" style="154" bestFit="1" customWidth="1"/>
    <col min="2" max="2" width="13.77734375" style="154" bestFit="1" customWidth="1"/>
    <col min="3" max="3" width="12.6640625" style="154" bestFit="1" customWidth="1"/>
    <col min="4" max="4" width="25.5546875" style="154" bestFit="1" customWidth="1"/>
    <col min="5" max="5" width="23.77734375" style="154" bestFit="1" customWidth="1"/>
    <col min="6" max="6" width="20.88671875" style="154" bestFit="1" customWidth="1"/>
    <col min="7" max="7" width="23.77734375" style="154" bestFit="1" customWidth="1"/>
    <col min="8" max="8" width="11.77734375" style="154" bestFit="1" customWidth="1"/>
    <col min="9" max="9" width="12.5546875" style="154" bestFit="1" customWidth="1"/>
    <col min="10" max="10" width="16.44140625" style="154" bestFit="1" customWidth="1"/>
    <col min="11" max="11" width="23.88671875" style="154" bestFit="1" customWidth="1"/>
    <col min="12" max="12" width="15.77734375" style="154" bestFit="1" customWidth="1"/>
    <col min="13" max="13" width="19.44140625" style="154" bestFit="1" customWidth="1"/>
    <col min="14" max="14" width="22.77734375" style="154" bestFit="1" customWidth="1"/>
    <col min="15" max="15" width="22.5546875" style="154" bestFit="1" customWidth="1"/>
    <col min="16" max="16" width="6.77734375" style="154" bestFit="1" customWidth="1"/>
    <col min="17" max="17" width="22.88671875" style="154" bestFit="1" customWidth="1"/>
    <col min="18" max="18" width="24.44140625" style="154" bestFit="1" customWidth="1"/>
    <col min="19" max="19" width="16.109375" style="154" bestFit="1" customWidth="1"/>
    <col min="20" max="20" width="18.21875" style="154" bestFit="1" customWidth="1"/>
    <col min="21" max="21" width="15.88671875" style="154" bestFit="1" customWidth="1"/>
    <col min="22" max="22" width="22.21875" style="154" bestFit="1" customWidth="1"/>
    <col min="23" max="23" width="30.77734375" style="154" bestFit="1" customWidth="1"/>
    <col min="24" max="24" width="16.88671875" style="154" bestFit="1" customWidth="1"/>
    <col min="25" max="25" width="17.88671875" style="154" bestFit="1" customWidth="1"/>
    <col min="26" max="26" width="8.109375" style="154" bestFit="1" customWidth="1"/>
    <col min="27" max="27" width="13.77734375" style="154" bestFit="1" customWidth="1"/>
    <col min="28" max="16384" width="9.33203125" style="154"/>
  </cols>
  <sheetData>
    <row r="1" spans="1:27">
      <c r="A1" s="154" t="s">
        <v>1108</v>
      </c>
    </row>
    <row r="2" spans="1:27">
      <c r="A2" s="154" t="s">
        <v>1</v>
      </c>
    </row>
    <row r="3" spans="1:27">
      <c r="A3" s="154" t="s">
        <v>110</v>
      </c>
    </row>
    <row r="4" spans="1:27">
      <c r="A4" s="154" t="s">
        <v>1107</v>
      </c>
    </row>
    <row r="6" spans="1:27">
      <c r="A6" s="155" t="s">
        <v>151</v>
      </c>
      <c r="B6" s="155" t="s">
        <v>308</v>
      </c>
      <c r="C6" s="155" t="s">
        <v>307</v>
      </c>
      <c r="D6" s="155" t="s">
        <v>306</v>
      </c>
      <c r="E6" s="155" t="s">
        <v>305</v>
      </c>
      <c r="F6" s="155" t="s">
        <v>98</v>
      </c>
      <c r="G6" s="155" t="s">
        <v>89</v>
      </c>
      <c r="H6" s="155" t="s">
        <v>304</v>
      </c>
      <c r="I6" s="155" t="s">
        <v>303</v>
      </c>
      <c r="J6" s="155" t="s">
        <v>302</v>
      </c>
      <c r="K6" s="155" t="s">
        <v>301</v>
      </c>
      <c r="L6" s="155" t="s">
        <v>300</v>
      </c>
      <c r="M6" s="155" t="s">
        <v>299</v>
      </c>
      <c r="N6" s="155" t="s">
        <v>298</v>
      </c>
      <c r="O6" s="155" t="s">
        <v>297</v>
      </c>
      <c r="P6" s="155" t="s">
        <v>296</v>
      </c>
      <c r="Q6" s="155" t="s">
        <v>295</v>
      </c>
      <c r="R6" s="155" t="s">
        <v>87</v>
      </c>
      <c r="S6" s="155" t="s">
        <v>294</v>
      </c>
      <c r="T6" s="155" t="s">
        <v>293</v>
      </c>
      <c r="U6" s="155" t="s">
        <v>94</v>
      </c>
      <c r="V6" s="155" t="s">
        <v>91</v>
      </c>
      <c r="W6" s="155" t="s">
        <v>292</v>
      </c>
      <c r="X6" s="155" t="s">
        <v>291</v>
      </c>
      <c r="Y6" s="155" t="s">
        <v>290</v>
      </c>
      <c r="Z6" s="155" t="s">
        <v>271</v>
      </c>
      <c r="AA6" s="155" t="s">
        <v>86</v>
      </c>
    </row>
    <row r="7" spans="1:27">
      <c r="A7" s="154" t="s">
        <v>1080</v>
      </c>
      <c r="B7" s="154">
        <f>'197'!$C7*'199'!B9/'199'!$AA9</f>
        <v>0</v>
      </c>
      <c r="C7" s="154">
        <f>'197'!$C7*'199'!C9/'199'!$AA9</f>
        <v>0</v>
      </c>
      <c r="D7" s="154">
        <f>'197'!$C7*'199'!D9/'199'!$AA9</f>
        <v>0</v>
      </c>
      <c r="E7" s="154">
        <f>'197'!$C7*'199'!E9/'199'!$AA9</f>
        <v>0</v>
      </c>
      <c r="F7" s="154">
        <f>'197'!$C7*'199'!F9/'199'!$AA9</f>
        <v>0</v>
      </c>
      <c r="G7" s="154">
        <f>'197'!$C7*'199'!G9/'199'!$AA9</f>
        <v>0</v>
      </c>
      <c r="H7" s="154">
        <f>'197'!$C7*'199'!H9/'199'!$AA9</f>
        <v>0</v>
      </c>
      <c r="I7" s="154">
        <f>'197'!$C7*'199'!I9/'199'!$AA9</f>
        <v>0</v>
      </c>
      <c r="J7" s="154">
        <f>'197'!$C7*'199'!J9/'199'!$AA9</f>
        <v>0</v>
      </c>
      <c r="K7" s="154">
        <f>'197'!$C7*'199'!K9/'199'!$AA9</f>
        <v>159992</v>
      </c>
      <c r="L7" s="154">
        <f>'197'!$C7*'199'!L9/'199'!$AA9</f>
        <v>0</v>
      </c>
      <c r="M7" s="154">
        <f>'197'!$C7*'199'!M9/'199'!$AA9</f>
        <v>0</v>
      </c>
      <c r="N7" s="154">
        <f>'197'!$C7*'199'!N9/'199'!$AA9</f>
        <v>0</v>
      </c>
      <c r="O7" s="154">
        <f>'197'!$C7*'199'!O9/'199'!$AA9</f>
        <v>0</v>
      </c>
      <c r="P7" s="154">
        <f>'197'!$C7*'199'!P9/'199'!$AA9</f>
        <v>0</v>
      </c>
      <c r="Q7" s="154">
        <f>'197'!$C7*'199'!Q9/'199'!$AA9</f>
        <v>0</v>
      </c>
      <c r="R7" s="154">
        <f>'197'!$C7*'199'!R9/'199'!$AA9</f>
        <v>0</v>
      </c>
      <c r="S7" s="154">
        <f>'197'!$C7*'199'!S9/'199'!$AA9</f>
        <v>0</v>
      </c>
      <c r="T7" s="154">
        <f>'197'!$C7*'199'!T9/'199'!$AA9</f>
        <v>0</v>
      </c>
      <c r="U7" s="154">
        <f>'197'!$C7*'199'!U9/'199'!$AA9</f>
        <v>0</v>
      </c>
      <c r="V7" s="154">
        <f>'197'!$C7*'199'!V9/'199'!$AA9</f>
        <v>0</v>
      </c>
      <c r="W7" s="154">
        <f>'197'!$C7*'199'!W9/'199'!$AA9</f>
        <v>0</v>
      </c>
      <c r="X7" s="154">
        <f>'197'!$C7*'199'!X9/'199'!$AA9</f>
        <v>0</v>
      </c>
      <c r="Y7" s="154">
        <f>'197'!$C7*'199'!Y9/'199'!$AA9</f>
        <v>0</v>
      </c>
      <c r="Z7" s="154">
        <f>'197'!$C7*'199'!Z9/'199'!$AA9</f>
        <v>0</v>
      </c>
      <c r="AA7" s="154">
        <f>SUM(B7:Z7)</f>
        <v>159992</v>
      </c>
    </row>
    <row r="8" spans="1:27">
      <c r="A8" s="154" t="s">
        <v>1079</v>
      </c>
      <c r="B8" s="154">
        <f>'197'!$C8*'199'!B10/'199'!$AA10</f>
        <v>0</v>
      </c>
      <c r="C8" s="154">
        <f>'197'!$C8*'199'!C10/'199'!$AA10</f>
        <v>0</v>
      </c>
      <c r="D8" s="154">
        <f>'197'!$C8*'199'!D10/'199'!$AA10</f>
        <v>0</v>
      </c>
      <c r="E8" s="154">
        <f>'197'!$C8*'199'!E10/'199'!$AA10</f>
        <v>37062</v>
      </c>
      <c r="F8" s="154">
        <f>'197'!$C8*'199'!F10/'199'!$AA10</f>
        <v>0</v>
      </c>
      <c r="G8" s="154">
        <f>'197'!$C8*'199'!G10/'199'!$AA10</f>
        <v>0</v>
      </c>
      <c r="H8" s="154">
        <f>'197'!$C8*'199'!H10/'199'!$AA10</f>
        <v>0</v>
      </c>
      <c r="I8" s="154">
        <f>'197'!$C8*'199'!I10/'199'!$AA10</f>
        <v>0</v>
      </c>
      <c r="J8" s="154">
        <f>'197'!$C8*'199'!J10/'199'!$AA10</f>
        <v>0</v>
      </c>
      <c r="K8" s="154">
        <f>'197'!$C8*'199'!K10/'199'!$AA10</f>
        <v>0</v>
      </c>
      <c r="L8" s="154">
        <f>'197'!$C8*'199'!L10/'199'!$AA10</f>
        <v>0</v>
      </c>
      <c r="M8" s="154">
        <f>'197'!$C8*'199'!M10/'199'!$AA10</f>
        <v>0</v>
      </c>
      <c r="N8" s="154">
        <f>'197'!$C8*'199'!N10/'199'!$AA10</f>
        <v>0</v>
      </c>
      <c r="O8" s="154">
        <f>'197'!$C8*'199'!O10/'199'!$AA10</f>
        <v>0</v>
      </c>
      <c r="P8" s="154">
        <f>'197'!$C8*'199'!P10/'199'!$AA10</f>
        <v>0</v>
      </c>
      <c r="Q8" s="154">
        <f>'197'!$C8*'199'!Q10/'199'!$AA10</f>
        <v>0</v>
      </c>
      <c r="R8" s="154">
        <f>'197'!$C8*'199'!R10/'199'!$AA10</f>
        <v>0</v>
      </c>
      <c r="S8" s="154">
        <f>'197'!$C8*'199'!S10/'199'!$AA10</f>
        <v>0</v>
      </c>
      <c r="T8" s="154">
        <f>'197'!$C8*'199'!T10/'199'!$AA10</f>
        <v>0</v>
      </c>
      <c r="U8" s="154">
        <f>'197'!$C8*'199'!U10/'199'!$AA10</f>
        <v>0</v>
      </c>
      <c r="V8" s="154">
        <f>'197'!$C8*'199'!V10/'199'!$AA10</f>
        <v>0</v>
      </c>
      <c r="W8" s="154">
        <f>'197'!$C8*'199'!W10/'199'!$AA10</f>
        <v>0</v>
      </c>
      <c r="X8" s="154">
        <f>'197'!$C8*'199'!X10/'199'!$AA10</f>
        <v>0</v>
      </c>
      <c r="Y8" s="154">
        <f>'197'!$C8*'199'!Y10/'199'!$AA10</f>
        <v>0</v>
      </c>
      <c r="Z8" s="154">
        <f>'197'!$C8*'199'!Z10/'199'!$AA10</f>
        <v>0</v>
      </c>
      <c r="AA8" s="154">
        <f>SUM(B8:Z8)</f>
        <v>37062</v>
      </c>
    </row>
    <row r="9" spans="1:27">
      <c r="A9" s="154" t="s">
        <v>1078</v>
      </c>
      <c r="B9" s="154">
        <f>'197'!$C9*'199'!B11/'199'!$AA11</f>
        <v>0</v>
      </c>
      <c r="C9" s="154">
        <f>'197'!$C9*'199'!C11/'199'!$AA11</f>
        <v>0</v>
      </c>
      <c r="D9" s="154">
        <f>'197'!$C9*'199'!D11/'199'!$AA11</f>
        <v>0</v>
      </c>
      <c r="E9" s="154">
        <f>'197'!$C9*'199'!E11/'199'!$AA11</f>
        <v>0</v>
      </c>
      <c r="F9" s="154">
        <f>'197'!$C9*'199'!F11/'199'!$AA11</f>
        <v>0</v>
      </c>
      <c r="G9" s="154">
        <f>'197'!$C9*'199'!G11/'199'!$AA11</f>
        <v>0</v>
      </c>
      <c r="H9" s="154">
        <f>'197'!$C9*'199'!H11/'199'!$AA11</f>
        <v>51288</v>
      </c>
      <c r="I9" s="154">
        <f>'197'!$C9*'199'!I11/'199'!$AA11</f>
        <v>0</v>
      </c>
      <c r="J9" s="154">
        <f>'197'!$C9*'199'!J11/'199'!$AA11</f>
        <v>0</v>
      </c>
      <c r="K9" s="154">
        <f>'197'!$C9*'199'!K11/'199'!$AA11</f>
        <v>0</v>
      </c>
      <c r="L9" s="154">
        <f>'197'!$C9*'199'!L11/'199'!$AA11</f>
        <v>0</v>
      </c>
      <c r="M9" s="154">
        <f>'197'!$C9*'199'!M11/'199'!$AA11</f>
        <v>0</v>
      </c>
      <c r="N9" s="154">
        <f>'197'!$C9*'199'!N11/'199'!$AA11</f>
        <v>0</v>
      </c>
      <c r="O9" s="154">
        <f>'197'!$C9*'199'!O11/'199'!$AA11</f>
        <v>0</v>
      </c>
      <c r="P9" s="154">
        <f>'197'!$C9*'199'!P11/'199'!$AA11</f>
        <v>0</v>
      </c>
      <c r="Q9" s="154">
        <f>'197'!$C9*'199'!Q11/'199'!$AA11</f>
        <v>0</v>
      </c>
      <c r="R9" s="154">
        <f>'197'!$C9*'199'!R11/'199'!$AA11</f>
        <v>0</v>
      </c>
      <c r="S9" s="154">
        <f>'197'!$C9*'199'!S11/'199'!$AA11</f>
        <v>0</v>
      </c>
      <c r="T9" s="154">
        <f>'197'!$C9*'199'!T11/'199'!$AA11</f>
        <v>0</v>
      </c>
      <c r="U9" s="154">
        <f>'197'!$C9*'199'!U11/'199'!$AA11</f>
        <v>0</v>
      </c>
      <c r="V9" s="154">
        <f>'197'!$C9*'199'!V11/'199'!$AA11</f>
        <v>0</v>
      </c>
      <c r="W9" s="154">
        <f>'197'!$C9*'199'!W11/'199'!$AA11</f>
        <v>0</v>
      </c>
      <c r="X9" s="154">
        <f>'197'!$C9*'199'!X11/'199'!$AA11</f>
        <v>0</v>
      </c>
      <c r="Y9" s="154">
        <f>'197'!$C9*'199'!Y11/'199'!$AA11</f>
        <v>0</v>
      </c>
      <c r="Z9" s="154">
        <f>'197'!$C9*'199'!Z11/'199'!$AA11</f>
        <v>0</v>
      </c>
      <c r="AA9" s="154">
        <f>SUM(B9:Z9)</f>
        <v>51288</v>
      </c>
    </row>
    <row r="10" spans="1:27">
      <c r="A10" s="154" t="s">
        <v>1077</v>
      </c>
      <c r="B10" s="154">
        <f>'197'!$C10*'199'!B12/'199'!$AA12</f>
        <v>0</v>
      </c>
      <c r="C10" s="154">
        <f>'197'!$C10*'199'!C12/'199'!$AA12</f>
        <v>0</v>
      </c>
      <c r="D10" s="154">
        <f>'197'!$C10*'199'!D12/'199'!$AA12</f>
        <v>0</v>
      </c>
      <c r="E10" s="154">
        <f>'197'!$C10*'199'!E12/'199'!$AA12</f>
        <v>0</v>
      </c>
      <c r="F10" s="154">
        <f>'197'!$C10*'199'!F12/'199'!$AA12</f>
        <v>0</v>
      </c>
      <c r="G10" s="154">
        <f>'197'!$C10*'199'!G12/'199'!$AA12</f>
        <v>0</v>
      </c>
      <c r="H10" s="154">
        <f>'197'!$C10*'199'!H12/'199'!$AA12</f>
        <v>0</v>
      </c>
      <c r="I10" s="154">
        <f>'197'!$C10*'199'!I12/'199'!$AA12</f>
        <v>27580</v>
      </c>
      <c r="J10" s="154">
        <f>'197'!$C10*'199'!J12/'199'!$AA12</f>
        <v>0</v>
      </c>
      <c r="K10" s="154">
        <f>'197'!$C10*'199'!K12/'199'!$AA12</f>
        <v>0</v>
      </c>
      <c r="L10" s="154">
        <f>'197'!$C10*'199'!L12/'199'!$AA12</f>
        <v>0</v>
      </c>
      <c r="M10" s="154">
        <f>'197'!$C10*'199'!M12/'199'!$AA12</f>
        <v>0</v>
      </c>
      <c r="N10" s="154">
        <f>'197'!$C10*'199'!N12/'199'!$AA12</f>
        <v>0</v>
      </c>
      <c r="O10" s="154">
        <f>'197'!$C10*'199'!O12/'199'!$AA12</f>
        <v>0</v>
      </c>
      <c r="P10" s="154">
        <f>'197'!$C10*'199'!P12/'199'!$AA12</f>
        <v>0</v>
      </c>
      <c r="Q10" s="154">
        <f>'197'!$C10*'199'!Q12/'199'!$AA12</f>
        <v>0</v>
      </c>
      <c r="R10" s="154">
        <f>'197'!$C10*'199'!R12/'199'!$AA12</f>
        <v>0</v>
      </c>
      <c r="S10" s="154">
        <f>'197'!$C10*'199'!S12/'199'!$AA12</f>
        <v>0</v>
      </c>
      <c r="T10" s="154">
        <f>'197'!$C10*'199'!T12/'199'!$AA12</f>
        <v>0</v>
      </c>
      <c r="U10" s="154">
        <f>'197'!$C10*'199'!U12/'199'!$AA12</f>
        <v>0</v>
      </c>
      <c r="V10" s="154">
        <f>'197'!$C10*'199'!V12/'199'!$AA12</f>
        <v>0</v>
      </c>
      <c r="W10" s="154">
        <f>'197'!$C10*'199'!W12/'199'!$AA12</f>
        <v>0</v>
      </c>
      <c r="X10" s="154">
        <f>'197'!$C10*'199'!X12/'199'!$AA12</f>
        <v>0</v>
      </c>
      <c r="Y10" s="154">
        <f>'197'!$C10*'199'!Y12/'199'!$AA12</f>
        <v>0</v>
      </c>
      <c r="Z10" s="154">
        <f>'197'!$C10*'199'!Z12/'199'!$AA12</f>
        <v>0</v>
      </c>
      <c r="AA10" s="154">
        <f>SUM(B10:Z10)</f>
        <v>27580</v>
      </c>
    </row>
    <row r="11" spans="1:27">
      <c r="A11" s="154" t="s">
        <v>1076</v>
      </c>
      <c r="B11" s="154">
        <f>'197'!$C11*'199'!B13/'199'!$AA13</f>
        <v>0</v>
      </c>
      <c r="C11" s="154">
        <f>'197'!$C11*'199'!C13/'199'!$AA13</f>
        <v>0</v>
      </c>
      <c r="D11" s="154">
        <f>'197'!$C11*'199'!D13/'199'!$AA13</f>
        <v>0</v>
      </c>
      <c r="E11" s="154">
        <f>'197'!$C11*'199'!E13/'199'!$AA13</f>
        <v>0</v>
      </c>
      <c r="F11" s="154">
        <f>'197'!$C11*'199'!F13/'199'!$AA13</f>
        <v>0</v>
      </c>
      <c r="G11" s="154">
        <f>'197'!$C11*'199'!G13/'199'!$AA13</f>
        <v>0</v>
      </c>
      <c r="H11" s="154">
        <f>'197'!$C11*'199'!H13/'199'!$AA13</f>
        <v>0</v>
      </c>
      <c r="I11" s="154">
        <f>'197'!$C11*'199'!I13/'199'!$AA13</f>
        <v>0</v>
      </c>
      <c r="J11" s="154">
        <f>'197'!$C11*'199'!J13/'199'!$AA13</f>
        <v>241445</v>
      </c>
      <c r="K11" s="154">
        <f>'197'!$C11*'199'!K13/'199'!$AA13</f>
        <v>0</v>
      </c>
      <c r="L11" s="154">
        <f>'197'!$C11*'199'!L13/'199'!$AA13</f>
        <v>0</v>
      </c>
      <c r="M11" s="154">
        <f>'197'!$C11*'199'!M13/'199'!$AA13</f>
        <v>0</v>
      </c>
      <c r="N11" s="154">
        <f>'197'!$C11*'199'!N13/'199'!$AA13</f>
        <v>0</v>
      </c>
      <c r="O11" s="154">
        <f>'197'!$C11*'199'!O13/'199'!$AA13</f>
        <v>0</v>
      </c>
      <c r="P11" s="154">
        <f>'197'!$C11*'199'!P13/'199'!$AA13</f>
        <v>0</v>
      </c>
      <c r="Q11" s="154">
        <f>'197'!$C11*'199'!Q13/'199'!$AA13</f>
        <v>0</v>
      </c>
      <c r="R11" s="154">
        <f>'197'!$C11*'199'!R13/'199'!$AA13</f>
        <v>0</v>
      </c>
      <c r="S11" s="154">
        <f>'197'!$C11*'199'!S13/'199'!$AA13</f>
        <v>0</v>
      </c>
      <c r="T11" s="154">
        <f>'197'!$C11*'199'!T13/'199'!$AA13</f>
        <v>0</v>
      </c>
      <c r="U11" s="154">
        <f>'197'!$C11*'199'!U13/'199'!$AA13</f>
        <v>0</v>
      </c>
      <c r="V11" s="154">
        <f>'197'!$C11*'199'!V13/'199'!$AA13</f>
        <v>0</v>
      </c>
      <c r="W11" s="154">
        <f>'197'!$C11*'199'!W13/'199'!$AA13</f>
        <v>0</v>
      </c>
      <c r="X11" s="154">
        <f>'197'!$C11*'199'!X13/'199'!$AA13</f>
        <v>0</v>
      </c>
      <c r="Y11" s="154">
        <f>'197'!$C11*'199'!Y13/'199'!$AA13</f>
        <v>0</v>
      </c>
      <c r="Z11" s="154">
        <f>'197'!$C11*'199'!Z13/'199'!$AA13</f>
        <v>0</v>
      </c>
      <c r="AA11" s="154">
        <f>SUM(B11:Z11)</f>
        <v>241445</v>
      </c>
    </row>
    <row r="12" spans="1:27">
      <c r="A12" s="154" t="s">
        <v>1075</v>
      </c>
      <c r="B12" s="154">
        <f>'197'!$C12*'199'!B14/'199'!$AA14</f>
        <v>0</v>
      </c>
      <c r="C12" s="154">
        <f>'197'!$C12*'199'!C14/'199'!$AA14</f>
        <v>0</v>
      </c>
      <c r="D12" s="154">
        <f>'197'!$C12*'199'!D14/'199'!$AA14</f>
        <v>0</v>
      </c>
      <c r="E12" s="154">
        <f>'197'!$C12*'199'!E14/'199'!$AA14</f>
        <v>0</v>
      </c>
      <c r="F12" s="154">
        <f>'197'!$C12*'199'!F14/'199'!$AA14</f>
        <v>0</v>
      </c>
      <c r="G12" s="154">
        <f>'197'!$C12*'199'!G14/'199'!$AA14</f>
        <v>0</v>
      </c>
      <c r="H12" s="154">
        <f>'197'!$C12*'199'!H14/'199'!$AA14</f>
        <v>0</v>
      </c>
      <c r="I12" s="154">
        <f>'197'!$C12*'199'!I14/'199'!$AA14</f>
        <v>0</v>
      </c>
      <c r="J12" s="154">
        <f>'197'!$C12*'199'!J14/'199'!$AA14</f>
        <v>0</v>
      </c>
      <c r="K12" s="154">
        <f>'197'!$C12*'199'!K14/'199'!$AA14</f>
        <v>0</v>
      </c>
      <c r="L12" s="154">
        <f>'197'!$C12*'199'!L14/'199'!$AA14</f>
        <v>0</v>
      </c>
      <c r="M12" s="154">
        <f>'197'!$C12*'199'!M14/'199'!$AA14</f>
        <v>0</v>
      </c>
      <c r="N12" s="154">
        <f>'197'!$C12*'199'!N14/'199'!$AA14</f>
        <v>47305</v>
      </c>
      <c r="O12" s="154">
        <f>'197'!$C12*'199'!O14/'199'!$AA14</f>
        <v>0</v>
      </c>
      <c r="P12" s="154">
        <f>'197'!$C12*'199'!P14/'199'!$AA14</f>
        <v>0</v>
      </c>
      <c r="Q12" s="154">
        <f>'197'!$C12*'199'!Q14/'199'!$AA14</f>
        <v>0</v>
      </c>
      <c r="R12" s="154">
        <f>'197'!$C12*'199'!R14/'199'!$AA14</f>
        <v>0</v>
      </c>
      <c r="S12" s="154">
        <f>'197'!$C12*'199'!S14/'199'!$AA14</f>
        <v>0</v>
      </c>
      <c r="T12" s="154">
        <f>'197'!$C12*'199'!T14/'199'!$AA14</f>
        <v>0</v>
      </c>
      <c r="U12" s="154">
        <f>'197'!$C12*'199'!U14/'199'!$AA14</f>
        <v>0</v>
      </c>
      <c r="V12" s="154">
        <f>'197'!$C12*'199'!V14/'199'!$AA14</f>
        <v>0</v>
      </c>
      <c r="W12" s="154">
        <f>'197'!$C12*'199'!W14/'199'!$AA14</f>
        <v>0</v>
      </c>
      <c r="X12" s="154">
        <f>'197'!$C12*'199'!X14/'199'!$AA14</f>
        <v>0</v>
      </c>
      <c r="Y12" s="154">
        <f>'197'!$C12*'199'!Y14/'199'!$AA14</f>
        <v>0</v>
      </c>
      <c r="Z12" s="154">
        <f>'197'!$C12*'199'!Z14/'199'!$AA14</f>
        <v>0</v>
      </c>
      <c r="AA12" s="154">
        <f>SUM(B12:Z12)</f>
        <v>47305</v>
      </c>
    </row>
    <row r="13" spans="1:27">
      <c r="A13" s="154" t="s">
        <v>1074</v>
      </c>
      <c r="B13" s="154">
        <f>'197'!$C13*'199'!B15/'199'!$AA15</f>
        <v>0</v>
      </c>
      <c r="C13" s="154">
        <f>'197'!$C13*'199'!C15/'199'!$AA15</f>
        <v>0</v>
      </c>
      <c r="D13" s="154">
        <f>'197'!$C13*'199'!D15/'199'!$AA15</f>
        <v>0</v>
      </c>
      <c r="E13" s="154">
        <f>'197'!$C13*'199'!E15/'199'!$AA15</f>
        <v>2554</v>
      </c>
      <c r="F13" s="154">
        <f>'197'!$C13*'199'!F15/'199'!$AA15</f>
        <v>0</v>
      </c>
      <c r="G13" s="154">
        <f>'197'!$C13*'199'!G15/'199'!$AA15</f>
        <v>0</v>
      </c>
      <c r="H13" s="154">
        <f>'197'!$C13*'199'!H15/'199'!$AA15</f>
        <v>0</v>
      </c>
      <c r="I13" s="154">
        <f>'197'!$C13*'199'!I15/'199'!$AA15</f>
        <v>0</v>
      </c>
      <c r="J13" s="154">
        <f>'197'!$C13*'199'!J15/'199'!$AA15</f>
        <v>0</v>
      </c>
      <c r="K13" s="154">
        <f>'197'!$C13*'199'!K15/'199'!$AA15</f>
        <v>0</v>
      </c>
      <c r="L13" s="154">
        <f>'197'!$C13*'199'!L15/'199'!$AA15</f>
        <v>0</v>
      </c>
      <c r="M13" s="154">
        <f>'197'!$C13*'199'!M15/'199'!$AA15</f>
        <v>0</v>
      </c>
      <c r="N13" s="154">
        <f>'197'!$C13*'199'!N15/'199'!$AA15</f>
        <v>0</v>
      </c>
      <c r="O13" s="154">
        <f>'197'!$C13*'199'!O15/'199'!$AA15</f>
        <v>0</v>
      </c>
      <c r="P13" s="154">
        <f>'197'!$C13*'199'!P15/'199'!$AA15</f>
        <v>0</v>
      </c>
      <c r="Q13" s="154">
        <f>'197'!$C13*'199'!Q15/'199'!$AA15</f>
        <v>0</v>
      </c>
      <c r="R13" s="154">
        <f>'197'!$C13*'199'!R15/'199'!$AA15</f>
        <v>0</v>
      </c>
      <c r="S13" s="154">
        <f>'197'!$C13*'199'!S15/'199'!$AA15</f>
        <v>0</v>
      </c>
      <c r="T13" s="154">
        <f>'197'!$C13*'199'!T15/'199'!$AA15</f>
        <v>0</v>
      </c>
      <c r="U13" s="154">
        <f>'197'!$C13*'199'!U15/'199'!$AA15</f>
        <v>0</v>
      </c>
      <c r="V13" s="154">
        <f>'197'!$C13*'199'!V15/'199'!$AA15</f>
        <v>0</v>
      </c>
      <c r="W13" s="154">
        <f>'197'!$C13*'199'!W15/'199'!$AA15</f>
        <v>0</v>
      </c>
      <c r="X13" s="154">
        <f>'197'!$C13*'199'!X15/'199'!$AA15</f>
        <v>0</v>
      </c>
      <c r="Y13" s="154">
        <f>'197'!$C13*'199'!Y15/'199'!$AA15</f>
        <v>0</v>
      </c>
      <c r="Z13" s="154">
        <f>'197'!$C13*'199'!Z15/'199'!$AA15</f>
        <v>0</v>
      </c>
      <c r="AA13" s="154">
        <f>SUM(B13:Z13)</f>
        <v>2554</v>
      </c>
    </row>
    <row r="14" spans="1:27">
      <c r="A14" s="154" t="s">
        <v>1073</v>
      </c>
      <c r="B14" s="154">
        <f>'197'!$C14*'199'!B16/'199'!$AA16</f>
        <v>0</v>
      </c>
      <c r="C14" s="154">
        <f>'197'!$C14*'199'!C16/'199'!$AA16</f>
        <v>0</v>
      </c>
      <c r="D14" s="154">
        <f>'197'!$C14*'199'!D16/'199'!$AA16</f>
        <v>0</v>
      </c>
      <c r="E14" s="154">
        <f>'197'!$C14*'199'!E16/'199'!$AA16</f>
        <v>0</v>
      </c>
      <c r="F14" s="154">
        <f>'197'!$C14*'199'!F16/'199'!$AA16</f>
        <v>0</v>
      </c>
      <c r="G14" s="154">
        <f>'197'!$C14*'199'!G16/'199'!$AA16</f>
        <v>0</v>
      </c>
      <c r="H14" s="154">
        <f>'197'!$C14*'199'!H16/'199'!$AA16</f>
        <v>0</v>
      </c>
      <c r="I14" s="154">
        <f>'197'!$C14*'199'!I16/'199'!$AA16</f>
        <v>0</v>
      </c>
      <c r="J14" s="154">
        <f>'197'!$C14*'199'!J16/'199'!$AA16</f>
        <v>0</v>
      </c>
      <c r="K14" s="154">
        <f>'197'!$C14*'199'!K16/'199'!$AA16</f>
        <v>0</v>
      </c>
      <c r="L14" s="154">
        <f>'197'!$C14*'199'!L16/'199'!$AA16</f>
        <v>551719</v>
      </c>
      <c r="M14" s="154">
        <f>'197'!$C14*'199'!M16/'199'!$AA16</f>
        <v>0</v>
      </c>
      <c r="N14" s="154">
        <f>'197'!$C14*'199'!N16/'199'!$AA16</f>
        <v>0</v>
      </c>
      <c r="O14" s="154">
        <f>'197'!$C14*'199'!O16/'199'!$AA16</f>
        <v>0</v>
      </c>
      <c r="P14" s="154">
        <f>'197'!$C14*'199'!P16/'199'!$AA16</f>
        <v>0</v>
      </c>
      <c r="Q14" s="154">
        <f>'197'!$C14*'199'!Q16/'199'!$AA16</f>
        <v>0</v>
      </c>
      <c r="R14" s="154">
        <f>'197'!$C14*'199'!R16/'199'!$AA16</f>
        <v>0</v>
      </c>
      <c r="S14" s="154">
        <f>'197'!$C14*'199'!S16/'199'!$AA16</f>
        <v>0</v>
      </c>
      <c r="T14" s="154">
        <f>'197'!$C14*'199'!T16/'199'!$AA16</f>
        <v>0</v>
      </c>
      <c r="U14" s="154">
        <f>'197'!$C14*'199'!U16/'199'!$AA16</f>
        <v>0</v>
      </c>
      <c r="V14" s="154">
        <f>'197'!$C14*'199'!V16/'199'!$AA16</f>
        <v>0</v>
      </c>
      <c r="W14" s="154">
        <f>'197'!$C14*'199'!W16/'199'!$AA16</f>
        <v>0</v>
      </c>
      <c r="X14" s="154">
        <f>'197'!$C14*'199'!X16/'199'!$AA16</f>
        <v>0</v>
      </c>
      <c r="Y14" s="154">
        <f>'197'!$C14*'199'!Y16/'199'!$AA16</f>
        <v>0</v>
      </c>
      <c r="Z14" s="154">
        <f>'197'!$C14*'199'!Z16/'199'!$AA16</f>
        <v>0</v>
      </c>
      <c r="AA14" s="154">
        <f>SUM(B14:Z14)</f>
        <v>551719</v>
      </c>
    </row>
    <row r="15" spans="1:27">
      <c r="A15" s="154" t="s">
        <v>1072</v>
      </c>
      <c r="B15" s="154">
        <f>'197'!$C15*'199'!B17/'199'!$AA17</f>
        <v>0</v>
      </c>
      <c r="C15" s="154">
        <f>'197'!$C15*'199'!C17/'199'!$AA17</f>
        <v>0</v>
      </c>
      <c r="D15" s="154">
        <f>'197'!$C15*'199'!D17/'199'!$AA17</f>
        <v>0</v>
      </c>
      <c r="E15" s="154">
        <f>'197'!$C15*'199'!E17/'199'!$AA17</f>
        <v>0</v>
      </c>
      <c r="F15" s="154">
        <f>'197'!$C15*'199'!F17/'199'!$AA17</f>
        <v>0</v>
      </c>
      <c r="G15" s="154">
        <f>'197'!$C15*'199'!G17/'199'!$AA17</f>
        <v>0</v>
      </c>
      <c r="H15" s="154">
        <f>'197'!$C15*'199'!H17/'199'!$AA17</f>
        <v>0</v>
      </c>
      <c r="I15" s="154">
        <f>'197'!$C15*'199'!I17/'199'!$AA17</f>
        <v>0</v>
      </c>
      <c r="J15" s="154">
        <f>'197'!$C15*'199'!J17/'199'!$AA17</f>
        <v>0</v>
      </c>
      <c r="K15" s="154">
        <f>'197'!$C15*'199'!K17/'199'!$AA17</f>
        <v>0</v>
      </c>
      <c r="L15" s="154">
        <f>'197'!$C15*'199'!L17/'199'!$AA17</f>
        <v>41815</v>
      </c>
      <c r="M15" s="154">
        <f>'197'!$C15*'199'!M17/'199'!$AA17</f>
        <v>0</v>
      </c>
      <c r="N15" s="154">
        <f>'197'!$C15*'199'!N17/'199'!$AA17</f>
        <v>0</v>
      </c>
      <c r="O15" s="154">
        <f>'197'!$C15*'199'!O17/'199'!$AA17</f>
        <v>0</v>
      </c>
      <c r="P15" s="154">
        <f>'197'!$C15*'199'!P17/'199'!$AA17</f>
        <v>0</v>
      </c>
      <c r="Q15" s="154">
        <f>'197'!$C15*'199'!Q17/'199'!$AA17</f>
        <v>0</v>
      </c>
      <c r="R15" s="154">
        <f>'197'!$C15*'199'!R17/'199'!$AA17</f>
        <v>0</v>
      </c>
      <c r="S15" s="154">
        <f>'197'!$C15*'199'!S17/'199'!$AA17</f>
        <v>0</v>
      </c>
      <c r="T15" s="154">
        <f>'197'!$C15*'199'!T17/'199'!$AA17</f>
        <v>0</v>
      </c>
      <c r="U15" s="154">
        <f>'197'!$C15*'199'!U17/'199'!$AA17</f>
        <v>0</v>
      </c>
      <c r="V15" s="154">
        <f>'197'!$C15*'199'!V17/'199'!$AA17</f>
        <v>0</v>
      </c>
      <c r="W15" s="154">
        <f>'197'!$C15*'199'!W17/'199'!$AA17</f>
        <v>0</v>
      </c>
      <c r="X15" s="154">
        <f>'197'!$C15*'199'!X17/'199'!$AA17</f>
        <v>0</v>
      </c>
      <c r="Y15" s="154">
        <f>'197'!$C15*'199'!Y17/'199'!$AA17</f>
        <v>0</v>
      </c>
      <c r="Z15" s="154">
        <f>'197'!$C15*'199'!Z17/'199'!$AA17</f>
        <v>0</v>
      </c>
      <c r="AA15" s="154">
        <f>SUM(B15:Z15)</f>
        <v>41815</v>
      </c>
    </row>
    <row r="16" spans="1:27">
      <c r="A16" s="154" t="s">
        <v>1071</v>
      </c>
      <c r="B16" s="154">
        <f>'197'!$C16*'199'!B18/'199'!$AA18</f>
        <v>0</v>
      </c>
      <c r="C16" s="154">
        <f>'197'!$C16*'199'!C18/'199'!$AA18</f>
        <v>0</v>
      </c>
      <c r="D16" s="154">
        <f>'197'!$C16*'199'!D18/'199'!$AA18</f>
        <v>0</v>
      </c>
      <c r="E16" s="154">
        <f>'197'!$C16*'199'!E18/'199'!$AA18</f>
        <v>0</v>
      </c>
      <c r="F16" s="154">
        <f>'197'!$C16*'199'!F18/'199'!$AA18</f>
        <v>0</v>
      </c>
      <c r="G16" s="154">
        <f>'197'!$C16*'199'!G18/'199'!$AA18</f>
        <v>0</v>
      </c>
      <c r="H16" s="154">
        <f>'197'!$C16*'199'!H18/'199'!$AA18</f>
        <v>0</v>
      </c>
      <c r="I16" s="154">
        <f>'197'!$C16*'199'!I18/'199'!$AA18</f>
        <v>0</v>
      </c>
      <c r="J16" s="154">
        <f>'197'!$C16*'199'!J18/'199'!$AA18</f>
        <v>0</v>
      </c>
      <c r="K16" s="154">
        <f>'197'!$C16*'199'!K18/'199'!$AA18</f>
        <v>0</v>
      </c>
      <c r="L16" s="154">
        <f>'197'!$C16*'199'!L18/'199'!$AA18</f>
        <v>0</v>
      </c>
      <c r="M16" s="154">
        <f>'197'!$C16*'199'!M18/'199'!$AA18</f>
        <v>0</v>
      </c>
      <c r="N16" s="154">
        <f>'197'!$C16*'199'!N18/'199'!$AA18</f>
        <v>0</v>
      </c>
      <c r="O16" s="154">
        <f>'197'!$C16*'199'!O18/'199'!$AA18</f>
        <v>0</v>
      </c>
      <c r="P16" s="154">
        <f>'197'!$C16*'199'!P18/'199'!$AA18</f>
        <v>0</v>
      </c>
      <c r="Q16" s="154">
        <f>'197'!$C16*'199'!Q18/'199'!$AA18</f>
        <v>0</v>
      </c>
      <c r="R16" s="154">
        <f>'197'!$C16*'199'!R18/'199'!$AA18</f>
        <v>0</v>
      </c>
      <c r="S16" s="154">
        <f>'197'!$C16*'199'!S18/'199'!$AA18</f>
        <v>0</v>
      </c>
      <c r="T16" s="154">
        <f>'197'!$C16*'199'!T18/'199'!$AA18</f>
        <v>0</v>
      </c>
      <c r="U16" s="154">
        <f>'197'!$C16*'199'!U18/'199'!$AA18</f>
        <v>0</v>
      </c>
      <c r="V16" s="154">
        <f>'197'!$C16*'199'!V18/'199'!$AA18</f>
        <v>267290</v>
      </c>
      <c r="W16" s="154">
        <f>'197'!$C16*'199'!W18/'199'!$AA18</f>
        <v>0</v>
      </c>
      <c r="X16" s="154">
        <f>'197'!$C16*'199'!X18/'199'!$AA18</f>
        <v>0</v>
      </c>
      <c r="Y16" s="154">
        <f>'197'!$C16*'199'!Y18/'199'!$AA18</f>
        <v>0</v>
      </c>
      <c r="Z16" s="154">
        <f>'197'!$C16*'199'!Z18/'199'!$AA18</f>
        <v>0</v>
      </c>
      <c r="AA16" s="154">
        <f>SUM(B16:Z16)</f>
        <v>267290</v>
      </c>
    </row>
    <row r="17" spans="1:27">
      <c r="A17" s="154" t="s">
        <v>1070</v>
      </c>
      <c r="B17" s="154">
        <f>'197'!$C18*'199'!B19/'199'!$AA19</f>
        <v>0</v>
      </c>
      <c r="C17" s="154">
        <f>'197'!$C18*'199'!C19/'199'!$AA19</f>
        <v>0</v>
      </c>
      <c r="D17" s="154">
        <f>'197'!$C18*'199'!D19/'199'!$AA19</f>
        <v>0</v>
      </c>
      <c r="E17" s="154">
        <f>'197'!$C18*'199'!E19/'199'!$AA19</f>
        <v>0</v>
      </c>
      <c r="F17" s="154">
        <f>'197'!$C18*'199'!F19/'199'!$AA19</f>
        <v>0</v>
      </c>
      <c r="G17" s="154">
        <f>'197'!$C18*'199'!G19/'199'!$AA19</f>
        <v>0</v>
      </c>
      <c r="H17" s="154">
        <f>'197'!$C18*'199'!H19/'199'!$AA19</f>
        <v>0</v>
      </c>
      <c r="I17" s="154">
        <f>'197'!$C18*'199'!I19/'199'!$AA19</f>
        <v>0</v>
      </c>
      <c r="J17" s="154">
        <f>'197'!$C18*'199'!J19/'199'!$AA19</f>
        <v>0</v>
      </c>
      <c r="K17" s="154">
        <f>'197'!$C18*'199'!K19/'199'!$AA19</f>
        <v>0</v>
      </c>
      <c r="L17" s="154">
        <f>'197'!$C18*'199'!L19/'199'!$AA19</f>
        <v>0</v>
      </c>
      <c r="M17" s="154">
        <f>'197'!$C18*'199'!M19/'199'!$AA19</f>
        <v>266712</v>
      </c>
      <c r="N17" s="154">
        <f>'197'!$C18*'199'!N19/'199'!$AA19</f>
        <v>0</v>
      </c>
      <c r="O17" s="154">
        <f>'197'!$C18*'199'!O19/'199'!$AA19</f>
        <v>0</v>
      </c>
      <c r="P17" s="154">
        <f>'197'!$C18*'199'!P19/'199'!$AA19</f>
        <v>0</v>
      </c>
      <c r="Q17" s="154">
        <f>'197'!$C18*'199'!Q19/'199'!$AA19</f>
        <v>0</v>
      </c>
      <c r="R17" s="154">
        <f>'197'!$C18*'199'!R19/'199'!$AA19</f>
        <v>0</v>
      </c>
      <c r="S17" s="154">
        <f>'197'!$C18*'199'!S19/'199'!$AA19</f>
        <v>0</v>
      </c>
      <c r="T17" s="154">
        <f>'197'!$C18*'199'!T19/'199'!$AA19</f>
        <v>0</v>
      </c>
      <c r="U17" s="154">
        <f>'197'!$C18*'199'!U19/'199'!$AA19</f>
        <v>0</v>
      </c>
      <c r="V17" s="154">
        <f>'197'!$C18*'199'!V19/'199'!$AA19</f>
        <v>0</v>
      </c>
      <c r="W17" s="154">
        <f>'197'!$C18*'199'!W19/'199'!$AA19</f>
        <v>0</v>
      </c>
      <c r="X17" s="154">
        <f>'197'!$C18*'199'!X19/'199'!$AA19</f>
        <v>0</v>
      </c>
      <c r="Y17" s="154">
        <f>'197'!$C18*'199'!Y19/'199'!$AA19</f>
        <v>0</v>
      </c>
      <c r="Z17" s="154">
        <f>'197'!$C18*'199'!Z19/'199'!$AA19</f>
        <v>0</v>
      </c>
      <c r="AA17" s="154">
        <f>SUM(B17:Z17)</f>
        <v>266712</v>
      </c>
    </row>
    <row r="18" spans="1:27">
      <c r="A18" s="154" t="s">
        <v>1069</v>
      </c>
      <c r="B18" s="154">
        <f>'197'!$C19*'199'!B20/'199'!$AA20</f>
        <v>0</v>
      </c>
      <c r="C18" s="154">
        <f>'197'!$C19*'199'!C20/'199'!$AA20</f>
        <v>0</v>
      </c>
      <c r="D18" s="154">
        <f>'197'!$C19*'199'!D20/'199'!$AA20</f>
        <v>0</v>
      </c>
      <c r="E18" s="154">
        <f>'197'!$C19*'199'!E20/'199'!$AA20</f>
        <v>0</v>
      </c>
      <c r="F18" s="154">
        <f>'197'!$C19*'199'!F20/'199'!$AA20</f>
        <v>0</v>
      </c>
      <c r="G18" s="154">
        <f>'197'!$C19*'199'!G20/'199'!$AA20</f>
        <v>0</v>
      </c>
      <c r="H18" s="154">
        <f>'197'!$C19*'199'!H20/'199'!$AA20</f>
        <v>0</v>
      </c>
      <c r="I18" s="154">
        <f>'197'!$C19*'199'!I20/'199'!$AA20</f>
        <v>0</v>
      </c>
      <c r="J18" s="154">
        <f>'197'!$C19*'199'!J20/'199'!$AA20</f>
        <v>0</v>
      </c>
      <c r="K18" s="154">
        <f>'197'!$C19*'199'!K20/'199'!$AA20</f>
        <v>0</v>
      </c>
      <c r="L18" s="154">
        <f>'197'!$C19*'199'!L20/'199'!$AA20</f>
        <v>0</v>
      </c>
      <c r="M18" s="154">
        <f>'197'!$C19*'199'!M20/'199'!$AA20</f>
        <v>0</v>
      </c>
      <c r="N18" s="154">
        <f>'197'!$C19*'199'!N20/'199'!$AA20</f>
        <v>83504</v>
      </c>
      <c r="O18" s="154">
        <f>'197'!$C19*'199'!O20/'199'!$AA20</f>
        <v>0</v>
      </c>
      <c r="P18" s="154">
        <f>'197'!$C19*'199'!P20/'199'!$AA20</f>
        <v>0</v>
      </c>
      <c r="Q18" s="154">
        <f>'197'!$C19*'199'!Q20/'199'!$AA20</f>
        <v>0</v>
      </c>
      <c r="R18" s="154">
        <f>'197'!$C19*'199'!R20/'199'!$AA20</f>
        <v>0</v>
      </c>
      <c r="S18" s="154">
        <f>'197'!$C19*'199'!S20/'199'!$AA20</f>
        <v>0</v>
      </c>
      <c r="T18" s="154">
        <f>'197'!$C19*'199'!T20/'199'!$AA20</f>
        <v>0</v>
      </c>
      <c r="U18" s="154">
        <f>'197'!$C19*'199'!U20/'199'!$AA20</f>
        <v>0</v>
      </c>
      <c r="V18" s="154">
        <f>'197'!$C19*'199'!V20/'199'!$AA20</f>
        <v>0</v>
      </c>
      <c r="W18" s="154">
        <f>'197'!$C19*'199'!W20/'199'!$AA20</f>
        <v>0</v>
      </c>
      <c r="X18" s="154">
        <f>'197'!$C19*'199'!X20/'199'!$AA20</f>
        <v>0</v>
      </c>
      <c r="Y18" s="154">
        <f>'197'!$C19*'199'!Y20/'199'!$AA20</f>
        <v>0</v>
      </c>
      <c r="Z18" s="154">
        <f>'197'!$C19*'199'!Z20/'199'!$AA20</f>
        <v>0</v>
      </c>
      <c r="AA18" s="154">
        <f>SUM(B18:Z18)</f>
        <v>83504</v>
      </c>
    </row>
    <row r="19" spans="1:27">
      <c r="A19" s="154" t="s">
        <v>1068</v>
      </c>
      <c r="B19" s="154">
        <f>'197'!$C20*'199'!B21/'199'!$AA21</f>
        <v>0</v>
      </c>
      <c r="C19" s="154">
        <f>'197'!$C20*'199'!C21/'199'!$AA21</f>
        <v>0</v>
      </c>
      <c r="D19" s="154">
        <f>'197'!$C20*'199'!D21/'199'!$AA21</f>
        <v>0</v>
      </c>
      <c r="E19" s="154">
        <f>'197'!$C20*'199'!E21/'199'!$AA21</f>
        <v>0</v>
      </c>
      <c r="F19" s="154">
        <f>'197'!$C20*'199'!F21/'199'!$AA21</f>
        <v>0</v>
      </c>
      <c r="G19" s="154">
        <f>'197'!$C20*'199'!G21/'199'!$AA21</f>
        <v>0</v>
      </c>
      <c r="H19" s="154">
        <f>'197'!$C20*'199'!H21/'199'!$AA21</f>
        <v>0</v>
      </c>
      <c r="I19" s="154">
        <f>'197'!$C20*'199'!I21/'199'!$AA21</f>
        <v>0</v>
      </c>
      <c r="J19" s="154">
        <f>'197'!$C20*'199'!J21/'199'!$AA21</f>
        <v>0</v>
      </c>
      <c r="K19" s="154">
        <f>'197'!$C20*'199'!K21/'199'!$AA21</f>
        <v>0</v>
      </c>
      <c r="L19" s="154">
        <f>'197'!$C20*'199'!L21/'199'!$AA21</f>
        <v>0</v>
      </c>
      <c r="M19" s="154">
        <f>'197'!$C20*'199'!M21/'199'!$AA21</f>
        <v>0</v>
      </c>
      <c r="N19" s="154">
        <f>'197'!$C20*'199'!N21/'199'!$AA21</f>
        <v>0</v>
      </c>
      <c r="O19" s="154">
        <f>'197'!$C20*'199'!O21/'199'!$AA21</f>
        <v>0</v>
      </c>
      <c r="P19" s="154">
        <f>'197'!$C20*'199'!P21/'199'!$AA21</f>
        <v>0</v>
      </c>
      <c r="Q19" s="154">
        <f>'197'!$C20*'199'!Q21/'199'!$AA21</f>
        <v>231503</v>
      </c>
      <c r="R19" s="154">
        <f>'197'!$C20*'199'!R21/'199'!$AA21</f>
        <v>0</v>
      </c>
      <c r="S19" s="154">
        <f>'197'!$C20*'199'!S21/'199'!$AA21</f>
        <v>0</v>
      </c>
      <c r="T19" s="154">
        <f>'197'!$C20*'199'!T21/'199'!$AA21</f>
        <v>0</v>
      </c>
      <c r="U19" s="154">
        <f>'197'!$C20*'199'!U21/'199'!$AA21</f>
        <v>0</v>
      </c>
      <c r="V19" s="154">
        <f>'197'!$C20*'199'!V21/'199'!$AA21</f>
        <v>0</v>
      </c>
      <c r="W19" s="154">
        <f>'197'!$C20*'199'!W21/'199'!$AA21</f>
        <v>0</v>
      </c>
      <c r="X19" s="154">
        <f>'197'!$C20*'199'!X21/'199'!$AA21</f>
        <v>0</v>
      </c>
      <c r="Y19" s="154">
        <f>'197'!$C20*'199'!Y21/'199'!$AA21</f>
        <v>0</v>
      </c>
      <c r="Z19" s="154">
        <f>'197'!$C20*'199'!Z21/'199'!$AA21</f>
        <v>0</v>
      </c>
      <c r="AA19" s="154">
        <f>SUM(B19:Z19)</f>
        <v>231503</v>
      </c>
    </row>
    <row r="20" spans="1:27">
      <c r="A20" s="154" t="s">
        <v>1067</v>
      </c>
      <c r="B20" s="154">
        <f>'197'!$C21*'199'!B22/'199'!$AA22</f>
        <v>0</v>
      </c>
      <c r="C20" s="154">
        <f>'197'!$C21*'199'!C22/'199'!$AA22</f>
        <v>0</v>
      </c>
      <c r="D20" s="154">
        <f>'197'!$C21*'199'!D22/'199'!$AA22</f>
        <v>0</v>
      </c>
      <c r="E20" s="154">
        <f>'197'!$C21*'199'!E22/'199'!$AA22</f>
        <v>0</v>
      </c>
      <c r="F20" s="154">
        <f>'197'!$C21*'199'!F22/'199'!$AA22</f>
        <v>0</v>
      </c>
      <c r="G20" s="154">
        <f>'197'!$C21*'199'!G22/'199'!$AA22</f>
        <v>0</v>
      </c>
      <c r="H20" s="154">
        <f>'197'!$C21*'199'!H22/'199'!$AA22</f>
        <v>0</v>
      </c>
      <c r="I20" s="154">
        <f>'197'!$C21*'199'!I22/'199'!$AA22</f>
        <v>0</v>
      </c>
      <c r="J20" s="154">
        <f>'197'!$C21*'199'!J22/'199'!$AA22</f>
        <v>0</v>
      </c>
      <c r="K20" s="154">
        <f>'197'!$C21*'199'!K22/'199'!$AA22</f>
        <v>0</v>
      </c>
      <c r="L20" s="154">
        <f>'197'!$C21*'199'!L22/'199'!$AA22</f>
        <v>0</v>
      </c>
      <c r="M20" s="154">
        <f>'197'!$C21*'199'!M22/'199'!$AA22</f>
        <v>0</v>
      </c>
      <c r="N20" s="154">
        <f>'197'!$C21*'199'!N22/'199'!$AA22</f>
        <v>0</v>
      </c>
      <c r="O20" s="154">
        <f>'197'!$C21*'199'!O22/'199'!$AA22</f>
        <v>0</v>
      </c>
      <c r="P20" s="154">
        <f>'197'!$C21*'199'!P22/'199'!$AA22</f>
        <v>0</v>
      </c>
      <c r="Q20" s="154">
        <f>'197'!$C21*'199'!Q22/'199'!$AA22</f>
        <v>109895</v>
      </c>
      <c r="R20" s="154">
        <f>'197'!$C21*'199'!R22/'199'!$AA22</f>
        <v>0</v>
      </c>
      <c r="S20" s="154">
        <f>'197'!$C21*'199'!S22/'199'!$AA22</f>
        <v>0</v>
      </c>
      <c r="T20" s="154">
        <f>'197'!$C21*'199'!T22/'199'!$AA22</f>
        <v>0</v>
      </c>
      <c r="U20" s="154">
        <f>'197'!$C21*'199'!U22/'199'!$AA22</f>
        <v>0</v>
      </c>
      <c r="V20" s="154">
        <f>'197'!$C21*'199'!V22/'199'!$AA22</f>
        <v>0</v>
      </c>
      <c r="W20" s="154">
        <f>'197'!$C21*'199'!W22/'199'!$AA22</f>
        <v>0</v>
      </c>
      <c r="X20" s="154">
        <f>'197'!$C21*'199'!X22/'199'!$AA22</f>
        <v>0</v>
      </c>
      <c r="Y20" s="154">
        <f>'197'!$C21*'199'!Y22/'199'!$AA22</f>
        <v>0</v>
      </c>
      <c r="Z20" s="154">
        <f>'197'!$C21*'199'!Z22/'199'!$AA22</f>
        <v>0</v>
      </c>
      <c r="AA20" s="154">
        <f>SUM(B20:Z20)</f>
        <v>109895</v>
      </c>
    </row>
    <row r="21" spans="1:27">
      <c r="A21" s="154" t="s">
        <v>1066</v>
      </c>
      <c r="B21" s="154">
        <f>'197'!$C22*'199'!B23/'199'!$AA23</f>
        <v>0</v>
      </c>
      <c r="C21" s="154">
        <f>'197'!$C22*'199'!C23/'199'!$AA23</f>
        <v>0</v>
      </c>
      <c r="D21" s="154">
        <f>'197'!$C22*'199'!D23/'199'!$AA23</f>
        <v>0</v>
      </c>
      <c r="E21" s="154">
        <f>'197'!$C22*'199'!E23/'199'!$AA23</f>
        <v>0</v>
      </c>
      <c r="F21" s="154">
        <f>'197'!$C22*'199'!F23/'199'!$AA23</f>
        <v>0</v>
      </c>
      <c r="G21" s="154">
        <f>'197'!$C22*'199'!G23/'199'!$AA23</f>
        <v>0</v>
      </c>
      <c r="H21" s="154">
        <f>'197'!$C22*'199'!H23/'199'!$AA23</f>
        <v>0</v>
      </c>
      <c r="I21" s="154">
        <f>'197'!$C22*'199'!I23/'199'!$AA23</f>
        <v>0</v>
      </c>
      <c r="J21" s="154">
        <f>'197'!$C22*'199'!J23/'199'!$AA23</f>
        <v>0</v>
      </c>
      <c r="K21" s="154">
        <f>'197'!$C22*'199'!K23/'199'!$AA23</f>
        <v>0</v>
      </c>
      <c r="L21" s="154">
        <f>'197'!$C22*'199'!L23/'199'!$AA23</f>
        <v>0</v>
      </c>
      <c r="M21" s="154">
        <f>'197'!$C22*'199'!M23/'199'!$AA23</f>
        <v>0</v>
      </c>
      <c r="N21" s="154">
        <f>'197'!$C22*'199'!N23/'199'!$AA23</f>
        <v>0</v>
      </c>
      <c r="O21" s="154">
        <f>'197'!$C22*'199'!O23/'199'!$AA23</f>
        <v>0</v>
      </c>
      <c r="P21" s="154">
        <f>'197'!$C22*'199'!P23/'199'!$AA23</f>
        <v>0</v>
      </c>
      <c r="Q21" s="154">
        <f>'197'!$C22*'199'!Q23/'199'!$AA23</f>
        <v>142462</v>
      </c>
      <c r="R21" s="154">
        <f>'197'!$C22*'199'!R23/'199'!$AA23</f>
        <v>0</v>
      </c>
      <c r="S21" s="154">
        <f>'197'!$C22*'199'!S23/'199'!$AA23</f>
        <v>0</v>
      </c>
      <c r="T21" s="154">
        <f>'197'!$C22*'199'!T23/'199'!$AA23</f>
        <v>0</v>
      </c>
      <c r="U21" s="154">
        <f>'197'!$C22*'199'!U23/'199'!$AA23</f>
        <v>0</v>
      </c>
      <c r="V21" s="154">
        <f>'197'!$C22*'199'!V23/'199'!$AA23</f>
        <v>0</v>
      </c>
      <c r="W21" s="154">
        <f>'197'!$C22*'199'!W23/'199'!$AA23</f>
        <v>0</v>
      </c>
      <c r="X21" s="154">
        <f>'197'!$C22*'199'!X23/'199'!$AA23</f>
        <v>0</v>
      </c>
      <c r="Y21" s="154">
        <f>'197'!$C22*'199'!Y23/'199'!$AA23</f>
        <v>0</v>
      </c>
      <c r="Z21" s="154">
        <f>'197'!$C22*'199'!Z23/'199'!$AA23</f>
        <v>0</v>
      </c>
      <c r="AA21" s="154">
        <f>SUM(B21:Z21)</f>
        <v>142462</v>
      </c>
    </row>
    <row r="22" spans="1:27">
      <c r="A22" s="154" t="s">
        <v>1065</v>
      </c>
      <c r="B22" s="154">
        <f>'197'!$C23*'199'!B24/'199'!$AA24</f>
        <v>0</v>
      </c>
      <c r="C22" s="154">
        <f>'197'!$C23*'199'!C24/'199'!$AA24</f>
        <v>0</v>
      </c>
      <c r="D22" s="154">
        <f>'197'!$C23*'199'!D24/'199'!$AA24</f>
        <v>0</v>
      </c>
      <c r="E22" s="154">
        <f>'197'!$C23*'199'!E24/'199'!$AA24</f>
        <v>0</v>
      </c>
      <c r="F22" s="154">
        <f>'197'!$C23*'199'!F24/'199'!$AA24</f>
        <v>0</v>
      </c>
      <c r="G22" s="154">
        <f>'197'!$C23*'199'!G24/'199'!$AA24</f>
        <v>0</v>
      </c>
      <c r="H22" s="154">
        <f>'197'!$C23*'199'!H24/'199'!$AA24</f>
        <v>0</v>
      </c>
      <c r="I22" s="154">
        <f>'197'!$C23*'199'!I24/'199'!$AA24</f>
        <v>0</v>
      </c>
      <c r="J22" s="154">
        <f>'197'!$C23*'199'!J24/'199'!$AA24</f>
        <v>0</v>
      </c>
      <c r="K22" s="154">
        <f>'197'!$C23*'199'!K24/'199'!$AA24</f>
        <v>0</v>
      </c>
      <c r="L22" s="154">
        <f>'197'!$C23*'199'!L24/'199'!$AA24</f>
        <v>0</v>
      </c>
      <c r="M22" s="154">
        <f>'197'!$C23*'199'!M24/'199'!$AA24</f>
        <v>0</v>
      </c>
      <c r="N22" s="154">
        <f>'197'!$C23*'199'!N24/'199'!$AA24</f>
        <v>0</v>
      </c>
      <c r="O22" s="154">
        <f>'197'!$C23*'199'!O24/'199'!$AA24</f>
        <v>0</v>
      </c>
      <c r="P22" s="154">
        <f>'197'!$C23*'199'!P24/'199'!$AA24</f>
        <v>0</v>
      </c>
      <c r="Q22" s="154">
        <f>'197'!$C23*'199'!Q24/'199'!$AA24</f>
        <v>84076</v>
      </c>
      <c r="R22" s="154">
        <f>'197'!$C23*'199'!R24/'199'!$AA24</f>
        <v>0</v>
      </c>
      <c r="S22" s="154">
        <f>'197'!$C23*'199'!S24/'199'!$AA24</f>
        <v>0</v>
      </c>
      <c r="T22" s="154">
        <f>'197'!$C23*'199'!T24/'199'!$AA24</f>
        <v>0</v>
      </c>
      <c r="U22" s="154">
        <f>'197'!$C23*'199'!U24/'199'!$AA24</f>
        <v>0</v>
      </c>
      <c r="V22" s="154">
        <f>'197'!$C23*'199'!V24/'199'!$AA24</f>
        <v>0</v>
      </c>
      <c r="W22" s="154">
        <f>'197'!$C23*'199'!W24/'199'!$AA24</f>
        <v>0</v>
      </c>
      <c r="X22" s="154">
        <f>'197'!$C23*'199'!X24/'199'!$AA24</f>
        <v>0</v>
      </c>
      <c r="Y22" s="154">
        <f>'197'!$C23*'199'!Y24/'199'!$AA24</f>
        <v>0</v>
      </c>
      <c r="Z22" s="154">
        <f>'197'!$C23*'199'!Z24/'199'!$AA24</f>
        <v>0</v>
      </c>
      <c r="AA22" s="154">
        <f>SUM(B22:Z22)</f>
        <v>84076</v>
      </c>
    </row>
    <row r="23" spans="1:27">
      <c r="A23" s="154" t="s">
        <v>1064</v>
      </c>
      <c r="B23" s="154">
        <f>'197'!$C25*'199'!B25/'199'!$AA25</f>
        <v>0</v>
      </c>
      <c r="C23" s="154">
        <f>'197'!$C25*'199'!C25/'199'!$AA25</f>
        <v>0</v>
      </c>
      <c r="D23" s="154">
        <f>'197'!$C25*'199'!D25/'199'!$AA25</f>
        <v>0</v>
      </c>
      <c r="E23" s="154">
        <f>'197'!$C25*'199'!E25/'199'!$AA25</f>
        <v>0</v>
      </c>
      <c r="F23" s="154">
        <f>'197'!$C25*'199'!F25/'199'!$AA25</f>
        <v>0</v>
      </c>
      <c r="G23" s="154">
        <f>'197'!$C25*'199'!G25/'199'!$AA25</f>
        <v>0</v>
      </c>
      <c r="H23" s="154">
        <f>'197'!$C25*'199'!H25/'199'!$AA25</f>
        <v>0</v>
      </c>
      <c r="I23" s="154">
        <f>'197'!$C25*'199'!I25/'199'!$AA25</f>
        <v>0</v>
      </c>
      <c r="J23" s="154">
        <f>'197'!$C25*'199'!J25/'199'!$AA25</f>
        <v>0</v>
      </c>
      <c r="K23" s="154">
        <f>'197'!$C25*'199'!K25/'199'!$AA25</f>
        <v>0</v>
      </c>
      <c r="L23" s="154">
        <f>'197'!$C25*'199'!L25/'199'!$AA25</f>
        <v>0</v>
      </c>
      <c r="M23" s="154">
        <f>'197'!$C25*'199'!M25/'199'!$AA25</f>
        <v>0</v>
      </c>
      <c r="N23" s="154">
        <f>'197'!$C25*'199'!N25/'199'!$AA25</f>
        <v>0</v>
      </c>
      <c r="O23" s="154">
        <f>'197'!$C25*'199'!O25/'199'!$AA25</f>
        <v>0</v>
      </c>
      <c r="P23" s="154">
        <f>'197'!$C25*'199'!P25/'199'!$AA25</f>
        <v>0</v>
      </c>
      <c r="Q23" s="154">
        <f>'197'!$C25*'199'!Q25/'199'!$AA25</f>
        <v>0</v>
      </c>
      <c r="R23" s="154">
        <f>'197'!$C25*'199'!R25/'199'!$AA25</f>
        <v>0</v>
      </c>
      <c r="S23" s="154">
        <f>'197'!$C25*'199'!S25/'199'!$AA25</f>
        <v>0</v>
      </c>
      <c r="T23" s="154">
        <f>'197'!$C25*'199'!T25/'199'!$AA25</f>
        <v>132568</v>
      </c>
      <c r="U23" s="154">
        <f>'197'!$C25*'199'!U25/'199'!$AA25</f>
        <v>0</v>
      </c>
      <c r="V23" s="154">
        <f>'197'!$C25*'199'!V25/'199'!$AA25</f>
        <v>0</v>
      </c>
      <c r="W23" s="154">
        <f>'197'!$C25*'199'!W25/'199'!$AA25</f>
        <v>0</v>
      </c>
      <c r="X23" s="154">
        <f>'197'!$C25*'199'!X25/'199'!$AA25</f>
        <v>0</v>
      </c>
      <c r="Y23" s="154">
        <f>'197'!$C25*'199'!Y25/'199'!$AA25</f>
        <v>0</v>
      </c>
      <c r="Z23" s="154">
        <f>'197'!$C25*'199'!Z25/'199'!$AA25</f>
        <v>0</v>
      </c>
      <c r="AA23" s="154">
        <f>SUM(B23:Z23)</f>
        <v>132568</v>
      </c>
    </row>
    <row r="24" spans="1:27">
      <c r="A24" s="154" t="s">
        <v>1063</v>
      </c>
      <c r="B24" s="154">
        <f>'197'!$C26*'199'!B26/'199'!$AA26</f>
        <v>0</v>
      </c>
      <c r="C24" s="154">
        <f>'197'!$C26*'199'!C26/'199'!$AA26</f>
        <v>0</v>
      </c>
      <c r="D24" s="154">
        <f>'197'!$C26*'199'!D26/'199'!$AA26</f>
        <v>0</v>
      </c>
      <c r="E24" s="154">
        <f>'197'!$C26*'199'!E26/'199'!$AA26</f>
        <v>0</v>
      </c>
      <c r="F24" s="154">
        <f>'197'!$C26*'199'!F26/'199'!$AA26</f>
        <v>0</v>
      </c>
      <c r="G24" s="154">
        <f>'197'!$C26*'199'!G26/'199'!$AA26</f>
        <v>0</v>
      </c>
      <c r="H24" s="154">
        <f>'197'!$C26*'199'!H26/'199'!$AA26</f>
        <v>0</v>
      </c>
      <c r="I24" s="154">
        <f>'197'!$C26*'199'!I26/'199'!$AA26</f>
        <v>0</v>
      </c>
      <c r="J24" s="154">
        <f>'197'!$C26*'199'!J26/'199'!$AA26</f>
        <v>0</v>
      </c>
      <c r="K24" s="154">
        <f>'197'!$C26*'199'!K26/'199'!$AA26</f>
        <v>0</v>
      </c>
      <c r="L24" s="154">
        <f>'197'!$C26*'199'!L26/'199'!$AA26</f>
        <v>0</v>
      </c>
      <c r="M24" s="154">
        <f>'197'!$C26*'199'!M26/'199'!$AA26</f>
        <v>0</v>
      </c>
      <c r="N24" s="154">
        <f>'197'!$C26*'199'!N26/'199'!$AA26</f>
        <v>0</v>
      </c>
      <c r="O24" s="154">
        <f>'197'!$C26*'199'!O26/'199'!$AA26</f>
        <v>0</v>
      </c>
      <c r="P24" s="154">
        <f>'197'!$C26*'199'!P26/'199'!$AA26</f>
        <v>0</v>
      </c>
      <c r="Q24" s="154">
        <f>'197'!$C26*'199'!Q26/'199'!$AA26</f>
        <v>0</v>
      </c>
      <c r="R24" s="154">
        <f>'197'!$C26*'199'!R26/'199'!$AA26</f>
        <v>0</v>
      </c>
      <c r="S24" s="154">
        <f>'197'!$C26*'199'!S26/'199'!$AA26</f>
        <v>0</v>
      </c>
      <c r="T24" s="154">
        <f>'197'!$C26*'199'!T26/'199'!$AA26</f>
        <v>0</v>
      </c>
      <c r="U24" s="154">
        <f>'197'!$C26*'199'!U26/'199'!$AA26</f>
        <v>0</v>
      </c>
      <c r="V24" s="154">
        <f>'197'!$C26*'199'!V26/'199'!$AA26</f>
        <v>332275</v>
      </c>
      <c r="W24" s="154">
        <f>'197'!$C26*'199'!W26/'199'!$AA26</f>
        <v>0</v>
      </c>
      <c r="X24" s="154">
        <f>'197'!$C26*'199'!X26/'199'!$AA26</f>
        <v>0</v>
      </c>
      <c r="Y24" s="154">
        <f>'197'!$C26*'199'!Y26/'199'!$AA26</f>
        <v>0</v>
      </c>
      <c r="Z24" s="154">
        <f>'197'!$C26*'199'!Z26/'199'!$AA26</f>
        <v>0</v>
      </c>
      <c r="AA24" s="154">
        <f>SUM(B24:Z24)</f>
        <v>332275</v>
      </c>
    </row>
    <row r="25" spans="1:27">
      <c r="A25" s="154" t="s">
        <v>1062</v>
      </c>
      <c r="B25" s="154">
        <f>'197'!$C27*'199'!B27/'199'!$AA27</f>
        <v>0</v>
      </c>
      <c r="C25" s="154">
        <f>'197'!$C27*'199'!C27/'199'!$AA27</f>
        <v>0</v>
      </c>
      <c r="D25" s="154">
        <f>'197'!$C27*'199'!D27/'199'!$AA27</f>
        <v>0</v>
      </c>
      <c r="E25" s="154">
        <f>'197'!$C27*'199'!E27/'199'!$AA27</f>
        <v>0</v>
      </c>
      <c r="F25" s="154">
        <f>'197'!$C27*'199'!F27/'199'!$AA27</f>
        <v>0</v>
      </c>
      <c r="G25" s="154">
        <f>'197'!$C27*'199'!G27/'199'!$AA27</f>
        <v>0</v>
      </c>
      <c r="H25" s="154">
        <f>'197'!$C27*'199'!H27/'199'!$AA27</f>
        <v>0</v>
      </c>
      <c r="I25" s="154">
        <f>'197'!$C27*'199'!I27/'199'!$AA27</f>
        <v>0</v>
      </c>
      <c r="J25" s="154">
        <f>'197'!$C27*'199'!J27/'199'!$AA27</f>
        <v>0</v>
      </c>
      <c r="K25" s="154">
        <f>'197'!$C27*'199'!K27/'199'!$AA27</f>
        <v>0</v>
      </c>
      <c r="L25" s="154">
        <f>'197'!$C27*'199'!L27/'199'!$AA27</f>
        <v>0</v>
      </c>
      <c r="M25" s="154">
        <f>'197'!$C27*'199'!M27/'199'!$AA27</f>
        <v>0</v>
      </c>
      <c r="N25" s="154">
        <f>'197'!$C27*'199'!N27/'199'!$AA27</f>
        <v>0</v>
      </c>
      <c r="O25" s="154">
        <f>'197'!$C27*'199'!O27/'199'!$AA27</f>
        <v>0</v>
      </c>
      <c r="P25" s="154">
        <f>'197'!$C27*'199'!P27/'199'!$AA27</f>
        <v>0</v>
      </c>
      <c r="Q25" s="154">
        <f>'197'!$C27*'199'!Q27/'199'!$AA27</f>
        <v>0</v>
      </c>
      <c r="R25" s="154">
        <f>'197'!$C27*'199'!R27/'199'!$AA27</f>
        <v>0</v>
      </c>
      <c r="S25" s="154">
        <f>'197'!$C27*'199'!S27/'199'!$AA27</f>
        <v>0</v>
      </c>
      <c r="T25" s="154">
        <f>'197'!$C27*'199'!T27/'199'!$AA27</f>
        <v>0</v>
      </c>
      <c r="U25" s="154">
        <f>'197'!$C27*'199'!U27/'199'!$AA27</f>
        <v>0</v>
      </c>
      <c r="V25" s="154">
        <f>'197'!$C27*'199'!V27/'199'!$AA27</f>
        <v>16189</v>
      </c>
      <c r="W25" s="154">
        <f>'197'!$C27*'199'!W27/'199'!$AA27</f>
        <v>0</v>
      </c>
      <c r="X25" s="154">
        <f>'197'!$C27*'199'!X27/'199'!$AA27</f>
        <v>0</v>
      </c>
      <c r="Y25" s="154">
        <f>'197'!$C27*'199'!Y27/'199'!$AA27</f>
        <v>0</v>
      </c>
      <c r="Z25" s="154">
        <f>'197'!$C27*'199'!Z27/'199'!$AA27</f>
        <v>0</v>
      </c>
      <c r="AA25" s="154">
        <f>SUM(B25:Z25)</f>
        <v>16189</v>
      </c>
    </row>
    <row r="26" spans="1:27">
      <c r="A26" s="154" t="s">
        <v>1061</v>
      </c>
      <c r="B26" s="154">
        <f>'197'!$C28*'199'!B28/'199'!$AA28</f>
        <v>0</v>
      </c>
      <c r="C26" s="154">
        <f>'197'!$C28*'199'!C28/'199'!$AA28</f>
        <v>0</v>
      </c>
      <c r="D26" s="154">
        <f>'197'!$C28*'199'!D28/'199'!$AA28</f>
        <v>0</v>
      </c>
      <c r="E26" s="154">
        <f>'197'!$C28*'199'!E28/'199'!$AA28</f>
        <v>0</v>
      </c>
      <c r="F26" s="154">
        <f>'197'!$C28*'199'!F28/'199'!$AA28</f>
        <v>0</v>
      </c>
      <c r="G26" s="154">
        <f>'197'!$C28*'199'!G28/'199'!$AA28</f>
        <v>0</v>
      </c>
      <c r="H26" s="154">
        <f>'197'!$C28*'199'!H28/'199'!$AA28</f>
        <v>0</v>
      </c>
      <c r="I26" s="154">
        <f>'197'!$C28*'199'!I28/'199'!$AA28</f>
        <v>0</v>
      </c>
      <c r="J26" s="154">
        <f>'197'!$C28*'199'!J28/'199'!$AA28</f>
        <v>0</v>
      </c>
      <c r="K26" s="154">
        <f>'197'!$C28*'199'!K28/'199'!$AA28</f>
        <v>0</v>
      </c>
      <c r="L26" s="154">
        <f>'197'!$C28*'199'!L28/'199'!$AA28</f>
        <v>0</v>
      </c>
      <c r="M26" s="154">
        <f>'197'!$C28*'199'!M28/'199'!$AA28</f>
        <v>0</v>
      </c>
      <c r="N26" s="154">
        <f>'197'!$C28*'199'!N28/'199'!$AA28</f>
        <v>0</v>
      </c>
      <c r="O26" s="154">
        <f>'197'!$C28*'199'!O28/'199'!$AA28</f>
        <v>0</v>
      </c>
      <c r="P26" s="154">
        <f>'197'!$C28*'199'!P28/'199'!$AA28</f>
        <v>0</v>
      </c>
      <c r="Q26" s="154">
        <f>'197'!$C28*'199'!Q28/'199'!$AA28</f>
        <v>0</v>
      </c>
      <c r="R26" s="154">
        <f>'197'!$C28*'199'!R28/'199'!$AA28</f>
        <v>0</v>
      </c>
      <c r="S26" s="154">
        <f>'197'!$C28*'199'!S28/'199'!$AA28</f>
        <v>0</v>
      </c>
      <c r="T26" s="154">
        <f>'197'!$C28*'199'!T28/'199'!$AA28</f>
        <v>0</v>
      </c>
      <c r="U26" s="154">
        <f>'197'!$C28*'199'!U28/'199'!$AA28</f>
        <v>0</v>
      </c>
      <c r="V26" s="154">
        <f>'197'!$C28*'199'!V28/'199'!$AA28</f>
        <v>10569</v>
      </c>
      <c r="W26" s="154">
        <f>'197'!$C28*'199'!W28/'199'!$AA28</f>
        <v>0</v>
      </c>
      <c r="X26" s="154">
        <f>'197'!$C28*'199'!X28/'199'!$AA28</f>
        <v>0</v>
      </c>
      <c r="Y26" s="154">
        <f>'197'!$C28*'199'!Y28/'199'!$AA28</f>
        <v>0</v>
      </c>
      <c r="Z26" s="154">
        <f>'197'!$C28*'199'!Z28/'199'!$AA28</f>
        <v>0</v>
      </c>
      <c r="AA26" s="154">
        <f>SUM(B26:Z26)</f>
        <v>10569</v>
      </c>
    </row>
    <row r="27" spans="1:27">
      <c r="A27" s="154" t="s">
        <v>1060</v>
      </c>
      <c r="B27" s="154">
        <f>'197'!$C29*'199'!B29/'199'!$AA29</f>
        <v>0</v>
      </c>
      <c r="C27" s="154">
        <f>'197'!$C29*'199'!C29/'199'!$AA29</f>
        <v>0</v>
      </c>
      <c r="D27" s="154">
        <f>'197'!$C29*'199'!D29/'199'!$AA29</f>
        <v>0</v>
      </c>
      <c r="E27" s="154">
        <f>'197'!$C29*'199'!E29/'199'!$AA29</f>
        <v>0</v>
      </c>
      <c r="F27" s="154">
        <f>'197'!$C29*'199'!F29/'199'!$AA29</f>
        <v>0</v>
      </c>
      <c r="G27" s="154">
        <f>'197'!$C29*'199'!G29/'199'!$AA29</f>
        <v>0</v>
      </c>
      <c r="H27" s="154">
        <f>'197'!$C29*'199'!H29/'199'!$AA29</f>
        <v>0</v>
      </c>
      <c r="I27" s="154">
        <f>'197'!$C29*'199'!I29/'199'!$AA29</f>
        <v>0</v>
      </c>
      <c r="J27" s="154">
        <f>'197'!$C29*'199'!J29/'199'!$AA29</f>
        <v>0</v>
      </c>
      <c r="K27" s="154">
        <f>'197'!$C29*'199'!K29/'199'!$AA29</f>
        <v>0</v>
      </c>
      <c r="L27" s="154">
        <f>'197'!$C29*'199'!L29/'199'!$AA29</f>
        <v>0</v>
      </c>
      <c r="M27" s="154">
        <f>'197'!$C29*'199'!M29/'199'!$AA29</f>
        <v>0</v>
      </c>
      <c r="N27" s="154">
        <f>'197'!$C29*'199'!N29/'199'!$AA29</f>
        <v>0</v>
      </c>
      <c r="O27" s="154">
        <f>'197'!$C29*'199'!O29/'199'!$AA29</f>
        <v>0</v>
      </c>
      <c r="P27" s="154">
        <f>'197'!$C29*'199'!P29/'199'!$AA29</f>
        <v>0</v>
      </c>
      <c r="Q27" s="154">
        <f>'197'!$C29*'199'!Q29/'199'!$AA29</f>
        <v>0</v>
      </c>
      <c r="R27" s="154">
        <f>'197'!$C29*'199'!R29/'199'!$AA29</f>
        <v>0</v>
      </c>
      <c r="S27" s="154">
        <f>'197'!$C29*'199'!S29/'199'!$AA29</f>
        <v>0</v>
      </c>
      <c r="T27" s="154">
        <f>'197'!$C29*'199'!T29/'199'!$AA29</f>
        <v>0</v>
      </c>
      <c r="U27" s="154">
        <f>'197'!$C29*'199'!U29/'199'!$AA29</f>
        <v>0</v>
      </c>
      <c r="V27" s="154">
        <f>'197'!$C29*'199'!V29/'199'!$AA29</f>
        <v>0</v>
      </c>
      <c r="W27" s="154">
        <f>'197'!$C29*'199'!W29/'199'!$AA29</f>
        <v>0</v>
      </c>
      <c r="X27" s="154">
        <f>'197'!$C29*'199'!X29/'199'!$AA29</f>
        <v>0</v>
      </c>
      <c r="Y27" s="154">
        <f>'197'!$C29*'199'!Y29/'199'!$AA29</f>
        <v>0</v>
      </c>
      <c r="Z27" s="154">
        <f>'197'!$C29*'199'!Z29/'199'!$AA29</f>
        <v>0</v>
      </c>
      <c r="AA27" s="154">
        <f>SUM(B27:Z27)</f>
        <v>0</v>
      </c>
    </row>
    <row r="28" spans="1:27">
      <c r="A28" s="154" t="s">
        <v>1059</v>
      </c>
      <c r="B28" s="154">
        <f>'197'!$C30*'199'!B30/'199'!$AA30</f>
        <v>0</v>
      </c>
      <c r="C28" s="154">
        <f>'197'!$C30*'199'!C30/'199'!$AA30</f>
        <v>0</v>
      </c>
      <c r="D28" s="154">
        <f>'197'!$C30*'199'!D30/'199'!$AA30</f>
        <v>0</v>
      </c>
      <c r="E28" s="154">
        <f>'197'!$C30*'199'!E30/'199'!$AA30</f>
        <v>0</v>
      </c>
      <c r="F28" s="154">
        <f>'197'!$C30*'199'!F30/'199'!$AA30</f>
        <v>0</v>
      </c>
      <c r="G28" s="154">
        <f>'197'!$C30*'199'!G30/'199'!$AA30</f>
        <v>0</v>
      </c>
      <c r="H28" s="154">
        <f>'197'!$C30*'199'!H30/'199'!$AA30</f>
        <v>0</v>
      </c>
      <c r="I28" s="154">
        <f>'197'!$C30*'199'!I30/'199'!$AA30</f>
        <v>0</v>
      </c>
      <c r="J28" s="154">
        <f>'197'!$C30*'199'!J30/'199'!$AA30</f>
        <v>0</v>
      </c>
      <c r="K28" s="154">
        <f>'197'!$C30*'199'!K30/'199'!$AA30</f>
        <v>0</v>
      </c>
      <c r="L28" s="154">
        <f>'197'!$C30*'199'!L30/'199'!$AA30</f>
        <v>0</v>
      </c>
      <c r="M28" s="154">
        <f>'197'!$C30*'199'!M30/'199'!$AA30</f>
        <v>0</v>
      </c>
      <c r="N28" s="154">
        <f>'197'!$C30*'199'!N30/'199'!$AA30</f>
        <v>0</v>
      </c>
      <c r="O28" s="154">
        <f>'197'!$C30*'199'!O30/'199'!$AA30</f>
        <v>0</v>
      </c>
      <c r="P28" s="154">
        <f>'197'!$C30*'199'!P30/'199'!$AA30</f>
        <v>0</v>
      </c>
      <c r="Q28" s="154">
        <f>'197'!$C30*'199'!Q30/'199'!$AA30</f>
        <v>0</v>
      </c>
      <c r="R28" s="154">
        <f>'197'!$C30*'199'!R30/'199'!$AA30</f>
        <v>0</v>
      </c>
      <c r="S28" s="154">
        <f>'197'!$C30*'199'!S30/'199'!$AA30</f>
        <v>0</v>
      </c>
      <c r="T28" s="154">
        <f>'197'!$C30*'199'!T30/'199'!$AA30</f>
        <v>0</v>
      </c>
      <c r="U28" s="154">
        <f>'197'!$C30*'199'!U30/'199'!$AA30</f>
        <v>0</v>
      </c>
      <c r="V28" s="154">
        <f>'197'!$C30*'199'!V30/'199'!$AA30</f>
        <v>63841</v>
      </c>
      <c r="W28" s="154">
        <f>'197'!$C30*'199'!W30/'199'!$AA30</f>
        <v>0</v>
      </c>
      <c r="X28" s="154">
        <f>'197'!$C30*'199'!X30/'199'!$AA30</f>
        <v>0</v>
      </c>
      <c r="Y28" s="154">
        <f>'197'!$C30*'199'!Y30/'199'!$AA30</f>
        <v>0</v>
      </c>
      <c r="Z28" s="154">
        <f>'197'!$C30*'199'!Z30/'199'!$AA30</f>
        <v>0</v>
      </c>
      <c r="AA28" s="154">
        <f>SUM(B28:Z28)</f>
        <v>63841</v>
      </c>
    </row>
    <row r="29" spans="1:27">
      <c r="A29" s="154" t="s">
        <v>1058</v>
      </c>
      <c r="B29" s="154">
        <f>'197'!$C31*'199'!B31/'199'!$AA31</f>
        <v>0</v>
      </c>
      <c r="C29" s="154">
        <f>'197'!$C31*'199'!C31/'199'!$AA31</f>
        <v>0</v>
      </c>
      <c r="D29" s="154">
        <f>'197'!$C31*'199'!D31/'199'!$AA31</f>
        <v>0</v>
      </c>
      <c r="E29" s="154">
        <f>'197'!$C31*'199'!E31/'199'!$AA31</f>
        <v>0</v>
      </c>
      <c r="F29" s="154">
        <f>'197'!$C31*'199'!F31/'199'!$AA31</f>
        <v>0</v>
      </c>
      <c r="G29" s="154">
        <f>'197'!$C31*'199'!G31/'199'!$AA31</f>
        <v>0</v>
      </c>
      <c r="H29" s="154">
        <f>'197'!$C31*'199'!H31/'199'!$AA31</f>
        <v>0</v>
      </c>
      <c r="I29" s="154">
        <f>'197'!$C31*'199'!I31/'199'!$AA31</f>
        <v>0</v>
      </c>
      <c r="J29" s="154">
        <f>'197'!$C31*'199'!J31/'199'!$AA31</f>
        <v>0</v>
      </c>
      <c r="K29" s="154">
        <f>'197'!$C31*'199'!K31/'199'!$AA31</f>
        <v>0</v>
      </c>
      <c r="L29" s="154">
        <f>'197'!$C31*'199'!L31/'199'!$AA31</f>
        <v>0</v>
      </c>
      <c r="M29" s="154">
        <f>'197'!$C31*'199'!M31/'199'!$AA31</f>
        <v>0</v>
      </c>
      <c r="N29" s="154">
        <f>'197'!$C31*'199'!N31/'199'!$AA31</f>
        <v>0</v>
      </c>
      <c r="O29" s="154">
        <f>'197'!$C31*'199'!O31/'199'!$AA31</f>
        <v>0</v>
      </c>
      <c r="P29" s="154">
        <f>'197'!$C31*'199'!P31/'199'!$AA31</f>
        <v>0</v>
      </c>
      <c r="Q29" s="154">
        <f>'197'!$C31*'199'!Q31/'199'!$AA31</f>
        <v>0</v>
      </c>
      <c r="R29" s="154">
        <f>'197'!$C31*'199'!R31/'199'!$AA31</f>
        <v>0</v>
      </c>
      <c r="S29" s="154">
        <f>'197'!$C31*'199'!S31/'199'!$AA31</f>
        <v>0</v>
      </c>
      <c r="T29" s="154">
        <f>'197'!$C31*'199'!T31/'199'!$AA31</f>
        <v>0</v>
      </c>
      <c r="U29" s="154">
        <f>'197'!$C31*'199'!U31/'199'!$AA31</f>
        <v>0</v>
      </c>
      <c r="V29" s="154">
        <f>'197'!$C31*'199'!V31/'199'!$AA31</f>
        <v>196633</v>
      </c>
      <c r="W29" s="154">
        <f>'197'!$C31*'199'!W31/'199'!$AA31</f>
        <v>0</v>
      </c>
      <c r="X29" s="154">
        <f>'197'!$C31*'199'!X31/'199'!$AA31</f>
        <v>0</v>
      </c>
      <c r="Y29" s="154">
        <f>'197'!$C31*'199'!Y31/'199'!$AA31</f>
        <v>0</v>
      </c>
      <c r="Z29" s="154">
        <f>'197'!$C31*'199'!Z31/'199'!$AA31</f>
        <v>0</v>
      </c>
      <c r="AA29" s="154">
        <f>SUM(B29:Z29)</f>
        <v>196633</v>
      </c>
    </row>
    <row r="30" spans="1:27">
      <c r="A30" s="154" t="s">
        <v>1057</v>
      </c>
      <c r="B30" s="154">
        <f>'197'!$C32*'199'!B32/'199'!$AA32</f>
        <v>0</v>
      </c>
      <c r="C30" s="154">
        <f>'197'!$C32*'199'!C32/'199'!$AA32</f>
        <v>0</v>
      </c>
      <c r="D30" s="154">
        <f>'197'!$C32*'199'!D32/'199'!$AA32</f>
        <v>0</v>
      </c>
      <c r="E30" s="154">
        <f>'197'!$C32*'199'!E32/'199'!$AA32</f>
        <v>448775.72783738025</v>
      </c>
      <c r="F30" s="154">
        <f>'197'!$C32*'199'!F32/'199'!$AA32</f>
        <v>0</v>
      </c>
      <c r="G30" s="154">
        <f>'197'!$C32*'199'!G32/'199'!$AA32</f>
        <v>0</v>
      </c>
      <c r="H30" s="154">
        <f>'197'!$C32*'199'!H32/'199'!$AA32</f>
        <v>51559.894108655681</v>
      </c>
      <c r="I30" s="154">
        <f>'197'!$C32*'199'!I32/'199'!$AA32</f>
        <v>27086.845938350547</v>
      </c>
      <c r="J30" s="154">
        <f>'197'!$C32*'199'!J32/'199'!$AA32</f>
        <v>224710.73298973235</v>
      </c>
      <c r="K30" s="154">
        <f>'197'!$C32*'199'!K32/'199'!$AA32</f>
        <v>157365.27585176745</v>
      </c>
      <c r="L30" s="154">
        <f>'197'!$C32*'199'!L32/'199'!$AA32</f>
        <v>627179.16256599361</v>
      </c>
      <c r="M30" s="154">
        <f>'197'!$C32*'199'!M32/'199'!$AA32</f>
        <v>236684.39551831348</v>
      </c>
      <c r="N30" s="154">
        <f>'197'!$C32*'199'!N32/'199'!$AA32</f>
        <v>129156.79760084905</v>
      </c>
      <c r="O30" s="154">
        <f>'197'!$C32*'199'!O32/'199'!$AA32</f>
        <v>0</v>
      </c>
      <c r="P30" s="154">
        <f>'197'!$C32*'199'!P32/'199'!$AA32</f>
        <v>0</v>
      </c>
      <c r="Q30" s="154">
        <f>'197'!$C32*'199'!Q32/'199'!$AA32</f>
        <v>561136.39270586846</v>
      </c>
      <c r="R30" s="154">
        <f>'197'!$C32*'199'!R32/'199'!$AA32</f>
        <v>0</v>
      </c>
      <c r="S30" s="154">
        <f>'197'!$C32*'199'!S32/'199'!$AA32</f>
        <v>0</v>
      </c>
      <c r="T30" s="154">
        <f>'197'!$C32*'199'!T32/'199'!$AA32</f>
        <v>173438.41881739115</v>
      </c>
      <c r="U30" s="154">
        <f>'197'!$C32*'199'!U32/'199'!$AA32</f>
        <v>0</v>
      </c>
      <c r="V30" s="154">
        <f>'197'!$C32*'199'!V32/'199'!$AA32</f>
        <v>803918.35606569785</v>
      </c>
      <c r="W30" s="154">
        <f>'197'!$C32*'199'!W32/'199'!$AA32</f>
        <v>0</v>
      </c>
      <c r="X30" s="154">
        <f>'197'!$C32*'199'!X32/'199'!$AA32</f>
        <v>0</v>
      </c>
      <c r="Y30" s="154">
        <f>'197'!$C32*'199'!Y32/'199'!$AA32</f>
        <v>0</v>
      </c>
      <c r="Z30" s="154">
        <f>'197'!$C32*'199'!Z32/'199'!$AA32</f>
        <v>0</v>
      </c>
      <c r="AA30" s="154">
        <f>SUM(B30:Z30)</f>
        <v>3441012</v>
      </c>
    </row>
    <row r="31" spans="1:27">
      <c r="A31" s="154" t="s">
        <v>1056</v>
      </c>
      <c r="B31" s="154">
        <f>'197'!$C33*'199'!B33/'199'!$AA33</f>
        <v>0</v>
      </c>
      <c r="C31" s="154">
        <f>'197'!$C33*'199'!C33/'199'!$AA33</f>
        <v>0</v>
      </c>
      <c r="D31" s="154">
        <f>'197'!$C33*'199'!D33/'199'!$AA33</f>
        <v>0</v>
      </c>
      <c r="E31" s="154">
        <f>'197'!$C33*'199'!E33/'199'!$AA33</f>
        <v>204837</v>
      </c>
      <c r="F31" s="154">
        <f>'197'!$C33*'199'!F33/'199'!$AA33</f>
        <v>0</v>
      </c>
      <c r="G31" s="154">
        <f>'197'!$C33*'199'!G33/'199'!$AA33</f>
        <v>0</v>
      </c>
      <c r="H31" s="154">
        <f>'197'!$C33*'199'!H33/'199'!$AA33</f>
        <v>0</v>
      </c>
      <c r="I31" s="154">
        <f>'197'!$C33*'199'!I33/'199'!$AA33</f>
        <v>0</v>
      </c>
      <c r="J31" s="154">
        <f>'197'!$C33*'199'!J33/'199'!$AA33</f>
        <v>0</v>
      </c>
      <c r="K31" s="154">
        <f>'197'!$C33*'199'!K33/'199'!$AA33</f>
        <v>0</v>
      </c>
      <c r="L31" s="154">
        <f>'197'!$C33*'199'!L33/'199'!$AA33</f>
        <v>0</v>
      </c>
      <c r="M31" s="154">
        <f>'197'!$C33*'199'!M33/'199'!$AA33</f>
        <v>0</v>
      </c>
      <c r="N31" s="154">
        <f>'197'!$C33*'199'!N33/'199'!$AA33</f>
        <v>0</v>
      </c>
      <c r="O31" s="154">
        <f>'197'!$C33*'199'!O33/'199'!$AA33</f>
        <v>0</v>
      </c>
      <c r="P31" s="154">
        <f>'197'!$C33*'199'!P33/'199'!$AA33</f>
        <v>0</v>
      </c>
      <c r="Q31" s="154">
        <f>'197'!$C33*'199'!Q33/'199'!$AA33</f>
        <v>0</v>
      </c>
      <c r="R31" s="154">
        <f>'197'!$C33*'199'!R33/'199'!$AA33</f>
        <v>0</v>
      </c>
      <c r="S31" s="154">
        <f>'197'!$C33*'199'!S33/'199'!$AA33</f>
        <v>0</v>
      </c>
      <c r="T31" s="154">
        <f>'197'!$C33*'199'!T33/'199'!$AA33</f>
        <v>0</v>
      </c>
      <c r="U31" s="154">
        <f>'197'!$C33*'199'!U33/'199'!$AA33</f>
        <v>0</v>
      </c>
      <c r="V31" s="154">
        <f>'197'!$C33*'199'!V33/'199'!$AA33</f>
        <v>0</v>
      </c>
      <c r="W31" s="154">
        <f>'197'!$C33*'199'!W33/'199'!$AA33</f>
        <v>0</v>
      </c>
      <c r="X31" s="154">
        <f>'197'!$C33*'199'!X33/'199'!$AA33</f>
        <v>0</v>
      </c>
      <c r="Y31" s="154">
        <f>'197'!$C33*'199'!Y33/'199'!$AA33</f>
        <v>0</v>
      </c>
      <c r="Z31" s="154">
        <f>'197'!$C33*'199'!Z33/'199'!$AA33</f>
        <v>0</v>
      </c>
      <c r="AA31" s="154">
        <f>SUM(B31:Z31)</f>
        <v>204837</v>
      </c>
    </row>
    <row r="32" spans="1:27">
      <c r="A32" s="154" t="s">
        <v>1055</v>
      </c>
      <c r="B32" s="154">
        <f>'197'!$C35*'199'!B34/'199'!$AA34</f>
        <v>3527536.7243604776</v>
      </c>
      <c r="C32" s="154">
        <f>'197'!$C35*'199'!C34/'199'!$AA34</f>
        <v>1955599.4728877584</v>
      </c>
      <c r="D32" s="154">
        <f>'197'!$C35*'199'!D34/'199'!$AA34</f>
        <v>498831.98245015647</v>
      </c>
      <c r="E32" s="154">
        <f>'197'!$C35*'199'!E34/'199'!$AA34</f>
        <v>13750.464062294188</v>
      </c>
      <c r="F32" s="154">
        <f>'197'!$C35*'199'!F34/'199'!$AA34</f>
        <v>0</v>
      </c>
      <c r="G32" s="154">
        <f>'197'!$C35*'199'!G34/'199'!$AA34</f>
        <v>0</v>
      </c>
      <c r="H32" s="154">
        <f>'197'!$C35*'199'!H34/'199'!$AA34</f>
        <v>17820.779458304936</v>
      </c>
      <c r="I32" s="154">
        <f>'197'!$C35*'199'!I34/'199'!$AA34</f>
        <v>9362.0965681423404</v>
      </c>
      <c r="J32" s="154">
        <f>'197'!$C35*'199'!J34/'199'!$AA34</f>
        <v>77667.35141241888</v>
      </c>
      <c r="K32" s="154">
        <f>'197'!$C35*'199'!K34/'199'!$AA34</f>
        <v>54390.567006204896</v>
      </c>
      <c r="L32" s="154">
        <f>'197'!$C35*'199'!L34/'199'!$AA34</f>
        <v>216773.55491419879</v>
      </c>
      <c r="M32" s="154">
        <f>'197'!$C35*'199'!M34/'199'!$AA34</f>
        <v>81805.839338331672</v>
      </c>
      <c r="N32" s="154">
        <f>'197'!$C35*'199'!N34/'199'!$AA34</f>
        <v>44640.79776298962</v>
      </c>
      <c r="O32" s="154">
        <f>'197'!$C35*'199'!O34/'199'!$AA34</f>
        <v>0</v>
      </c>
      <c r="P32" s="154">
        <f>'197'!$C35*'199'!P34/'199'!$AA34</f>
        <v>0</v>
      </c>
      <c r="Q32" s="154">
        <f>'197'!$C35*'199'!Q34/'199'!$AA34</f>
        <v>193947.02167864476</v>
      </c>
      <c r="R32" s="154">
        <f>'197'!$C35*'199'!R34/'199'!$AA34</f>
        <v>0</v>
      </c>
      <c r="S32" s="154">
        <f>'197'!$C35*'199'!S34/'199'!$AA34</f>
        <v>0</v>
      </c>
      <c r="T32" s="154">
        <f>'197'!$C35*'199'!T34/'199'!$AA34</f>
        <v>59945.968950758164</v>
      </c>
      <c r="U32" s="154">
        <f>'197'!$C35*'199'!U34/'199'!$AA34</f>
        <v>0</v>
      </c>
      <c r="V32" s="154">
        <f>'197'!$C35*'199'!V34/'199'!$AA34</f>
        <v>277860.37914931995</v>
      </c>
      <c r="W32" s="154">
        <f>'197'!$C35*'199'!W34/'199'!$AA34</f>
        <v>0</v>
      </c>
      <c r="X32" s="154">
        <f>'197'!$C35*'199'!X34/'199'!$AA34</f>
        <v>0</v>
      </c>
      <c r="Y32" s="154">
        <f>'197'!$C35*'199'!Y34/'199'!$AA34</f>
        <v>0</v>
      </c>
      <c r="Z32" s="154">
        <f>'197'!$C35*'199'!Z34/'199'!$AA34</f>
        <v>0</v>
      </c>
      <c r="AA32" s="154">
        <f>SUM(B32:Z32)</f>
        <v>7029933.0000000009</v>
      </c>
    </row>
    <row r="33" spans="1:27">
      <c r="A33" s="154" t="s">
        <v>1054</v>
      </c>
      <c r="B33" s="154">
        <f>'197'!$C37*'199'!B35/'199'!$AA35</f>
        <v>263231.51410149853</v>
      </c>
      <c r="C33" s="154">
        <f>'197'!$C37*'199'!C35/'199'!$AA35</f>
        <v>145930.56017514964</v>
      </c>
      <c r="D33" s="154">
        <f>'197'!$C37*'199'!D35/'199'!$AA35</f>
        <v>37223.793338795716</v>
      </c>
      <c r="E33" s="154">
        <f>'197'!$C37*'199'!E35/'199'!$AA35</f>
        <v>1026.0858376668343</v>
      </c>
      <c r="F33" s="154">
        <f>'197'!$C37*'199'!F35/'199'!$AA35</f>
        <v>0</v>
      </c>
      <c r="G33" s="154">
        <f>'197'!$C37*'199'!G35/'199'!$AA35</f>
        <v>0</v>
      </c>
      <c r="H33" s="154">
        <f>'197'!$C37*'199'!H35/'199'!$AA35</f>
        <v>1329.8205308206791</v>
      </c>
      <c r="I33" s="154">
        <f>'197'!$C37*'199'!I35/'199'!$AA35</f>
        <v>698.61749072033626</v>
      </c>
      <c r="J33" s="154">
        <f>'197'!$C37*'199'!J35/'199'!$AA35</f>
        <v>5795.6858017546647</v>
      </c>
      <c r="K33" s="154">
        <f>'197'!$C37*'199'!K35/'199'!$AA35</f>
        <v>4058.7277821970715</v>
      </c>
      <c r="L33" s="154">
        <f>'197'!$C37*'199'!L35/'199'!$AA35</f>
        <v>16176.055853131855</v>
      </c>
      <c r="M33" s="154">
        <f>'197'!$C37*'199'!M35/'199'!$AA35</f>
        <v>6104.507659031372</v>
      </c>
      <c r="N33" s="154">
        <f>'197'!$C37*'199'!N35/'199'!$AA35</f>
        <v>3331.1814175317791</v>
      </c>
      <c r="O33" s="154">
        <f>'197'!$C37*'199'!O35/'199'!$AA35</f>
        <v>0</v>
      </c>
      <c r="P33" s="154">
        <f>'197'!$C37*'199'!P35/'199'!$AA35</f>
        <v>0</v>
      </c>
      <c r="Q33" s="154">
        <f>'197'!$C37*'199'!Q35/'199'!$AA35</f>
        <v>14472.696434138874</v>
      </c>
      <c r="R33" s="154">
        <f>'197'!$C37*'199'!R35/'199'!$AA35</f>
        <v>0</v>
      </c>
      <c r="S33" s="154">
        <f>'197'!$C37*'199'!S35/'199'!$AA35</f>
        <v>0</v>
      </c>
      <c r="T33" s="154">
        <f>'197'!$C37*'199'!T35/'199'!$AA35</f>
        <v>4473.2824642811483</v>
      </c>
      <c r="U33" s="154">
        <f>'197'!$C37*'199'!U35/'199'!$AA35</f>
        <v>0</v>
      </c>
      <c r="V33" s="154">
        <f>'197'!$C37*'199'!V35/'199'!$AA35</f>
        <v>20734.471113281492</v>
      </c>
      <c r="W33" s="154">
        <f>'197'!$C37*'199'!W35/'199'!$AA35</f>
        <v>0</v>
      </c>
      <c r="X33" s="154">
        <f>'197'!$C37*'199'!X35/'199'!$AA35</f>
        <v>0</v>
      </c>
      <c r="Y33" s="154">
        <f>'197'!$C37*'199'!Y35/'199'!$AA35</f>
        <v>0</v>
      </c>
      <c r="Z33" s="154">
        <f>'197'!$C37*'199'!Z35/'199'!$AA35</f>
        <v>0</v>
      </c>
      <c r="AA33" s="154">
        <f>SUM(B33:Z33)</f>
        <v>524587</v>
      </c>
    </row>
    <row r="34" spans="1:27">
      <c r="A34" s="154" t="s">
        <v>1053</v>
      </c>
      <c r="B34" s="154">
        <f>'197'!$C39*'199'!B36/'199'!$AA36</f>
        <v>0</v>
      </c>
      <c r="C34" s="154">
        <f>'197'!$C39*'199'!C36/'199'!$AA36</f>
        <v>0</v>
      </c>
      <c r="D34" s="154">
        <f>'197'!$C39*'199'!D36/'199'!$AA36</f>
        <v>0</v>
      </c>
      <c r="E34" s="154">
        <f>'197'!$C39*'199'!E36/'199'!$AA36</f>
        <v>15031.391269826852</v>
      </c>
      <c r="F34" s="154">
        <f>'197'!$C39*'199'!F36/'199'!$AA36</f>
        <v>0</v>
      </c>
      <c r="G34" s="154">
        <f>'197'!$C39*'199'!G36/'199'!$AA36</f>
        <v>0</v>
      </c>
      <c r="H34" s="154">
        <f>'197'!$C39*'199'!H36/'199'!$AA36</f>
        <v>1726.9582424004921</v>
      </c>
      <c r="I34" s="154">
        <f>'197'!$C39*'199'!I36/'199'!$AA36</f>
        <v>907.25267502079453</v>
      </c>
      <c r="J34" s="154">
        <f>'197'!$C39*'199'!J36/'199'!$AA36</f>
        <v>7526.5098813949544</v>
      </c>
      <c r="K34" s="154">
        <f>'197'!$C39*'199'!K36/'199'!$AA36</f>
        <v>5270.8265774776746</v>
      </c>
      <c r="L34" s="154">
        <f>'197'!$C39*'199'!L36/'199'!$AA36</f>
        <v>21006.874489941052</v>
      </c>
      <c r="M34" s="154">
        <f>'197'!$C39*'199'!M36/'199'!$AA36</f>
        <v>7927.5583232687668</v>
      </c>
      <c r="N34" s="154">
        <f>'197'!$C39*'199'!N36/'199'!$AA36</f>
        <v>4326.0057072420141</v>
      </c>
      <c r="O34" s="154">
        <f>'197'!$C39*'199'!O36/'199'!$AA36</f>
        <v>0</v>
      </c>
      <c r="P34" s="154">
        <f>'197'!$C39*'199'!P36/'199'!$AA36</f>
        <v>0</v>
      </c>
      <c r="Q34" s="154">
        <f>'197'!$C39*'199'!Q36/'199'!$AA36</f>
        <v>18794.823675396125</v>
      </c>
      <c r="R34" s="154">
        <f>'197'!$C39*'199'!R36/'199'!$AA36</f>
        <v>0</v>
      </c>
      <c r="S34" s="154">
        <f>'197'!$C39*'199'!S36/'199'!$AA36</f>
        <v>0</v>
      </c>
      <c r="T34" s="154">
        <f>'197'!$C39*'199'!T36/'199'!$AA36</f>
        <v>5809.1839035666253</v>
      </c>
      <c r="U34" s="154">
        <f>'197'!$C39*'199'!U36/'199'!$AA36</f>
        <v>0</v>
      </c>
      <c r="V34" s="154">
        <f>'197'!$C39*'199'!V36/'199'!$AA36</f>
        <v>26926.615254464657</v>
      </c>
      <c r="W34" s="154">
        <f>'197'!$C39*'199'!W36/'199'!$AA36</f>
        <v>0</v>
      </c>
      <c r="X34" s="154">
        <f>'197'!$C39*'199'!X36/'199'!$AA36</f>
        <v>0</v>
      </c>
      <c r="Y34" s="154">
        <f>'197'!$C39*'199'!Y36/'199'!$AA36</f>
        <v>0</v>
      </c>
      <c r="Z34" s="154">
        <f>'197'!$C39*'199'!Z36/'199'!$AA36</f>
        <v>0</v>
      </c>
      <c r="AA34" s="154">
        <f>SUM(B34:Z34)</f>
        <v>115254.00000000001</v>
      </c>
    </row>
    <row r="35" spans="1:27">
      <c r="A35" s="154" t="s">
        <v>1047</v>
      </c>
      <c r="B35" s="154">
        <f>'197'!$C40*'199'!B37/'199'!$AA37</f>
        <v>0</v>
      </c>
      <c r="C35" s="154">
        <f>'197'!$C40*'199'!C37/'199'!$AA37</f>
        <v>0</v>
      </c>
      <c r="D35" s="154">
        <f>'197'!$C40*'199'!D37/'199'!$AA37</f>
        <v>0</v>
      </c>
      <c r="E35" s="154">
        <f>'197'!$C40*'199'!E37/'199'!$AA37</f>
        <v>121090.77214062972</v>
      </c>
      <c r="F35" s="154">
        <f>'197'!$C40*'199'!F37/'199'!$AA37</f>
        <v>0</v>
      </c>
      <c r="G35" s="154">
        <f>'197'!$C40*'199'!G37/'199'!$AA37</f>
        <v>0</v>
      </c>
      <c r="H35" s="154">
        <f>'197'!$C40*'199'!H37/'199'!$AA37</f>
        <v>13912.132501445372</v>
      </c>
      <c r="I35" s="154">
        <f>'197'!$C40*'199'!I37/'199'!$AA37</f>
        <v>7308.6998384139124</v>
      </c>
      <c r="J35" s="154">
        <f>'197'!$C40*'199'!J37/'199'!$AA37</f>
        <v>60632.504117677243</v>
      </c>
      <c r="K35" s="154">
        <f>'197'!$C40*'199'!K37/'199'!$AA37</f>
        <v>42461.036947877699</v>
      </c>
      <c r="L35" s="154">
        <f>'197'!$C40*'199'!L37/'199'!$AA37</f>
        <v>169228.42380893996</v>
      </c>
      <c r="M35" s="154">
        <f>'197'!$C40*'199'!M37/'199'!$AA37</f>
        <v>63863.293910886838</v>
      </c>
      <c r="N35" s="154">
        <f>'197'!$C40*'199'!N37/'199'!$AA37</f>
        <v>34849.693017188067</v>
      </c>
      <c r="O35" s="154">
        <f>'197'!$C40*'199'!O37/'199'!$AA37</f>
        <v>0</v>
      </c>
      <c r="P35" s="154">
        <f>'197'!$C40*'199'!P37/'199'!$AA37</f>
        <v>0</v>
      </c>
      <c r="Q35" s="154">
        <f>'197'!$C40*'199'!Q37/'199'!$AA37</f>
        <v>151408.45383149426</v>
      </c>
      <c r="R35" s="154">
        <f>'197'!$C40*'199'!R37/'199'!$AA37</f>
        <v>0</v>
      </c>
      <c r="S35" s="154">
        <f>'197'!$C40*'199'!S37/'199'!$AA37</f>
        <v>0</v>
      </c>
      <c r="T35" s="154">
        <f>'197'!$C40*'199'!T37/'199'!$AA37</f>
        <v>46797.967783716886</v>
      </c>
      <c r="U35" s="154">
        <f>'197'!$C40*'199'!U37/'199'!$AA37</f>
        <v>0</v>
      </c>
      <c r="V35" s="154">
        <f>'197'!$C40*'199'!V37/'199'!$AA37</f>
        <v>216917.02210173011</v>
      </c>
      <c r="W35" s="154">
        <f>'197'!$C40*'199'!W37/'199'!$AA37</f>
        <v>0</v>
      </c>
      <c r="X35" s="154">
        <f>'197'!$C40*'199'!X37/'199'!$AA37</f>
        <v>0</v>
      </c>
      <c r="Y35" s="154">
        <f>'197'!$C40*'199'!Y37/'199'!$AA37</f>
        <v>0</v>
      </c>
      <c r="Z35" s="154">
        <f>'197'!$C40*'199'!Z37/'199'!$AA37</f>
        <v>0</v>
      </c>
      <c r="AA35" s="154">
        <f>SUM(B35:Z35)</f>
        <v>928470.00000000012</v>
      </c>
    </row>
    <row r="36" spans="1:27">
      <c r="A36" s="154" t="s">
        <v>1052</v>
      </c>
      <c r="B36" s="154">
        <f>'197'!$C41*'199'!B38/'199'!$AA38</f>
        <v>0</v>
      </c>
      <c r="C36" s="154">
        <f>'197'!$C41*'199'!C38/'199'!$AA38</f>
        <v>0</v>
      </c>
      <c r="D36" s="154">
        <f>'197'!$C41*'199'!D38/'199'!$AA38</f>
        <v>0</v>
      </c>
      <c r="E36" s="154">
        <f>'197'!$C41*'199'!E38/'199'!$AA38</f>
        <v>258424.40407717149</v>
      </c>
      <c r="F36" s="154">
        <f>'197'!$C41*'199'!F38/'199'!$AA38</f>
        <v>0</v>
      </c>
      <c r="G36" s="154">
        <f>'197'!$C41*'199'!G38/'199'!$AA38</f>
        <v>0</v>
      </c>
      <c r="H36" s="154">
        <f>'197'!$C41*'199'!H38/'199'!$AA38</f>
        <v>29690.40900121865</v>
      </c>
      <c r="I36" s="154">
        <f>'197'!$C41*'199'!I38/'199'!$AA38</f>
        <v>15597.773198832398</v>
      </c>
      <c r="J36" s="154">
        <f>'197'!$C41*'199'!J38/'199'!$AA38</f>
        <v>129398.12396373331</v>
      </c>
      <c r="K36" s="154">
        <f>'197'!$C41*'199'!K38/'199'!$AA38</f>
        <v>90617.707491455352</v>
      </c>
      <c r="L36" s="154">
        <f>'197'!$C41*'199'!L38/'199'!$AA38</f>
        <v>361156.79008929717</v>
      </c>
      <c r="M36" s="154">
        <f>'197'!$C41*'199'!M38/'199'!$AA38</f>
        <v>136293.07485263475</v>
      </c>
      <c r="N36" s="154">
        <f>'197'!$C41*'199'!N38/'199'!$AA38</f>
        <v>74374.050070305821</v>
      </c>
      <c r="O36" s="154">
        <f>'197'!$C41*'199'!O38/'199'!$AA38</f>
        <v>0</v>
      </c>
      <c r="P36" s="154">
        <f>'197'!$C41*'199'!P38/'199'!$AA38</f>
        <v>0</v>
      </c>
      <c r="Q36" s="154">
        <f>'197'!$C41*'199'!Q38/'199'!$AA38</f>
        <v>323126.51709090301</v>
      </c>
      <c r="R36" s="154">
        <f>'197'!$C41*'199'!R38/'199'!$AA38</f>
        <v>0</v>
      </c>
      <c r="S36" s="154">
        <f>'197'!$C41*'199'!S38/'199'!$AA38</f>
        <v>0</v>
      </c>
      <c r="T36" s="154">
        <f>'197'!$C41*'199'!T38/'199'!$AA38</f>
        <v>99873.315883100877</v>
      </c>
      <c r="U36" s="154">
        <f>'197'!$C41*'199'!U38/'199'!$AA38</f>
        <v>0</v>
      </c>
      <c r="V36" s="154">
        <f>'197'!$C41*'199'!V38/'199'!$AA38</f>
        <v>462930.83428134728</v>
      </c>
      <c r="W36" s="154">
        <f>'197'!$C41*'199'!W38/'199'!$AA38</f>
        <v>0</v>
      </c>
      <c r="X36" s="154">
        <f>'197'!$C41*'199'!X38/'199'!$AA38</f>
        <v>0</v>
      </c>
      <c r="Y36" s="154">
        <f>'197'!$C41*'199'!Y38/'199'!$AA38</f>
        <v>0</v>
      </c>
      <c r="Z36" s="154">
        <f>'197'!$C41*'199'!Z38/'199'!$AA38</f>
        <v>0</v>
      </c>
      <c r="AA36" s="154">
        <f>SUM(B36:Z36)</f>
        <v>1981483</v>
      </c>
    </row>
    <row r="37" spans="1:27">
      <c r="A37" s="154" t="s">
        <v>1051</v>
      </c>
      <c r="B37" s="154">
        <f>'197'!$C42*'199'!B39/'199'!$AA39</f>
        <v>0</v>
      </c>
      <c r="C37" s="154">
        <f>'197'!$C42*'199'!C39/'199'!$AA39</f>
        <v>0</v>
      </c>
      <c r="D37" s="154">
        <f>'197'!$C42*'199'!D39/'199'!$AA39</f>
        <v>0</v>
      </c>
      <c r="E37" s="154">
        <f>'197'!$C42*'199'!E39/'199'!$AA39</f>
        <v>59399.909908768277</v>
      </c>
      <c r="F37" s="154">
        <f>'197'!$C42*'199'!F39/'199'!$AA39</f>
        <v>0</v>
      </c>
      <c r="G37" s="154">
        <f>'197'!$C42*'199'!G39/'199'!$AA39</f>
        <v>0</v>
      </c>
      <c r="H37" s="154">
        <f>'197'!$C42*'199'!H39/'199'!$AA39</f>
        <v>6824.4623650180365</v>
      </c>
      <c r="I37" s="154">
        <f>'197'!$C42*'199'!I39/'199'!$AA39</f>
        <v>3585.2121865060722</v>
      </c>
      <c r="J37" s="154">
        <f>'197'!$C42*'199'!J39/'199'!$AA39</f>
        <v>29742.689871944516</v>
      </c>
      <c r="K37" s="154">
        <f>'197'!$C42*'199'!K39/'199'!$AA39</f>
        <v>20828.851982277069</v>
      </c>
      <c r="L37" s="154">
        <f>'197'!$C42*'199'!L39/'199'!$AA39</f>
        <v>83013.370470375245</v>
      </c>
      <c r="M37" s="154">
        <f>'197'!$C42*'199'!M39/'199'!$AA39</f>
        <v>31327.522632181146</v>
      </c>
      <c r="N37" s="154">
        <f>'197'!$C42*'199'!N39/'199'!$AA39</f>
        <v>17095.180656417906</v>
      </c>
      <c r="O37" s="154">
        <f>'197'!$C42*'199'!O39/'199'!$AA39</f>
        <v>0</v>
      </c>
      <c r="P37" s="154">
        <f>'197'!$C42*'199'!P39/'199'!$AA39</f>
        <v>0</v>
      </c>
      <c r="Q37" s="154">
        <f>'197'!$C42*'199'!Q39/'199'!$AA39</f>
        <v>74271.956136936802</v>
      </c>
      <c r="R37" s="154">
        <f>'197'!$C42*'199'!R39/'199'!$AA39</f>
        <v>0</v>
      </c>
      <c r="S37" s="154">
        <f>'197'!$C42*'199'!S39/'199'!$AA39</f>
        <v>0</v>
      </c>
      <c r="T37" s="154">
        <f>'197'!$C42*'199'!T39/'199'!$AA39</f>
        <v>22956.291558186495</v>
      </c>
      <c r="U37" s="154">
        <f>'197'!$C42*'199'!U39/'199'!$AA39</f>
        <v>0</v>
      </c>
      <c r="V37" s="154">
        <f>'197'!$C42*'199'!V39/'199'!$AA39</f>
        <v>106406.55223138837</v>
      </c>
      <c r="W37" s="154">
        <f>'197'!$C42*'199'!W39/'199'!$AA39</f>
        <v>0</v>
      </c>
      <c r="X37" s="154">
        <f>'197'!$C42*'199'!X39/'199'!$AA39</f>
        <v>0</v>
      </c>
      <c r="Y37" s="154">
        <f>'197'!$C42*'199'!Y39/'199'!$AA39</f>
        <v>0</v>
      </c>
      <c r="Z37" s="154">
        <f>'197'!$C42*'199'!Z39/'199'!$AA39</f>
        <v>0</v>
      </c>
      <c r="AA37" s="154">
        <f>SUM(B37:Z37)</f>
        <v>455452</v>
      </c>
    </row>
    <row r="38" spans="1:27">
      <c r="A38" s="154" t="s">
        <v>1050</v>
      </c>
      <c r="B38" s="154">
        <f>'197'!$C44*'199'!B40/'199'!$AA40</f>
        <v>0</v>
      </c>
      <c r="C38" s="154">
        <f>'197'!$C44*'199'!C40/'199'!$AA40</f>
        <v>0</v>
      </c>
      <c r="D38" s="154">
        <f>'197'!$C44*'199'!D40/'199'!$AA40</f>
        <v>0</v>
      </c>
      <c r="E38" s="154">
        <f>'197'!$C44*'199'!E40/'199'!$AA40</f>
        <v>4826.9632488899442</v>
      </c>
      <c r="F38" s="154">
        <f>'197'!$C44*'199'!F40/'199'!$AA40</f>
        <v>0</v>
      </c>
      <c r="G38" s="154">
        <f>'197'!$C44*'199'!G40/'199'!$AA40</f>
        <v>0</v>
      </c>
      <c r="H38" s="154">
        <f>'197'!$C44*'199'!H40/'199'!$AA40</f>
        <v>554.57035338890284</v>
      </c>
      <c r="I38" s="154">
        <f>'197'!$C44*'199'!I40/'199'!$AA40</f>
        <v>291.34198166826855</v>
      </c>
      <c r="J38" s="154">
        <f>'197'!$C44*'199'!J40/'199'!$AA40</f>
        <v>2416.9543549057616</v>
      </c>
      <c r="K38" s="154">
        <f>'197'!$C44*'199'!K40/'199'!$AA40</f>
        <v>1692.5968943292746</v>
      </c>
      <c r="L38" s="154">
        <f>'197'!$C44*'199'!L40/'199'!$AA40</f>
        <v>6745.8433698371264</v>
      </c>
      <c r="M38" s="154">
        <f>'197'!$C44*'199'!M40/'199'!$AA40</f>
        <v>2545.7412419742514</v>
      </c>
      <c r="N38" s="154">
        <f>'197'!$C44*'199'!N40/'199'!$AA40</f>
        <v>1389.1908066595015</v>
      </c>
      <c r="O38" s="154">
        <f>'197'!$C44*'199'!O40/'199'!$AA40</f>
        <v>0</v>
      </c>
      <c r="P38" s="154">
        <f>'197'!$C44*'199'!P40/'199'!$AA40</f>
        <v>0</v>
      </c>
      <c r="Q38" s="154">
        <f>'197'!$C44*'199'!Q40/'199'!$AA40</f>
        <v>6035.4974148410111</v>
      </c>
      <c r="R38" s="154">
        <f>'197'!$C44*'199'!R40/'199'!$AA40</f>
        <v>0</v>
      </c>
      <c r="S38" s="154">
        <f>'197'!$C44*'199'!S40/'199'!$AA40</f>
        <v>0</v>
      </c>
      <c r="T38" s="154">
        <f>'197'!$C44*'199'!T40/'199'!$AA40</f>
        <v>1865.4771674293681</v>
      </c>
      <c r="U38" s="154">
        <f>'197'!$C44*'199'!U40/'199'!$AA40</f>
        <v>0</v>
      </c>
      <c r="V38" s="154">
        <f>'197'!$C44*'199'!V40/'199'!$AA40</f>
        <v>8646.8231660765905</v>
      </c>
      <c r="W38" s="154">
        <f>'197'!$C44*'199'!W40/'199'!$AA40</f>
        <v>0</v>
      </c>
      <c r="X38" s="154">
        <f>'197'!$C44*'199'!X40/'199'!$AA40</f>
        <v>0</v>
      </c>
      <c r="Y38" s="154">
        <f>'197'!$C44*'199'!Y40/'199'!$AA40</f>
        <v>0</v>
      </c>
      <c r="Z38" s="154">
        <f>'197'!$C44*'199'!Z40/'199'!$AA40</f>
        <v>0</v>
      </c>
      <c r="AA38" s="154">
        <f>SUM(B38:Z38)</f>
        <v>37011</v>
      </c>
    </row>
    <row r="39" spans="1:27">
      <c r="A39" s="154" t="s">
        <v>1049</v>
      </c>
      <c r="B39" s="154">
        <f>'197'!$C45*'199'!B41/'199'!$AA41</f>
        <v>15443.532358792381</v>
      </c>
      <c r="C39" s="154">
        <f>'197'!$C45*'199'!C41/'199'!$AA41</f>
        <v>8561.6015084448918</v>
      </c>
      <c r="D39" s="154">
        <f>'197'!$C45*'199'!D41/'199'!$AA41</f>
        <v>2183.8831072598359</v>
      </c>
      <c r="E39" s="154">
        <f>'197'!$C45*'199'!E41/'199'!$AA41</f>
        <v>60.199440370943535</v>
      </c>
      <c r="F39" s="154">
        <f>'197'!$C45*'199'!F41/'199'!$AA41</f>
        <v>0</v>
      </c>
      <c r="G39" s="154">
        <f>'197'!$C45*'199'!G41/'199'!$AA41</f>
        <v>0</v>
      </c>
      <c r="H39" s="154">
        <f>'197'!$C45*'199'!H41/'199'!$AA41</f>
        <v>78.019254150537535</v>
      </c>
      <c r="I39" s="154">
        <f>'197'!$C45*'199'!I41/'199'!$AA41</f>
        <v>40.987196617338569</v>
      </c>
      <c r="J39" s="154">
        <f>'197'!$C45*'199'!J41/'199'!$AA41</f>
        <v>340.02714882489147</v>
      </c>
      <c r="K39" s="154">
        <f>'197'!$C45*'199'!K41/'199'!$AA41</f>
        <v>238.12154123659042</v>
      </c>
      <c r="L39" s="154">
        <f>'197'!$C45*'199'!L41/'199'!$AA41</f>
        <v>949.03318418458537</v>
      </c>
      <c r="M39" s="154">
        <f>'197'!$C45*'199'!M41/'199'!$AA41</f>
        <v>358.14542148777713</v>
      </c>
      <c r="N39" s="154">
        <f>'197'!$C45*'199'!N41/'199'!$AA41</f>
        <v>195.43711622166688</v>
      </c>
      <c r="O39" s="154">
        <f>'197'!$C45*'199'!O41/'199'!$AA41</f>
        <v>0</v>
      </c>
      <c r="P39" s="154">
        <f>'197'!$C45*'199'!P41/'199'!$AA41</f>
        <v>0</v>
      </c>
      <c r="Q39" s="154">
        <f>'197'!$C45*'199'!Q41/'199'!$AA41</f>
        <v>849.09877323207047</v>
      </c>
      <c r="R39" s="154">
        <f>'197'!$C45*'199'!R41/'199'!$AA41</f>
        <v>0</v>
      </c>
      <c r="S39" s="154">
        <f>'197'!$C45*'199'!S41/'199'!$AA41</f>
        <v>0</v>
      </c>
      <c r="T39" s="154">
        <f>'197'!$C45*'199'!T41/'199'!$AA41</f>
        <v>262.44305406573341</v>
      </c>
      <c r="U39" s="154">
        <f>'197'!$C45*'199'!U41/'199'!$AA41</f>
        <v>0</v>
      </c>
      <c r="V39" s="154">
        <f>'197'!$C45*'199'!V41/'199'!$AA41</f>
        <v>1216.4708951107527</v>
      </c>
      <c r="W39" s="154">
        <f>'197'!$C45*'199'!W41/'199'!$AA41</f>
        <v>0</v>
      </c>
      <c r="X39" s="154">
        <f>'197'!$C45*'199'!X41/'199'!$AA41</f>
        <v>0</v>
      </c>
      <c r="Y39" s="154">
        <f>'197'!$C45*'199'!Y41/'199'!$AA41</f>
        <v>0</v>
      </c>
      <c r="Z39" s="154">
        <f>'197'!$C45*'199'!Z41/'199'!$AA41</f>
        <v>0</v>
      </c>
      <c r="AA39" s="154">
        <f>SUM(B39:Z39)</f>
        <v>30776.999999999996</v>
      </c>
    </row>
    <row r="40" spans="1:27">
      <c r="A40" s="154" t="s">
        <v>1048</v>
      </c>
      <c r="B40" s="154">
        <f>'197'!$C46*'199'!B42/'199'!$AA42</f>
        <v>0</v>
      </c>
      <c r="C40" s="154">
        <f>'197'!$C46*'199'!C42/'199'!$AA42</f>
        <v>0</v>
      </c>
      <c r="D40" s="154">
        <f>'197'!$C46*'199'!D42/'199'!$AA42</f>
        <v>0</v>
      </c>
      <c r="E40" s="154">
        <f>'197'!$C46*'199'!E42/'199'!$AA42</f>
        <v>514784.26441788801</v>
      </c>
      <c r="F40" s="154">
        <f>'197'!$C46*'199'!F42/'199'!$AA42</f>
        <v>0</v>
      </c>
      <c r="G40" s="154">
        <f>'197'!$C46*'199'!G42/'199'!$AA42</f>
        <v>0</v>
      </c>
      <c r="H40" s="154">
        <f>'197'!$C46*'199'!H42/'199'!$AA42</f>
        <v>59143.622339144036</v>
      </c>
      <c r="I40" s="154">
        <f>'197'!$C46*'199'!I42/'199'!$AA42</f>
        <v>31070.936320395635</v>
      </c>
      <c r="J40" s="154">
        <f>'197'!$C46*'199'!J42/'199'!$AA42</f>
        <v>257762.49073533018</v>
      </c>
      <c r="K40" s="154">
        <f>'197'!$C46*'199'!K42/'199'!$AA42</f>
        <v>180511.47321324132</v>
      </c>
      <c r="L40" s="154">
        <f>'197'!$C46*'199'!L42/'199'!$AA42</f>
        <v>719428.31091960298</v>
      </c>
      <c r="M40" s="154">
        <f>'197'!$C46*'199'!M42/'199'!$AA42</f>
        <v>271497.3089860116</v>
      </c>
      <c r="N40" s="154">
        <f>'197'!$C46*'199'!N42/'199'!$AA42</f>
        <v>148153.92839520026</v>
      </c>
      <c r="O40" s="154">
        <f>'197'!$C46*'199'!O42/'199'!$AA42</f>
        <v>0</v>
      </c>
      <c r="P40" s="154">
        <f>'197'!$C46*'199'!P42/'199'!$AA42</f>
        <v>0</v>
      </c>
      <c r="Q40" s="154">
        <f>'197'!$C46*'199'!Q42/'199'!$AA42</f>
        <v>643671.58747469366</v>
      </c>
      <c r="R40" s="154">
        <f>'197'!$C46*'199'!R42/'199'!$AA42</f>
        <v>0</v>
      </c>
      <c r="S40" s="154">
        <f>'197'!$C46*'199'!S42/'199'!$AA42</f>
        <v>0</v>
      </c>
      <c r="T40" s="154">
        <f>'197'!$C46*'199'!T42/'199'!$AA42</f>
        <v>198948.74725726095</v>
      </c>
      <c r="U40" s="154">
        <f>'197'!$C46*'199'!U42/'199'!$AA42</f>
        <v>0</v>
      </c>
      <c r="V40" s="154">
        <f>'197'!$C46*'199'!V42/'199'!$AA42</f>
        <v>922163.32994123059</v>
      </c>
      <c r="W40" s="154">
        <f>'197'!$C46*'199'!W42/'199'!$AA42</f>
        <v>0</v>
      </c>
      <c r="X40" s="154">
        <f>'197'!$C46*'199'!X42/'199'!$AA42</f>
        <v>0</v>
      </c>
      <c r="Y40" s="154">
        <f>'197'!$C46*'199'!Y42/'199'!$AA42</f>
        <v>0</v>
      </c>
      <c r="Z40" s="154">
        <f>'197'!$C46*'199'!Z42/'199'!$AA42</f>
        <v>0</v>
      </c>
      <c r="AA40" s="154">
        <f>SUM(B40:Z40)</f>
        <v>3947135.9999999991</v>
      </c>
    </row>
    <row r="41" spans="1:27">
      <c r="A41" s="154" t="s">
        <v>1047</v>
      </c>
      <c r="B41" s="154">
        <f>'197'!$C48*'199'!B43/'199'!$AA43</f>
        <v>0</v>
      </c>
      <c r="C41" s="154">
        <f>'197'!$C48*'199'!C43/'199'!$AA43</f>
        <v>455217</v>
      </c>
      <c r="D41" s="154">
        <f>'197'!$C48*'199'!D43/'199'!$AA43</f>
        <v>0</v>
      </c>
      <c r="E41" s="154">
        <f>'197'!$C48*'199'!E43/'199'!$AA43</f>
        <v>0</v>
      </c>
      <c r="F41" s="154">
        <f>'197'!$C48*'199'!F43/'199'!$AA43</f>
        <v>0</v>
      </c>
      <c r="G41" s="154">
        <f>'197'!$C48*'199'!G43/'199'!$AA43</f>
        <v>0</v>
      </c>
      <c r="H41" s="154">
        <f>'197'!$C48*'199'!H43/'199'!$AA43</f>
        <v>0</v>
      </c>
      <c r="I41" s="154">
        <f>'197'!$C48*'199'!I43/'199'!$AA43</f>
        <v>0</v>
      </c>
      <c r="J41" s="154">
        <f>'197'!$C48*'199'!J43/'199'!$AA43</f>
        <v>0</v>
      </c>
      <c r="K41" s="154">
        <f>'197'!$C48*'199'!K43/'199'!$AA43</f>
        <v>0</v>
      </c>
      <c r="L41" s="154">
        <f>'197'!$C48*'199'!L43/'199'!$AA43</f>
        <v>0</v>
      </c>
      <c r="M41" s="154">
        <f>'197'!$C48*'199'!M43/'199'!$AA43</f>
        <v>0</v>
      </c>
      <c r="N41" s="154">
        <f>'197'!$C48*'199'!N43/'199'!$AA43</f>
        <v>0</v>
      </c>
      <c r="O41" s="154">
        <f>'197'!$C48*'199'!O43/'199'!$AA43</f>
        <v>0</v>
      </c>
      <c r="P41" s="154">
        <f>'197'!$C48*'199'!P43/'199'!$AA43</f>
        <v>0</v>
      </c>
      <c r="Q41" s="154">
        <f>'197'!$C48*'199'!Q43/'199'!$AA43</f>
        <v>0</v>
      </c>
      <c r="R41" s="154">
        <f>'197'!$C48*'199'!R43/'199'!$AA43</f>
        <v>0</v>
      </c>
      <c r="S41" s="154">
        <f>'197'!$C48*'199'!S43/'199'!$AA43</f>
        <v>0</v>
      </c>
      <c r="T41" s="154">
        <f>'197'!$C48*'199'!T43/'199'!$AA43</f>
        <v>0</v>
      </c>
      <c r="U41" s="154">
        <f>'197'!$C48*'199'!U43/'199'!$AA43</f>
        <v>0</v>
      </c>
      <c r="V41" s="154">
        <f>'197'!$C48*'199'!V43/'199'!$AA43</f>
        <v>0</v>
      </c>
      <c r="W41" s="154">
        <f>'197'!$C48*'199'!W43/'199'!$AA43</f>
        <v>0</v>
      </c>
      <c r="X41" s="154">
        <f>'197'!$C48*'199'!X43/'199'!$AA43</f>
        <v>0</v>
      </c>
      <c r="Y41" s="154">
        <f>'197'!$C48*'199'!Y43/'199'!$AA43</f>
        <v>0</v>
      </c>
      <c r="Z41" s="154">
        <f>'197'!$C48*'199'!Z43/'199'!$AA43</f>
        <v>0</v>
      </c>
      <c r="AA41" s="154">
        <f>SUM(B41:Z41)</f>
        <v>455217</v>
      </c>
    </row>
    <row r="42" spans="1:27">
      <c r="A42" s="154" t="s">
        <v>1046</v>
      </c>
      <c r="B42" s="154">
        <f>'197'!$C50*'199'!B44/'199'!$AA44</f>
        <v>273778.59817887639</v>
      </c>
      <c r="C42" s="154">
        <f>'197'!$C50*'199'!C44/'199'!$AA44</f>
        <v>151777.66359998003</v>
      </c>
      <c r="D42" s="154">
        <f>'197'!$C50*'199'!D44/'199'!$AA44</f>
        <v>38715.26551059592</v>
      </c>
      <c r="E42" s="154">
        <f>'197'!$C50*'199'!E44/'199'!$AA44</f>
        <v>1067.1987478646076</v>
      </c>
      <c r="F42" s="154">
        <f>'197'!$C50*'199'!F44/'199'!$AA44</f>
        <v>0</v>
      </c>
      <c r="G42" s="154">
        <f>'197'!$C50*'199'!G44/'199'!$AA44</f>
        <v>0</v>
      </c>
      <c r="H42" s="154">
        <f>'197'!$C50*'199'!H44/'199'!$AA44</f>
        <v>1383.1033947447183</v>
      </c>
      <c r="I42" s="154">
        <f>'197'!$C50*'199'!I44/'199'!$AA44</f>
        <v>726.60949402474671</v>
      </c>
      <c r="J42" s="154">
        <f>'197'!$C50*'199'!J44/'199'!$AA44</f>
        <v>6027.9056620773235</v>
      </c>
      <c r="K42" s="154">
        <f>'197'!$C50*'199'!K44/'199'!$AA44</f>
        <v>4221.3517116005842</v>
      </c>
      <c r="L42" s="154">
        <f>'197'!$C50*'199'!L44/'199'!$AA44</f>
        <v>16824.1933746049</v>
      </c>
      <c r="M42" s="154">
        <f>'197'!$C50*'199'!M44/'199'!$AA44</f>
        <v>6349.1013040991702</v>
      </c>
      <c r="N42" s="154">
        <f>'197'!$C50*'199'!N44/'199'!$AA44</f>
        <v>3464.6542298872146</v>
      </c>
      <c r="O42" s="154">
        <f>'197'!$C50*'199'!O44/'199'!$AA44</f>
        <v>0</v>
      </c>
      <c r="P42" s="154">
        <f>'197'!$C50*'199'!P44/'199'!$AA44</f>
        <v>0</v>
      </c>
      <c r="Q42" s="154">
        <f>'197'!$C50*'199'!Q44/'199'!$AA44</f>
        <v>15052.584243690326</v>
      </c>
      <c r="R42" s="154">
        <f>'197'!$C50*'199'!R44/'199'!$AA44</f>
        <v>0</v>
      </c>
      <c r="S42" s="154">
        <f>'197'!$C50*'199'!S44/'199'!$AA44</f>
        <v>0</v>
      </c>
      <c r="T42" s="154">
        <f>'197'!$C50*'199'!T44/'199'!$AA44</f>
        <v>4652.5166506348442</v>
      </c>
      <c r="U42" s="154">
        <f>'197'!$C50*'199'!U44/'199'!$AA44</f>
        <v>0</v>
      </c>
      <c r="V42" s="154">
        <f>'197'!$C50*'199'!V44/'199'!$AA44</f>
        <v>21565.253897319348</v>
      </c>
      <c r="W42" s="154">
        <f>'197'!$C50*'199'!W44/'199'!$AA44</f>
        <v>0</v>
      </c>
      <c r="X42" s="154">
        <f>'197'!$C50*'199'!X44/'199'!$AA44</f>
        <v>0</v>
      </c>
      <c r="Y42" s="154">
        <f>'197'!$C50*'199'!Y44/'199'!$AA44</f>
        <v>0</v>
      </c>
      <c r="Z42" s="154">
        <f>'197'!$C50*'199'!Z44/'199'!$AA44</f>
        <v>0</v>
      </c>
      <c r="AA42" s="154">
        <f>SUM(B42:Z42)</f>
        <v>545606.00000000023</v>
      </c>
    </row>
    <row r="43" spans="1:27">
      <c r="A43" s="154" t="s">
        <v>1045</v>
      </c>
      <c r="B43" s="154">
        <f>'197'!$C52*'199'!B45/'199'!$AA45</f>
        <v>0</v>
      </c>
      <c r="C43" s="154">
        <f>'197'!$C52*'199'!C45/'199'!$AA45</f>
        <v>0</v>
      </c>
      <c r="D43" s="154">
        <f>'197'!$C52*'199'!D45/'199'!$AA45</f>
        <v>1511993</v>
      </c>
      <c r="E43" s="154">
        <f>'197'!$C52*'199'!E45/'199'!$AA45</f>
        <v>0</v>
      </c>
      <c r="F43" s="154">
        <f>'197'!$C52*'199'!F45/'199'!$AA45</f>
        <v>0</v>
      </c>
      <c r="G43" s="154">
        <f>'197'!$C52*'199'!G45/'199'!$AA45</f>
        <v>0</v>
      </c>
      <c r="H43" s="154">
        <f>'197'!$C52*'199'!H45/'199'!$AA45</f>
        <v>0</v>
      </c>
      <c r="I43" s="154">
        <f>'197'!$C52*'199'!I45/'199'!$AA45</f>
        <v>0</v>
      </c>
      <c r="J43" s="154">
        <f>'197'!$C52*'199'!J45/'199'!$AA45</f>
        <v>0</v>
      </c>
      <c r="K43" s="154">
        <f>'197'!$C52*'199'!K45/'199'!$AA45</f>
        <v>0</v>
      </c>
      <c r="L43" s="154">
        <f>'197'!$C52*'199'!L45/'199'!$AA45</f>
        <v>0</v>
      </c>
      <c r="M43" s="154">
        <f>'197'!$C52*'199'!M45/'199'!$AA45</f>
        <v>0</v>
      </c>
      <c r="N43" s="154">
        <f>'197'!$C52*'199'!N45/'199'!$AA45</f>
        <v>0</v>
      </c>
      <c r="O43" s="154">
        <f>'197'!$C52*'199'!O45/'199'!$AA45</f>
        <v>0</v>
      </c>
      <c r="P43" s="154">
        <f>'197'!$C52*'199'!P45/'199'!$AA45</f>
        <v>0</v>
      </c>
      <c r="Q43" s="154">
        <f>'197'!$C52*'199'!Q45/'199'!$AA45</f>
        <v>0</v>
      </c>
      <c r="R43" s="154">
        <f>'197'!$C52*'199'!R45/'199'!$AA45</f>
        <v>0</v>
      </c>
      <c r="S43" s="154">
        <f>'197'!$C52*'199'!S45/'199'!$AA45</f>
        <v>0</v>
      </c>
      <c r="T43" s="154">
        <f>'197'!$C52*'199'!T45/'199'!$AA45</f>
        <v>0</v>
      </c>
      <c r="U43" s="154">
        <f>'197'!$C52*'199'!U45/'199'!$AA45</f>
        <v>0</v>
      </c>
      <c r="V43" s="154">
        <f>'197'!$C52*'199'!V45/'199'!$AA45</f>
        <v>0</v>
      </c>
      <c r="W43" s="154">
        <f>'197'!$C52*'199'!W45/'199'!$AA45</f>
        <v>0</v>
      </c>
      <c r="X43" s="154">
        <f>'197'!$C52*'199'!X45/'199'!$AA45</f>
        <v>0</v>
      </c>
      <c r="Y43" s="154">
        <f>'197'!$C52*'199'!Y45/'199'!$AA45</f>
        <v>0</v>
      </c>
      <c r="Z43" s="154">
        <f>'197'!$C52*'199'!Z45/'199'!$AA45</f>
        <v>0</v>
      </c>
      <c r="AA43" s="154">
        <f>SUM(B43:Z43)</f>
        <v>1511993</v>
      </c>
    </row>
    <row r="44" spans="1:27">
      <c r="A44" s="154" t="s">
        <v>1044</v>
      </c>
      <c r="B44" s="154">
        <f>'197'!$C54*'199'!B46/'199'!$AA46</f>
        <v>11273322.026614204</v>
      </c>
      <c r="C44" s="154">
        <f>'197'!$C54*'199'!C46/'199'!$AA46</f>
        <v>6249715.9733857969</v>
      </c>
      <c r="D44" s="154">
        <f>'197'!$C54*'199'!D46/'199'!$AA46</f>
        <v>0</v>
      </c>
      <c r="E44" s="154">
        <f>'197'!$C54*'199'!E46/'199'!$AA46</f>
        <v>0</v>
      </c>
      <c r="F44" s="154">
        <f>'197'!$C54*'199'!F46/'199'!$AA46</f>
        <v>0</v>
      </c>
      <c r="G44" s="154">
        <f>'197'!$C54*'199'!G46/'199'!$AA46</f>
        <v>0</v>
      </c>
      <c r="H44" s="154">
        <f>'197'!$C54*'199'!H46/'199'!$AA46</f>
        <v>0</v>
      </c>
      <c r="I44" s="154">
        <f>'197'!$C54*'199'!I46/'199'!$AA46</f>
        <v>0</v>
      </c>
      <c r="J44" s="154">
        <f>'197'!$C54*'199'!J46/'199'!$AA46</f>
        <v>0</v>
      </c>
      <c r="K44" s="154">
        <f>'197'!$C54*'199'!K46/'199'!$AA46</f>
        <v>0</v>
      </c>
      <c r="L44" s="154">
        <f>'197'!$C54*'199'!L46/'199'!$AA46</f>
        <v>0</v>
      </c>
      <c r="M44" s="154">
        <f>'197'!$C54*'199'!M46/'199'!$AA46</f>
        <v>0</v>
      </c>
      <c r="N44" s="154">
        <f>'197'!$C54*'199'!N46/'199'!$AA46</f>
        <v>0</v>
      </c>
      <c r="O44" s="154">
        <f>'197'!$C54*'199'!O46/'199'!$AA46</f>
        <v>0</v>
      </c>
      <c r="P44" s="154">
        <f>'197'!$C54*'199'!P46/'199'!$AA46</f>
        <v>0</v>
      </c>
      <c r="Q44" s="154">
        <f>'197'!$C54*'199'!Q46/'199'!$AA46</f>
        <v>0</v>
      </c>
      <c r="R44" s="154">
        <f>'197'!$C54*'199'!R46/'199'!$AA46</f>
        <v>0</v>
      </c>
      <c r="S44" s="154">
        <f>'197'!$C54*'199'!S46/'199'!$AA46</f>
        <v>0</v>
      </c>
      <c r="T44" s="154">
        <f>'197'!$C54*'199'!T46/'199'!$AA46</f>
        <v>0</v>
      </c>
      <c r="U44" s="154">
        <f>'197'!$C54*'199'!U46/'199'!$AA46</f>
        <v>0</v>
      </c>
      <c r="V44" s="154">
        <f>'197'!$C54*'199'!V46/'199'!$AA46</f>
        <v>0</v>
      </c>
      <c r="W44" s="154">
        <f>'197'!$C54*'199'!W46/'199'!$AA46</f>
        <v>0</v>
      </c>
      <c r="X44" s="154">
        <f>'197'!$C54*'199'!X46/'199'!$AA46</f>
        <v>0</v>
      </c>
      <c r="Y44" s="154">
        <f>'197'!$C54*'199'!Y46/'199'!$AA46</f>
        <v>0</v>
      </c>
      <c r="Z44" s="154">
        <f>'197'!$C54*'199'!Z46/'199'!$AA46</f>
        <v>0</v>
      </c>
      <c r="AA44" s="154">
        <f>SUM(B44:Z44)</f>
        <v>17523038</v>
      </c>
    </row>
    <row r="45" spans="1:27">
      <c r="A45" s="154" t="s">
        <v>1043</v>
      </c>
      <c r="B45" s="154">
        <f>'197'!$C56*'199'!B47/'199'!$AA47</f>
        <v>2129.0869090020497</v>
      </c>
      <c r="C45" s="154">
        <f>'197'!$C56*'199'!C47/'199'!$AA47</f>
        <v>1180.325411844289</v>
      </c>
      <c r="D45" s="154">
        <f>'197'!$C56*'199'!D47/'199'!$AA47</f>
        <v>301.0759990935922</v>
      </c>
      <c r="E45" s="154">
        <f>'197'!$C56*'199'!E47/'199'!$AA47</f>
        <v>8.2992567662187184</v>
      </c>
      <c r="F45" s="154">
        <f>'197'!$C56*'199'!F47/'199'!$AA47</f>
        <v>0</v>
      </c>
      <c r="G45" s="154">
        <f>'197'!$C56*'199'!G47/'199'!$AA47</f>
        <v>0</v>
      </c>
      <c r="H45" s="154">
        <f>'197'!$C56*'199'!H47/'199'!$AA47</f>
        <v>10.755944223307367</v>
      </c>
      <c r="I45" s="154">
        <f>'197'!$C56*'199'!I47/'199'!$AA47</f>
        <v>5.650605167734593</v>
      </c>
      <c r="J45" s="154">
        <f>'197'!$C56*'199'!J47/'199'!$AA47</f>
        <v>46.877057298112696</v>
      </c>
      <c r="K45" s="154">
        <f>'197'!$C56*'199'!K47/'199'!$AA47</f>
        <v>32.828076143446509</v>
      </c>
      <c r="L45" s="154">
        <f>'197'!$C56*'199'!L47/'199'!$AA47</f>
        <v>130.83626735858584</v>
      </c>
      <c r="M45" s="154">
        <f>'197'!$C56*'199'!M47/'199'!$AA47</f>
        <v>49.374891099608107</v>
      </c>
      <c r="N45" s="154">
        <f>'197'!$C56*'199'!N47/'199'!$AA47</f>
        <v>26.943486503835096</v>
      </c>
      <c r="O45" s="154">
        <f>'197'!$C56*'199'!O47/'199'!$AA47</f>
        <v>0</v>
      </c>
      <c r="P45" s="154">
        <f>'197'!$C56*'199'!P47/'199'!$AA47</f>
        <v>0</v>
      </c>
      <c r="Q45" s="154">
        <f>'197'!$C56*'199'!Q47/'199'!$AA47</f>
        <v>117.05904067399926</v>
      </c>
      <c r="R45" s="154">
        <f>'197'!$C56*'199'!R47/'199'!$AA47</f>
        <v>0</v>
      </c>
      <c r="S45" s="154">
        <f>'197'!$C56*'199'!S47/'199'!$AA47</f>
        <v>0</v>
      </c>
      <c r="T45" s="154">
        <f>'197'!$C56*'199'!T47/'199'!$AA47</f>
        <v>36.181105318936453</v>
      </c>
      <c r="U45" s="154">
        <f>'197'!$C56*'199'!U47/'199'!$AA47</f>
        <v>0</v>
      </c>
      <c r="V45" s="154">
        <f>'197'!$C56*'199'!V47/'199'!$AA47</f>
        <v>167.7059495062847</v>
      </c>
      <c r="W45" s="154">
        <f>'197'!$C56*'199'!W47/'199'!$AA47</f>
        <v>0</v>
      </c>
      <c r="X45" s="154">
        <f>'197'!$C56*'199'!X47/'199'!$AA47</f>
        <v>0</v>
      </c>
      <c r="Y45" s="154">
        <f>'197'!$C56*'199'!Y47/'199'!$AA47</f>
        <v>0</v>
      </c>
      <c r="Z45" s="154">
        <f>'197'!$C56*'199'!Z47/'199'!$AA47</f>
        <v>0</v>
      </c>
      <c r="AA45" s="154">
        <f>SUM(B45:Z45)</f>
        <v>4243</v>
      </c>
    </row>
    <row r="46" spans="1:27">
      <c r="A46" s="154" t="s">
        <v>372</v>
      </c>
      <c r="B46" s="154">
        <f>'197'!$C57*'199'!B48/'199'!$AA48</f>
        <v>0</v>
      </c>
      <c r="C46" s="154">
        <f>'197'!$C57*'199'!C48/'199'!$AA48</f>
        <v>0</v>
      </c>
      <c r="D46" s="154">
        <f>'197'!$C57*'199'!D48/'199'!$AA48</f>
        <v>0</v>
      </c>
      <c r="E46" s="154">
        <f>'197'!$C57*'199'!E48/'199'!$AA48</f>
        <v>448528</v>
      </c>
      <c r="F46" s="154">
        <f>'197'!$C57*'199'!F48/'199'!$AA48</f>
        <v>0</v>
      </c>
      <c r="G46" s="154">
        <f>'197'!$C57*'199'!G48/'199'!$AA48</f>
        <v>0</v>
      </c>
      <c r="H46" s="154">
        <f>'197'!$C57*'199'!H48/'199'!$AA48</f>
        <v>0</v>
      </c>
      <c r="I46" s="154">
        <f>'197'!$C57*'199'!I48/'199'!$AA48</f>
        <v>0</v>
      </c>
      <c r="J46" s="154">
        <f>'197'!$C57*'199'!J48/'199'!$AA48</f>
        <v>0</v>
      </c>
      <c r="K46" s="154">
        <f>'197'!$C57*'199'!K48/'199'!$AA48</f>
        <v>0</v>
      </c>
      <c r="L46" s="154">
        <f>'197'!$C57*'199'!L48/'199'!$AA48</f>
        <v>0</v>
      </c>
      <c r="M46" s="154">
        <f>'197'!$C57*'199'!M48/'199'!$AA48</f>
        <v>0</v>
      </c>
      <c r="N46" s="154">
        <f>'197'!$C57*'199'!N48/'199'!$AA48</f>
        <v>0</v>
      </c>
      <c r="O46" s="154">
        <f>'197'!$C57*'199'!O48/'199'!$AA48</f>
        <v>0</v>
      </c>
      <c r="P46" s="154">
        <f>'197'!$C57*'199'!P48/'199'!$AA48</f>
        <v>0</v>
      </c>
      <c r="Q46" s="154">
        <f>'197'!$C57*'199'!Q48/'199'!$AA48</f>
        <v>0</v>
      </c>
      <c r="R46" s="154">
        <f>'197'!$C57*'199'!R48/'199'!$AA48</f>
        <v>0</v>
      </c>
      <c r="S46" s="154">
        <f>'197'!$C57*'199'!S48/'199'!$AA48</f>
        <v>0</v>
      </c>
      <c r="T46" s="154">
        <f>'197'!$C57*'199'!T48/'199'!$AA48</f>
        <v>0</v>
      </c>
      <c r="U46" s="154">
        <f>'197'!$C57*'199'!U48/'199'!$AA48</f>
        <v>0</v>
      </c>
      <c r="V46" s="154">
        <f>'197'!$C57*'199'!V48/'199'!$AA48</f>
        <v>0</v>
      </c>
      <c r="W46" s="154">
        <f>'197'!$C57*'199'!W48/'199'!$AA48</f>
        <v>0</v>
      </c>
      <c r="X46" s="154">
        <f>'197'!$C57*'199'!X48/'199'!$AA48</f>
        <v>0</v>
      </c>
      <c r="Y46" s="154">
        <f>'197'!$C57*'199'!Y48/'199'!$AA48</f>
        <v>0</v>
      </c>
      <c r="Z46" s="154">
        <f>'197'!$C57*'199'!Z48/'199'!$AA48</f>
        <v>0</v>
      </c>
      <c r="AA46" s="154">
        <f>SUM(B46:Z46)</f>
        <v>448528</v>
      </c>
    </row>
    <row r="47" spans="1:27">
      <c r="A47" s="154" t="s">
        <v>1042</v>
      </c>
      <c r="B47" s="154">
        <f>'197'!$C58*'199'!B49/'199'!$AA49</f>
        <v>0</v>
      </c>
      <c r="C47" s="154">
        <f>'197'!$C58*'199'!C49/'199'!$AA49</f>
        <v>0</v>
      </c>
      <c r="D47" s="154">
        <f>'197'!$C58*'199'!D49/'199'!$AA49</f>
        <v>0</v>
      </c>
      <c r="E47" s="154">
        <f>'197'!$C58*'199'!E49/'199'!$AA49</f>
        <v>0</v>
      </c>
      <c r="F47" s="154">
        <f>'197'!$C58*'199'!F49/'199'!$AA49</f>
        <v>0</v>
      </c>
      <c r="G47" s="154">
        <f>'197'!$C58*'199'!G49/'199'!$AA49</f>
        <v>0</v>
      </c>
      <c r="H47" s="154">
        <f>'197'!$C58*'199'!H49/'199'!$AA49</f>
        <v>0</v>
      </c>
      <c r="I47" s="154">
        <f>'197'!$C58*'199'!I49/'199'!$AA49</f>
        <v>0</v>
      </c>
      <c r="J47" s="154">
        <f>'197'!$C58*'199'!J49/'199'!$AA49</f>
        <v>0</v>
      </c>
      <c r="K47" s="154">
        <f>'197'!$C58*'199'!K49/'199'!$AA49</f>
        <v>0</v>
      </c>
      <c r="L47" s="154">
        <f>'197'!$C58*'199'!L49/'199'!$AA49</f>
        <v>0</v>
      </c>
      <c r="M47" s="154">
        <f>'197'!$C58*'199'!M49/'199'!$AA49</f>
        <v>0</v>
      </c>
      <c r="N47" s="154">
        <f>'197'!$C58*'199'!N49/'199'!$AA49</f>
        <v>0</v>
      </c>
      <c r="O47" s="154">
        <f>'197'!$C58*'199'!O49/'199'!$AA49</f>
        <v>0</v>
      </c>
      <c r="P47" s="154">
        <f>'197'!$C58*'199'!P49/'199'!$AA49</f>
        <v>0</v>
      </c>
      <c r="Q47" s="154">
        <f>'197'!$C58*'199'!Q49/'199'!$AA49</f>
        <v>0</v>
      </c>
      <c r="R47" s="154">
        <f>'197'!$C58*'199'!R49/'199'!$AA49</f>
        <v>0</v>
      </c>
      <c r="S47" s="154">
        <f>'197'!$C58*'199'!S49/'199'!$AA49</f>
        <v>0</v>
      </c>
      <c r="T47" s="154">
        <f>'197'!$C58*'199'!T49/'199'!$AA49</f>
        <v>0</v>
      </c>
      <c r="U47" s="154">
        <f>'197'!$C58*'199'!U49/'199'!$AA49</f>
        <v>0</v>
      </c>
      <c r="V47" s="154">
        <f>'197'!$C58*'199'!V49/'199'!$AA49</f>
        <v>0</v>
      </c>
      <c r="W47" s="154">
        <f>'197'!$C58*'199'!W49/'199'!$AA49</f>
        <v>0</v>
      </c>
      <c r="X47" s="154">
        <f>'197'!$C58*'199'!X49/'199'!$AA49</f>
        <v>0</v>
      </c>
      <c r="Y47" s="154">
        <f>'197'!$C58*'199'!Y49/'199'!$AA49</f>
        <v>0</v>
      </c>
      <c r="Z47" s="154">
        <f>'197'!$C58*'199'!Z49/'199'!$AA49</f>
        <v>0</v>
      </c>
      <c r="AA47" s="154">
        <f>SUM(B47:Z47)</f>
        <v>0</v>
      </c>
    </row>
    <row r="49" spans="1:27">
      <c r="A49" s="155" t="s">
        <v>1106</v>
      </c>
      <c r="B49" s="155">
        <f>SUM(B7:B48)</f>
        <v>15355441.482522851</v>
      </c>
      <c r="C49" s="155">
        <f t="shared" ref="C49:Z49" si="0">SUM(C7:C48)</f>
        <v>8967982.5969689749</v>
      </c>
      <c r="D49" s="155">
        <f t="shared" si="0"/>
        <v>2089249.0004059016</v>
      </c>
      <c r="E49" s="155">
        <f t="shared" si="0"/>
        <v>2131226.6802455178</v>
      </c>
      <c r="F49" s="155">
        <f t="shared" si="0"/>
        <v>0</v>
      </c>
      <c r="G49" s="155">
        <f t="shared" si="0"/>
        <v>0</v>
      </c>
      <c r="H49" s="155">
        <f t="shared" si="0"/>
        <v>235322.52749351534</v>
      </c>
      <c r="I49" s="155">
        <f t="shared" si="0"/>
        <v>124262.02349386012</v>
      </c>
      <c r="J49" s="155">
        <f t="shared" si="0"/>
        <v>1043512.8529970921</v>
      </c>
      <c r="K49" s="155">
        <f t="shared" si="0"/>
        <v>721681.36507580848</v>
      </c>
      <c r="L49" s="155">
        <f t="shared" si="0"/>
        <v>2832146.4493074659</v>
      </c>
      <c r="M49" s="155">
        <f t="shared" si="0"/>
        <v>1111517.8640793206</v>
      </c>
      <c r="N49" s="155">
        <f t="shared" si="0"/>
        <v>591812.86026699666</v>
      </c>
      <c r="O49" s="155">
        <f t="shared" si="0"/>
        <v>0</v>
      </c>
      <c r="P49" s="155">
        <f t="shared" si="0"/>
        <v>0</v>
      </c>
      <c r="Q49" s="155">
        <f t="shared" si="0"/>
        <v>2570819.6885005129</v>
      </c>
      <c r="R49" s="155">
        <f t="shared" si="0"/>
        <v>0</v>
      </c>
      <c r="S49" s="155">
        <f t="shared" si="0"/>
        <v>0</v>
      </c>
      <c r="T49" s="155">
        <f t="shared" si="0"/>
        <v>751627.79459571117</v>
      </c>
      <c r="U49" s="155">
        <f t="shared" si="0"/>
        <v>0</v>
      </c>
      <c r="V49" s="155">
        <f t="shared" si="0"/>
        <v>3756250.8140464737</v>
      </c>
      <c r="W49" s="155">
        <f t="shared" si="0"/>
        <v>0</v>
      </c>
      <c r="X49" s="155">
        <f t="shared" si="0"/>
        <v>0</v>
      </c>
      <c r="Y49" s="155">
        <f t="shared" si="0"/>
        <v>0</v>
      </c>
      <c r="Z49" s="155">
        <f t="shared" si="0"/>
        <v>0</v>
      </c>
      <c r="AA49" s="155">
        <f>SUM(B49:Z49)</f>
        <v>42282854</v>
      </c>
    </row>
  </sheetData>
  <pageMargins left="0.7" right="0.7" top="0.75" bottom="0.75" header="0.3" footer="0.3"/>
  <pageSetup scale="24" fitToHeight="10" orientation="landscape"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6"/>
  <sheetViews>
    <sheetView topLeftCell="A4" workbookViewId="0">
      <selection activeCell="C23" sqref="C23"/>
    </sheetView>
  </sheetViews>
  <sheetFormatPr defaultColWidth="9.33203125" defaultRowHeight="13.2"/>
  <cols>
    <col min="1" max="1" width="30.6640625" style="75" customWidth="1"/>
    <col min="2" max="5" width="21.44140625" style="75" customWidth="1"/>
    <col min="6" max="16384" width="9.33203125" style="75"/>
  </cols>
  <sheetData>
    <row r="1" spans="1:5">
      <c r="A1" s="75" t="s">
        <v>1115</v>
      </c>
    </row>
    <row r="2" spans="1:5">
      <c r="A2" s="75" t="s">
        <v>1</v>
      </c>
    </row>
    <row r="3" spans="1:5">
      <c r="A3" s="75" t="s">
        <v>110</v>
      </c>
    </row>
    <row r="4" spans="1:5">
      <c r="A4" s="75" t="s">
        <v>1114</v>
      </c>
    </row>
    <row r="6" spans="1:5">
      <c r="A6" s="87" t="s">
        <v>151</v>
      </c>
      <c r="B6" s="87" t="s">
        <v>1113</v>
      </c>
      <c r="C6" s="87" t="s">
        <v>1112</v>
      </c>
      <c r="D6" s="87" t="s">
        <v>1111</v>
      </c>
      <c r="E6" s="87" t="s">
        <v>1110</v>
      </c>
    </row>
    <row r="7" spans="1:5">
      <c r="A7" s="75" t="s">
        <v>308</v>
      </c>
      <c r="B7" s="194">
        <v>1.25</v>
      </c>
      <c r="C7" s="194">
        <v>0.1</v>
      </c>
      <c r="D7" s="154">
        <v>528</v>
      </c>
      <c r="E7" s="154">
        <v>660</v>
      </c>
    </row>
    <row r="8" spans="1:5">
      <c r="A8" s="75" t="s">
        <v>308</v>
      </c>
      <c r="B8" s="194">
        <v>1.5</v>
      </c>
      <c r="C8" s="194">
        <v>2.9</v>
      </c>
      <c r="D8" s="154">
        <v>15312</v>
      </c>
      <c r="E8" s="154">
        <v>22968</v>
      </c>
    </row>
    <row r="9" spans="1:5">
      <c r="A9" s="75" t="s">
        <v>308</v>
      </c>
      <c r="B9" s="194">
        <v>2</v>
      </c>
      <c r="C9" s="194">
        <v>8.1999999999999993</v>
      </c>
      <c r="D9" s="154">
        <v>43296</v>
      </c>
      <c r="E9" s="154">
        <v>86592</v>
      </c>
    </row>
    <row r="10" spans="1:5">
      <c r="A10" s="75" t="s">
        <v>308</v>
      </c>
      <c r="B10" s="194">
        <v>2.5</v>
      </c>
      <c r="C10" s="194">
        <v>1.6</v>
      </c>
      <c r="D10" s="154">
        <v>8448</v>
      </c>
      <c r="E10" s="154">
        <v>21120</v>
      </c>
    </row>
    <row r="11" spans="1:5">
      <c r="A11" s="75" t="s">
        <v>308</v>
      </c>
      <c r="B11" s="194">
        <v>3</v>
      </c>
      <c r="C11" s="194">
        <v>7.7</v>
      </c>
      <c r="D11" s="154">
        <v>40656</v>
      </c>
      <c r="E11" s="154">
        <v>121968</v>
      </c>
    </row>
    <row r="12" spans="1:5">
      <c r="A12" s="75" t="s">
        <v>308</v>
      </c>
      <c r="B12" s="194">
        <v>4</v>
      </c>
      <c r="C12" s="194">
        <v>13.7</v>
      </c>
      <c r="D12" s="154">
        <v>72336</v>
      </c>
      <c r="E12" s="154">
        <v>289344</v>
      </c>
    </row>
    <row r="13" spans="1:5">
      <c r="A13" s="75" t="s">
        <v>308</v>
      </c>
      <c r="B13" s="194">
        <v>6</v>
      </c>
      <c r="C13" s="194">
        <v>221.3</v>
      </c>
      <c r="D13" s="154">
        <v>1168464</v>
      </c>
      <c r="E13" s="154">
        <v>7010784</v>
      </c>
    </row>
    <row r="14" spans="1:5">
      <c r="A14" s="75" t="s">
        <v>308</v>
      </c>
      <c r="B14" s="194">
        <v>8</v>
      </c>
      <c r="C14" s="194">
        <v>1757.2</v>
      </c>
      <c r="D14" s="154">
        <v>9278016</v>
      </c>
      <c r="E14" s="154">
        <v>74224128</v>
      </c>
    </row>
    <row r="15" spans="1:5">
      <c r="A15" s="75" t="s">
        <v>308</v>
      </c>
      <c r="B15" s="194">
        <v>10</v>
      </c>
      <c r="C15" s="194">
        <v>77.599999999999994</v>
      </c>
      <c r="D15" s="154">
        <v>409728</v>
      </c>
      <c r="E15" s="154">
        <v>4097280</v>
      </c>
    </row>
    <row r="16" spans="1:5">
      <c r="A16" s="75" t="s">
        <v>308</v>
      </c>
      <c r="B16" s="194">
        <v>12</v>
      </c>
      <c r="C16" s="194">
        <v>169.4</v>
      </c>
      <c r="D16" s="154">
        <v>894432</v>
      </c>
      <c r="E16" s="154">
        <v>10733184</v>
      </c>
    </row>
    <row r="17" spans="1:5">
      <c r="A17" s="75" t="s">
        <v>308</v>
      </c>
      <c r="B17" s="194">
        <v>14</v>
      </c>
      <c r="C17" s="194">
        <v>3.7</v>
      </c>
      <c r="D17" s="154">
        <v>19536</v>
      </c>
      <c r="E17" s="154">
        <v>273504</v>
      </c>
    </row>
    <row r="18" spans="1:5">
      <c r="A18" s="75" t="s">
        <v>308</v>
      </c>
      <c r="B18" s="194">
        <v>15</v>
      </c>
      <c r="C18" s="194">
        <v>72.7</v>
      </c>
      <c r="D18" s="154">
        <v>383856</v>
      </c>
      <c r="E18" s="154">
        <v>5757840</v>
      </c>
    </row>
    <row r="19" spans="1:5">
      <c r="A19" s="75" t="s">
        <v>308</v>
      </c>
      <c r="B19" s="194">
        <v>16</v>
      </c>
      <c r="C19" s="194">
        <v>15.9</v>
      </c>
      <c r="D19" s="154">
        <v>83952</v>
      </c>
      <c r="E19" s="154">
        <v>1343232</v>
      </c>
    </row>
    <row r="20" spans="1:5">
      <c r="A20" s="75" t="s">
        <v>307</v>
      </c>
      <c r="B20" s="194">
        <v>18</v>
      </c>
      <c r="C20" s="194">
        <v>54.3</v>
      </c>
      <c r="D20" s="154">
        <v>286704</v>
      </c>
      <c r="E20" s="154">
        <v>5160672</v>
      </c>
    </row>
    <row r="21" spans="1:5">
      <c r="A21" s="75" t="s">
        <v>307</v>
      </c>
      <c r="B21" s="194">
        <v>20</v>
      </c>
      <c r="C21" s="194">
        <v>4.3</v>
      </c>
      <c r="D21" s="154">
        <v>22704</v>
      </c>
      <c r="E21" s="154">
        <v>454080</v>
      </c>
    </row>
    <row r="22" spans="1:5">
      <c r="A22" s="75" t="s">
        <v>307</v>
      </c>
      <c r="B22" s="194">
        <v>21</v>
      </c>
      <c r="C22" s="194">
        <v>25.5</v>
      </c>
      <c r="D22" s="154">
        <v>134640</v>
      </c>
      <c r="E22" s="154">
        <v>2827440</v>
      </c>
    </row>
    <row r="23" spans="1:5">
      <c r="A23" s="75" t="s">
        <v>307</v>
      </c>
      <c r="B23" s="194">
        <v>24</v>
      </c>
      <c r="C23" s="194">
        <v>51.3</v>
      </c>
      <c r="D23" s="154">
        <v>270864</v>
      </c>
      <c r="E23" s="154">
        <v>6500736</v>
      </c>
    </row>
    <row r="24" spans="1:5">
      <c r="A24" s="75" t="s">
        <v>307</v>
      </c>
      <c r="B24" s="194">
        <v>27</v>
      </c>
      <c r="C24" s="194">
        <v>2.1</v>
      </c>
      <c r="D24" s="154">
        <v>11088</v>
      </c>
      <c r="E24" s="154">
        <v>299376</v>
      </c>
    </row>
    <row r="25" spans="1:5">
      <c r="A25" s="75" t="s">
        <v>307</v>
      </c>
      <c r="B25" s="194">
        <v>30</v>
      </c>
      <c r="C25" s="194">
        <v>30.6</v>
      </c>
      <c r="D25" s="154">
        <v>161568</v>
      </c>
      <c r="E25" s="154">
        <v>4847040</v>
      </c>
    </row>
    <row r="26" spans="1:5">
      <c r="A26" s="75" t="s">
        <v>307</v>
      </c>
      <c r="B26" s="194">
        <v>33</v>
      </c>
      <c r="C26" s="194">
        <v>0.2</v>
      </c>
      <c r="D26" s="154">
        <v>1056</v>
      </c>
      <c r="E26" s="154">
        <v>34848</v>
      </c>
    </row>
    <row r="27" spans="1:5">
      <c r="A27" s="75" t="s">
        <v>307</v>
      </c>
      <c r="B27" s="194">
        <v>36</v>
      </c>
      <c r="C27" s="194">
        <v>32.5</v>
      </c>
      <c r="D27" s="154">
        <v>171600</v>
      </c>
      <c r="E27" s="154">
        <v>6177600</v>
      </c>
    </row>
    <row r="28" spans="1:5">
      <c r="A28" s="75" t="s">
        <v>307</v>
      </c>
      <c r="B28" s="194">
        <v>42</v>
      </c>
      <c r="C28" s="194">
        <v>18.600000000000001</v>
      </c>
      <c r="D28" s="154">
        <v>98208</v>
      </c>
      <c r="E28" s="154">
        <v>4124736</v>
      </c>
    </row>
    <row r="29" spans="1:5">
      <c r="A29" s="75" t="s">
        <v>307</v>
      </c>
      <c r="B29" s="194">
        <v>48</v>
      </c>
      <c r="C29" s="194">
        <v>18</v>
      </c>
      <c r="D29" s="154">
        <v>95040</v>
      </c>
      <c r="E29" s="154">
        <v>4561920</v>
      </c>
    </row>
    <row r="30" spans="1:5">
      <c r="A30" s="75" t="s">
        <v>307</v>
      </c>
      <c r="B30" s="194">
        <v>54</v>
      </c>
      <c r="C30" s="194">
        <v>16.3</v>
      </c>
      <c r="D30" s="154">
        <v>86064</v>
      </c>
      <c r="E30" s="154">
        <v>4647456</v>
      </c>
    </row>
    <row r="31" spans="1:5">
      <c r="A31" s="75" t="s">
        <v>307</v>
      </c>
      <c r="B31" s="194">
        <v>60</v>
      </c>
      <c r="C31" s="194">
        <v>8.5</v>
      </c>
      <c r="D31" s="154">
        <v>44880</v>
      </c>
      <c r="E31" s="154">
        <v>2692800</v>
      </c>
    </row>
    <row r="32" spans="1:5">
      <c r="A32" s="75" t="s">
        <v>307</v>
      </c>
      <c r="B32" s="194">
        <v>66</v>
      </c>
      <c r="C32" s="194">
        <v>0.9</v>
      </c>
      <c r="D32" s="154">
        <v>4752</v>
      </c>
      <c r="E32" s="154">
        <v>313632</v>
      </c>
    </row>
    <row r="33" spans="1:5">
      <c r="A33" s="75" t="s">
        <v>307</v>
      </c>
      <c r="B33" s="194">
        <v>72</v>
      </c>
      <c r="C33" s="194">
        <v>2.8</v>
      </c>
      <c r="D33" s="154">
        <v>14784</v>
      </c>
      <c r="E33" s="154">
        <v>1064448</v>
      </c>
    </row>
    <row r="34" spans="1:5">
      <c r="A34" s="75" t="s">
        <v>307</v>
      </c>
      <c r="B34" s="194">
        <v>84</v>
      </c>
      <c r="C34" s="194">
        <v>15.1</v>
      </c>
      <c r="D34" s="154">
        <v>79728</v>
      </c>
      <c r="E34" s="154">
        <v>6697152</v>
      </c>
    </row>
    <row r="35" spans="1:5">
      <c r="A35" s="75" t="s">
        <v>307</v>
      </c>
      <c r="B35" s="194">
        <v>90</v>
      </c>
      <c r="C35" s="194">
        <v>0.2</v>
      </c>
      <c r="D35" s="154">
        <v>1056</v>
      </c>
      <c r="E35" s="154">
        <v>95040</v>
      </c>
    </row>
    <row r="36" spans="1:5">
      <c r="A36" s="75" t="s">
        <v>1109</v>
      </c>
      <c r="B36" s="194">
        <v>96</v>
      </c>
      <c r="C36" s="194">
        <v>14.1</v>
      </c>
      <c r="D36" s="154">
        <v>74448</v>
      </c>
      <c r="E36" s="154">
        <v>7147008</v>
      </c>
    </row>
  </sheetData>
  <pageMargins left="0.7" right="0.7" top="0.75" bottom="0.75" header="0.3" footer="0.3"/>
  <pageSetup fitToHeight="10" orientation="landscape"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10"/>
  <sheetViews>
    <sheetView workbookViewId="0">
      <selection activeCell="C23" sqref="C23"/>
    </sheetView>
  </sheetViews>
  <sheetFormatPr defaultColWidth="9.33203125" defaultRowHeight="13.2"/>
  <cols>
    <col min="1" max="1" width="49.6640625" style="75" bestFit="1" customWidth="1"/>
    <col min="2" max="2" width="15.109375" style="132" bestFit="1" customWidth="1"/>
    <col min="3" max="3" width="8.44140625" style="75" bestFit="1" customWidth="1"/>
    <col min="4" max="16384" width="9.33203125" style="75"/>
  </cols>
  <sheetData>
    <row r="1" spans="1:3">
      <c r="A1" s="75" t="s">
        <v>1118</v>
      </c>
    </row>
    <row r="2" spans="1:3">
      <c r="A2" s="75" t="s">
        <v>1</v>
      </c>
    </row>
    <row r="3" spans="1:3">
      <c r="A3" s="75" t="s">
        <v>110</v>
      </c>
    </row>
    <row r="4" spans="1:3">
      <c r="A4" s="75" t="s">
        <v>1114</v>
      </c>
    </row>
    <row r="6" spans="1:3">
      <c r="A6" s="87" t="s">
        <v>151</v>
      </c>
      <c r="B6" s="133" t="s">
        <v>1110</v>
      </c>
      <c r="C6" s="87" t="s">
        <v>500</v>
      </c>
    </row>
    <row r="7" spans="1:3">
      <c r="A7" s="75" t="s">
        <v>1117</v>
      </c>
      <c r="B7" s="154">
        <f>SUM('203'!$E$7:$E$19)</f>
        <v>103982604</v>
      </c>
      <c r="C7" s="174">
        <f>B7/$B$10</f>
        <v>0.6433428967405197</v>
      </c>
    </row>
    <row r="8" spans="1:3">
      <c r="A8" s="75" t="s">
        <v>1116</v>
      </c>
      <c r="B8" s="154">
        <f>SUM('203'!$E$20:$E$36)</f>
        <v>57645984</v>
      </c>
      <c r="C8" s="174">
        <f>B8/$B$10</f>
        <v>0.3566571032594803</v>
      </c>
    </row>
    <row r="10" spans="1:3">
      <c r="A10" s="87" t="s">
        <v>41</v>
      </c>
      <c r="B10" s="133">
        <f>SUM(B7:B9)</f>
        <v>161628588</v>
      </c>
      <c r="C10" s="195">
        <f>SUM(C7:C9)</f>
        <v>1</v>
      </c>
    </row>
  </sheetData>
  <pageMargins left="0.7" right="0.7" top="0.75" bottom="0.75" header="0.3" footer="0.3"/>
  <pageSetup fitToHeight="10" orientation="landscape"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4"/>
  <sheetViews>
    <sheetView topLeftCell="A4" workbookViewId="0">
      <selection activeCell="C23" sqref="C23"/>
    </sheetView>
  </sheetViews>
  <sheetFormatPr defaultColWidth="9.33203125" defaultRowHeight="13.2"/>
  <cols>
    <col min="1" max="1" width="35.109375" style="75" customWidth="1"/>
    <col min="2" max="2" width="15.77734375" style="75" customWidth="1"/>
    <col min="3" max="16384" width="9.33203125" style="75"/>
  </cols>
  <sheetData>
    <row r="1" spans="1:8">
      <c r="A1" s="75" t="s">
        <v>1120</v>
      </c>
    </row>
    <row r="2" spans="1:8">
      <c r="A2" s="75" t="s">
        <v>1</v>
      </c>
    </row>
    <row r="3" spans="1:8">
      <c r="A3" s="75" t="s">
        <v>110</v>
      </c>
    </row>
    <row r="4" spans="1:8">
      <c r="A4" s="75" t="s">
        <v>1119</v>
      </c>
    </row>
    <row r="6" spans="1:8">
      <c r="B6" s="282" t="s">
        <v>334</v>
      </c>
      <c r="C6" s="282"/>
      <c r="D6" s="282"/>
      <c r="E6" s="282"/>
      <c r="F6" s="282"/>
      <c r="G6" s="282"/>
    </row>
    <row r="7" spans="1:8">
      <c r="A7" s="130"/>
      <c r="B7" s="130"/>
      <c r="C7" s="130"/>
      <c r="D7" s="130"/>
      <c r="E7" s="130"/>
      <c r="F7" s="130" t="s">
        <v>333</v>
      </c>
      <c r="G7" s="130"/>
      <c r="H7" s="130"/>
    </row>
    <row r="8" spans="1:8">
      <c r="E8" s="75" t="s">
        <v>332</v>
      </c>
      <c r="F8" s="75" t="s">
        <v>272</v>
      </c>
      <c r="G8" s="75" t="s">
        <v>40</v>
      </c>
    </row>
    <row r="9" spans="1:8">
      <c r="A9" s="128" t="s">
        <v>853</v>
      </c>
      <c r="B9" s="128" t="s">
        <v>331</v>
      </c>
      <c r="C9" s="128" t="s">
        <v>330</v>
      </c>
      <c r="D9" s="128" t="s">
        <v>329</v>
      </c>
      <c r="E9" s="128" t="s">
        <v>328</v>
      </c>
      <c r="F9" s="128" t="s">
        <v>327</v>
      </c>
      <c r="G9" s="128" t="s">
        <v>326</v>
      </c>
      <c r="H9" s="128" t="s">
        <v>86</v>
      </c>
    </row>
    <row r="10" spans="1:8">
      <c r="A10" s="75" t="s">
        <v>308</v>
      </c>
      <c r="B10" s="196">
        <v>0</v>
      </c>
      <c r="C10" s="196">
        <v>1</v>
      </c>
      <c r="D10" s="196">
        <v>0</v>
      </c>
      <c r="E10" s="196">
        <v>0</v>
      </c>
      <c r="F10" s="196">
        <v>0</v>
      </c>
      <c r="G10" s="196">
        <v>0</v>
      </c>
      <c r="H10" s="196">
        <v>1</v>
      </c>
    </row>
    <row r="11" spans="1:8">
      <c r="A11" s="75" t="s">
        <v>307</v>
      </c>
      <c r="B11" s="196">
        <v>1</v>
      </c>
      <c r="C11" s="196">
        <v>0</v>
      </c>
      <c r="D11" s="196">
        <v>0</v>
      </c>
      <c r="E11" s="196">
        <v>0</v>
      </c>
      <c r="F11" s="196">
        <v>0</v>
      </c>
      <c r="G11" s="196">
        <v>0</v>
      </c>
      <c r="H11" s="196">
        <v>1</v>
      </c>
    </row>
    <row r="12" spans="1:8">
      <c r="A12" s="75" t="s">
        <v>306</v>
      </c>
      <c r="B12" s="196">
        <v>1</v>
      </c>
      <c r="C12" s="196">
        <v>0</v>
      </c>
      <c r="D12" s="196">
        <v>0</v>
      </c>
      <c r="E12" s="196">
        <v>0</v>
      </c>
      <c r="F12" s="196">
        <v>0</v>
      </c>
      <c r="G12" s="196">
        <v>0</v>
      </c>
      <c r="H12" s="196">
        <v>1</v>
      </c>
    </row>
    <row r="13" spans="1:8">
      <c r="A13" s="75" t="s">
        <v>305</v>
      </c>
      <c r="B13" s="196">
        <v>1</v>
      </c>
      <c r="C13" s="196">
        <v>0</v>
      </c>
      <c r="D13" s="196">
        <v>0</v>
      </c>
      <c r="E13" s="196">
        <v>0</v>
      </c>
      <c r="F13" s="196">
        <v>0</v>
      </c>
      <c r="G13" s="196">
        <v>0</v>
      </c>
      <c r="H13" s="196">
        <v>1</v>
      </c>
    </row>
    <row r="14" spans="1:8">
      <c r="A14" s="75" t="s">
        <v>98</v>
      </c>
      <c r="B14" s="196">
        <v>1</v>
      </c>
      <c r="C14" s="196">
        <v>0</v>
      </c>
      <c r="D14" s="196">
        <v>0</v>
      </c>
      <c r="E14" s="196">
        <v>0</v>
      </c>
      <c r="F14" s="196">
        <v>0</v>
      </c>
      <c r="G14" s="196">
        <v>0</v>
      </c>
      <c r="H14" s="196">
        <v>1</v>
      </c>
    </row>
    <row r="15" spans="1:8">
      <c r="A15" s="75" t="s">
        <v>89</v>
      </c>
      <c r="B15" s="196">
        <v>0</v>
      </c>
      <c r="C15" s="196">
        <v>0</v>
      </c>
      <c r="D15" s="196">
        <v>0</v>
      </c>
      <c r="E15" s="196">
        <v>0</v>
      </c>
      <c r="F15" s="196">
        <v>0.5</v>
      </c>
      <c r="G15" s="196">
        <v>0.5</v>
      </c>
      <c r="H15" s="196">
        <v>1</v>
      </c>
    </row>
    <row r="16" spans="1:8">
      <c r="A16" s="75" t="s">
        <v>304</v>
      </c>
      <c r="B16" s="196">
        <v>1</v>
      </c>
      <c r="C16" s="196">
        <v>0</v>
      </c>
      <c r="D16" s="196">
        <v>0</v>
      </c>
      <c r="E16" s="196">
        <v>0</v>
      </c>
      <c r="F16" s="196">
        <v>0</v>
      </c>
      <c r="G16" s="196">
        <v>0</v>
      </c>
      <c r="H16" s="196">
        <v>1</v>
      </c>
    </row>
    <row r="17" spans="1:8">
      <c r="A17" s="75" t="s">
        <v>303</v>
      </c>
      <c r="B17" s="196">
        <v>1</v>
      </c>
      <c r="C17" s="196">
        <v>0</v>
      </c>
      <c r="D17" s="196">
        <v>0</v>
      </c>
      <c r="E17" s="196">
        <v>0</v>
      </c>
      <c r="F17" s="196">
        <v>0</v>
      </c>
      <c r="G17" s="196">
        <v>0</v>
      </c>
      <c r="H17" s="196">
        <v>1</v>
      </c>
    </row>
    <row r="18" spans="1:8">
      <c r="A18" s="75" t="s">
        <v>302</v>
      </c>
      <c r="B18" s="196">
        <v>1</v>
      </c>
      <c r="C18" s="196">
        <v>0</v>
      </c>
      <c r="D18" s="196">
        <v>0</v>
      </c>
      <c r="E18" s="196">
        <v>0</v>
      </c>
      <c r="F18" s="196">
        <v>0</v>
      </c>
      <c r="G18" s="196">
        <v>0</v>
      </c>
      <c r="H18" s="196">
        <v>1</v>
      </c>
    </row>
    <row r="19" spans="1:8">
      <c r="A19" s="75" t="s">
        <v>301</v>
      </c>
      <c r="B19" s="196">
        <v>1</v>
      </c>
      <c r="C19" s="196">
        <v>0</v>
      </c>
      <c r="D19" s="196">
        <v>0</v>
      </c>
      <c r="E19" s="196">
        <v>0</v>
      </c>
      <c r="F19" s="196">
        <v>0</v>
      </c>
      <c r="G19" s="196">
        <v>0</v>
      </c>
      <c r="H19" s="196">
        <v>1</v>
      </c>
    </row>
    <row r="20" spans="1:8">
      <c r="A20" s="75" t="s">
        <v>300</v>
      </c>
      <c r="B20" s="196">
        <v>1</v>
      </c>
      <c r="C20" s="196">
        <v>0</v>
      </c>
      <c r="D20" s="196">
        <v>0</v>
      </c>
      <c r="E20" s="196">
        <v>0</v>
      </c>
      <c r="F20" s="196">
        <v>0</v>
      </c>
      <c r="G20" s="196">
        <v>0</v>
      </c>
      <c r="H20" s="196">
        <v>1</v>
      </c>
    </row>
    <row r="21" spans="1:8">
      <c r="A21" s="75" t="s">
        <v>299</v>
      </c>
      <c r="B21" s="196">
        <v>1</v>
      </c>
      <c r="C21" s="196">
        <v>0</v>
      </c>
      <c r="D21" s="196">
        <v>0</v>
      </c>
      <c r="E21" s="196">
        <v>0</v>
      </c>
      <c r="F21" s="196">
        <v>0</v>
      </c>
      <c r="G21" s="196">
        <v>0</v>
      </c>
      <c r="H21" s="196">
        <v>1</v>
      </c>
    </row>
    <row r="22" spans="1:8">
      <c r="A22" s="75" t="s">
        <v>298</v>
      </c>
      <c r="B22" s="196">
        <v>1</v>
      </c>
      <c r="C22" s="196">
        <v>0</v>
      </c>
      <c r="D22" s="196">
        <v>0</v>
      </c>
      <c r="E22" s="196">
        <v>0</v>
      </c>
      <c r="F22" s="196">
        <v>0</v>
      </c>
      <c r="G22" s="196">
        <v>0</v>
      </c>
      <c r="H22" s="196">
        <v>1</v>
      </c>
    </row>
    <row r="23" spans="1:8">
      <c r="A23" s="75" t="s">
        <v>297</v>
      </c>
      <c r="B23" s="196">
        <v>1</v>
      </c>
      <c r="C23" s="196">
        <v>0</v>
      </c>
      <c r="D23" s="196">
        <v>0</v>
      </c>
      <c r="E23" s="196">
        <v>0</v>
      </c>
      <c r="F23" s="196">
        <v>0</v>
      </c>
      <c r="G23" s="196">
        <v>0</v>
      </c>
      <c r="H23" s="196">
        <v>1</v>
      </c>
    </row>
    <row r="24" spans="1:8">
      <c r="A24" s="75" t="s">
        <v>296</v>
      </c>
      <c r="B24" s="196">
        <v>1</v>
      </c>
      <c r="C24" s="196">
        <v>0</v>
      </c>
      <c r="D24" s="196">
        <v>0</v>
      </c>
      <c r="E24" s="196">
        <v>0</v>
      </c>
      <c r="F24" s="196">
        <v>0</v>
      </c>
      <c r="G24" s="196">
        <v>0</v>
      </c>
      <c r="H24" s="196">
        <v>1</v>
      </c>
    </row>
    <row r="25" spans="1:8">
      <c r="A25" s="75" t="s">
        <v>295</v>
      </c>
      <c r="B25" s="196">
        <v>1</v>
      </c>
      <c r="C25" s="196">
        <v>0</v>
      </c>
      <c r="D25" s="196">
        <v>0</v>
      </c>
      <c r="E25" s="196">
        <v>0</v>
      </c>
      <c r="F25" s="196">
        <v>0</v>
      </c>
      <c r="G25" s="196">
        <v>0</v>
      </c>
      <c r="H25" s="196">
        <v>1</v>
      </c>
    </row>
    <row r="26" spans="1:8">
      <c r="A26" s="75" t="s">
        <v>87</v>
      </c>
      <c r="B26" s="196">
        <v>1</v>
      </c>
      <c r="C26" s="196">
        <v>0</v>
      </c>
      <c r="D26" s="196">
        <v>0</v>
      </c>
      <c r="E26" s="196">
        <v>0</v>
      </c>
      <c r="F26" s="196">
        <v>0</v>
      </c>
      <c r="G26" s="196">
        <v>0</v>
      </c>
      <c r="H26" s="196">
        <v>1</v>
      </c>
    </row>
    <row r="27" spans="1:8">
      <c r="A27" s="75" t="s">
        <v>294</v>
      </c>
      <c r="B27" s="196">
        <v>1</v>
      </c>
      <c r="C27" s="196">
        <v>0</v>
      </c>
      <c r="D27" s="196">
        <v>0</v>
      </c>
      <c r="E27" s="196">
        <v>0</v>
      </c>
      <c r="F27" s="196">
        <v>0</v>
      </c>
      <c r="G27" s="196">
        <v>0</v>
      </c>
      <c r="H27" s="196">
        <v>1</v>
      </c>
    </row>
    <row r="28" spans="1:8">
      <c r="A28" s="75" t="s">
        <v>293</v>
      </c>
      <c r="B28" s="196">
        <v>1</v>
      </c>
      <c r="C28" s="196">
        <v>0</v>
      </c>
      <c r="D28" s="196">
        <v>0</v>
      </c>
      <c r="E28" s="196">
        <v>0</v>
      </c>
      <c r="F28" s="196">
        <v>0</v>
      </c>
      <c r="G28" s="196">
        <v>0</v>
      </c>
      <c r="H28" s="196">
        <v>1</v>
      </c>
    </row>
    <row r="29" spans="1:8">
      <c r="A29" s="75" t="s">
        <v>94</v>
      </c>
      <c r="B29" s="196">
        <v>1</v>
      </c>
      <c r="C29" s="196">
        <v>0</v>
      </c>
      <c r="D29" s="196">
        <v>0</v>
      </c>
      <c r="E29" s="196">
        <v>0</v>
      </c>
      <c r="F29" s="196">
        <v>0</v>
      </c>
      <c r="G29" s="196">
        <v>0</v>
      </c>
      <c r="H29" s="196">
        <v>1</v>
      </c>
    </row>
    <row r="30" spans="1:8">
      <c r="A30" s="75" t="s">
        <v>91</v>
      </c>
      <c r="B30" s="196">
        <v>1</v>
      </c>
      <c r="C30" s="196">
        <v>0</v>
      </c>
      <c r="D30" s="196">
        <v>0</v>
      </c>
      <c r="E30" s="196">
        <v>0</v>
      </c>
      <c r="F30" s="196">
        <v>0</v>
      </c>
      <c r="G30" s="196">
        <v>0</v>
      </c>
      <c r="H30" s="196">
        <v>1</v>
      </c>
    </row>
    <row r="31" spans="1:8">
      <c r="A31" s="75" t="s">
        <v>292</v>
      </c>
      <c r="B31" s="196">
        <v>0</v>
      </c>
      <c r="C31" s="196">
        <v>0</v>
      </c>
      <c r="D31" s="196">
        <v>0.8</v>
      </c>
      <c r="E31" s="196">
        <v>0</v>
      </c>
      <c r="F31" s="196">
        <v>0.2</v>
      </c>
      <c r="G31" s="196">
        <v>0</v>
      </c>
      <c r="H31" s="196">
        <v>1</v>
      </c>
    </row>
    <row r="32" spans="1:8">
      <c r="A32" s="75" t="s">
        <v>291</v>
      </c>
      <c r="B32" s="196">
        <v>1</v>
      </c>
      <c r="C32" s="196">
        <v>0</v>
      </c>
      <c r="D32" s="196">
        <v>0</v>
      </c>
      <c r="E32" s="196">
        <v>0</v>
      </c>
      <c r="F32" s="196">
        <v>0</v>
      </c>
      <c r="G32" s="196">
        <v>0</v>
      </c>
      <c r="H32" s="196">
        <v>1</v>
      </c>
    </row>
    <row r="33" spans="1:8">
      <c r="A33" s="75" t="s">
        <v>290</v>
      </c>
      <c r="B33" s="196">
        <v>1</v>
      </c>
      <c r="C33" s="196">
        <v>0</v>
      </c>
      <c r="D33" s="196">
        <v>0</v>
      </c>
      <c r="E33" s="196">
        <v>0</v>
      </c>
      <c r="F33" s="196">
        <v>0</v>
      </c>
      <c r="G33" s="196">
        <v>0</v>
      </c>
      <c r="H33" s="196">
        <v>1</v>
      </c>
    </row>
    <row r="34" spans="1:8">
      <c r="A34" s="75" t="s">
        <v>271</v>
      </c>
      <c r="B34" s="196">
        <v>0.57699999999999996</v>
      </c>
      <c r="C34" s="196">
        <v>0.42299999999999999</v>
      </c>
      <c r="D34" s="196">
        <v>0</v>
      </c>
      <c r="E34" s="196">
        <v>0</v>
      </c>
      <c r="F34" s="196">
        <v>0</v>
      </c>
      <c r="G34" s="196">
        <v>0</v>
      </c>
      <c r="H34" s="196">
        <v>1</v>
      </c>
    </row>
  </sheetData>
  <mergeCells count="1">
    <mergeCell ref="B6:G6"/>
  </mergeCells>
  <pageMargins left="0.7" right="0.7" top="0.75" bottom="0.75" header="0.3" footer="0.3"/>
  <pageSetup fitToHeight="10" orientation="landscape"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L35"/>
  <sheetViews>
    <sheetView workbookViewId="0">
      <selection activeCell="C23" sqref="C23"/>
    </sheetView>
  </sheetViews>
  <sheetFormatPr defaultColWidth="9.33203125" defaultRowHeight="13.2"/>
  <cols>
    <col min="1" max="1" width="25.77734375" style="75" customWidth="1"/>
    <col min="2" max="2" width="13.44140625" style="75" customWidth="1"/>
    <col min="3" max="4" width="15.109375" style="132" bestFit="1" customWidth="1"/>
    <col min="5" max="5" width="10.77734375" style="132" bestFit="1" customWidth="1"/>
    <col min="6" max="6" width="15.6640625" style="132" bestFit="1" customWidth="1"/>
    <col min="7" max="7" width="13.77734375" style="132" bestFit="1" customWidth="1"/>
    <col min="8" max="8" width="10.77734375" style="132" bestFit="1" customWidth="1"/>
    <col min="9" max="9" width="16.6640625" style="132" bestFit="1" customWidth="1"/>
    <col min="10" max="16384" width="9.33203125" style="75"/>
  </cols>
  <sheetData>
    <row r="1" spans="1:12">
      <c r="A1" s="75" t="s">
        <v>1122</v>
      </c>
    </row>
    <row r="2" spans="1:12">
      <c r="A2" s="75" t="s">
        <v>1</v>
      </c>
    </row>
    <row r="3" spans="1:12">
      <c r="A3" s="75" t="s">
        <v>110</v>
      </c>
    </row>
    <row r="4" spans="1:12">
      <c r="A4" s="75" t="s">
        <v>1121</v>
      </c>
    </row>
    <row r="6" spans="1:12">
      <c r="C6" s="287" t="s">
        <v>334</v>
      </c>
      <c r="D6" s="287"/>
      <c r="E6" s="287"/>
      <c r="F6" s="287"/>
      <c r="G6" s="287"/>
      <c r="H6" s="287"/>
      <c r="I6" s="136"/>
    </row>
    <row r="7" spans="1:12">
      <c r="A7" s="130"/>
      <c r="B7" s="130"/>
      <c r="C7" s="135"/>
      <c r="D7" s="135"/>
      <c r="E7" s="135"/>
      <c r="F7" s="135"/>
      <c r="G7" s="135" t="s">
        <v>333</v>
      </c>
      <c r="H7" s="135"/>
      <c r="I7" s="135"/>
    </row>
    <row r="8" spans="1:12">
      <c r="F8" s="132" t="s">
        <v>332</v>
      </c>
      <c r="G8" s="132" t="s">
        <v>272</v>
      </c>
      <c r="H8" s="132" t="s">
        <v>40</v>
      </c>
    </row>
    <row r="9" spans="1:12">
      <c r="A9" s="128" t="s">
        <v>853</v>
      </c>
      <c r="B9" s="129" t="s">
        <v>86</v>
      </c>
      <c r="C9" s="134" t="s">
        <v>331</v>
      </c>
      <c r="D9" s="134" t="s">
        <v>330</v>
      </c>
      <c r="E9" s="134" t="s">
        <v>329</v>
      </c>
      <c r="F9" s="134" t="s">
        <v>328</v>
      </c>
      <c r="G9" s="134" t="s">
        <v>327</v>
      </c>
      <c r="H9" s="134" t="s">
        <v>326</v>
      </c>
      <c r="I9" s="134" t="s">
        <v>86</v>
      </c>
    </row>
    <row r="10" spans="1:12">
      <c r="A10" s="75" t="s">
        <v>308</v>
      </c>
      <c r="B10" s="154">
        <f>'201'!B49</f>
        <v>491980727.81952232</v>
      </c>
      <c r="C10" s="132">
        <f>$B10*'205'!B10</f>
        <v>0</v>
      </c>
      <c r="D10" s="132">
        <f>$B10*'205'!C10</f>
        <v>491980727.81952232</v>
      </c>
      <c r="E10" s="132">
        <f>$B10*'205'!D10</f>
        <v>0</v>
      </c>
      <c r="F10" s="132">
        <f>$B10*'205'!E10</f>
        <v>0</v>
      </c>
      <c r="G10" s="132">
        <f>$B10*'205'!F10</f>
        <v>0</v>
      </c>
      <c r="H10" s="132">
        <f>$B10*'205'!G10</f>
        <v>0</v>
      </c>
      <c r="I10" s="132">
        <f>SUM(C10:H10)</f>
        <v>491980727.81952232</v>
      </c>
      <c r="J10" s="154"/>
      <c r="K10" s="154"/>
      <c r="L10" s="154"/>
    </row>
    <row r="11" spans="1:12">
      <c r="A11" s="75" t="s">
        <v>307</v>
      </c>
      <c r="B11" s="154">
        <f>'201'!C49</f>
        <v>280395846.85100579</v>
      </c>
      <c r="C11" s="132">
        <f>$B11*'205'!B11</f>
        <v>280395846.85100579</v>
      </c>
      <c r="D11" s="132">
        <f>$B11*'205'!C11</f>
        <v>0</v>
      </c>
      <c r="E11" s="132">
        <f>$B11*'205'!D11</f>
        <v>0</v>
      </c>
      <c r="F11" s="132">
        <f>$B11*'205'!E11</f>
        <v>0</v>
      </c>
      <c r="G11" s="132">
        <f>$B11*'205'!F11</f>
        <v>0</v>
      </c>
      <c r="H11" s="132">
        <f>$B11*'205'!G11</f>
        <v>0</v>
      </c>
      <c r="I11" s="132">
        <f t="shared" ref="I11:I34" si="0">SUM(C11:H11)</f>
        <v>280395846.85100579</v>
      </c>
    </row>
    <row r="12" spans="1:12">
      <c r="A12" s="75" t="s">
        <v>306</v>
      </c>
      <c r="B12" s="154">
        <f>'201'!D49</f>
        <v>61179895.01175338</v>
      </c>
      <c r="C12" s="132">
        <f>$B12*'205'!B12</f>
        <v>61179895.01175338</v>
      </c>
      <c r="D12" s="132">
        <f>$B12*'205'!C12</f>
        <v>0</v>
      </c>
      <c r="E12" s="132">
        <f>$B12*'205'!D12</f>
        <v>0</v>
      </c>
      <c r="F12" s="132">
        <f>$B12*'205'!E12</f>
        <v>0</v>
      </c>
      <c r="G12" s="132">
        <f>$B12*'205'!F12</f>
        <v>0</v>
      </c>
      <c r="H12" s="132">
        <f>$B12*'205'!G12</f>
        <v>0</v>
      </c>
      <c r="I12" s="132">
        <f t="shared" si="0"/>
        <v>61179895.01175338</v>
      </c>
    </row>
    <row r="13" spans="1:12">
      <c r="A13" s="75" t="s">
        <v>305</v>
      </c>
      <c r="B13" s="154">
        <f>'201'!E49</f>
        <v>47708273.323534302</v>
      </c>
      <c r="C13" s="132">
        <f>$B13*'205'!B13</f>
        <v>47708273.323534302</v>
      </c>
      <c r="D13" s="132">
        <f>$B13*'205'!C13</f>
        <v>0</v>
      </c>
      <c r="E13" s="132">
        <f>$B13*'205'!D13</f>
        <v>0</v>
      </c>
      <c r="F13" s="132">
        <f>$B13*'205'!E13</f>
        <v>0</v>
      </c>
      <c r="G13" s="132">
        <f>$B13*'205'!F13</f>
        <v>0</v>
      </c>
      <c r="H13" s="132">
        <f>$B13*'205'!G13</f>
        <v>0</v>
      </c>
      <c r="I13" s="132">
        <f t="shared" si="0"/>
        <v>47708273.323534302</v>
      </c>
    </row>
    <row r="14" spans="1:12">
      <c r="A14" s="75" t="s">
        <v>98</v>
      </c>
      <c r="B14" s="154">
        <f>'201'!F49</f>
        <v>0</v>
      </c>
      <c r="C14" s="132">
        <f>$B14*'205'!B14</f>
        <v>0</v>
      </c>
      <c r="D14" s="132">
        <f>$B14*'205'!C14</f>
        <v>0</v>
      </c>
      <c r="E14" s="132">
        <f>$B14*'205'!D14</f>
        <v>0</v>
      </c>
      <c r="F14" s="132">
        <f>$B14*'205'!E14</f>
        <v>0</v>
      </c>
      <c r="G14" s="132">
        <f>$B14*'205'!F14</f>
        <v>0</v>
      </c>
      <c r="H14" s="132">
        <f>$B14*'205'!G14</f>
        <v>0</v>
      </c>
      <c r="I14" s="132">
        <f t="shared" si="0"/>
        <v>0</v>
      </c>
    </row>
    <row r="15" spans="1:12">
      <c r="A15" s="75" t="s">
        <v>89</v>
      </c>
      <c r="B15" s="154">
        <f>'201'!G49</f>
        <v>0</v>
      </c>
      <c r="C15" s="132">
        <f>$B15*'205'!B15</f>
        <v>0</v>
      </c>
      <c r="D15" s="132">
        <f>$B15*'205'!C15</f>
        <v>0</v>
      </c>
      <c r="E15" s="132">
        <f>$B15*'205'!D15</f>
        <v>0</v>
      </c>
      <c r="F15" s="132">
        <f>$B15*'205'!E15</f>
        <v>0</v>
      </c>
      <c r="G15" s="132">
        <f>$B15*'205'!F15</f>
        <v>0</v>
      </c>
      <c r="H15" s="132">
        <f>$B15*'205'!G15</f>
        <v>0</v>
      </c>
      <c r="I15" s="132">
        <f t="shared" si="0"/>
        <v>0</v>
      </c>
    </row>
    <row r="16" spans="1:12">
      <c r="A16" s="75" t="s">
        <v>304</v>
      </c>
      <c r="B16" s="154">
        <f>'201'!H49</f>
        <v>4845811.976492295</v>
      </c>
      <c r="C16" s="132">
        <f>$B16*'205'!B16</f>
        <v>4845811.976492295</v>
      </c>
      <c r="D16" s="132">
        <f>$B16*'205'!C16</f>
        <v>0</v>
      </c>
      <c r="E16" s="132">
        <f>$B16*'205'!D16</f>
        <v>0</v>
      </c>
      <c r="F16" s="132">
        <f>$B16*'205'!E16</f>
        <v>0</v>
      </c>
      <c r="G16" s="132">
        <f>$B16*'205'!F16</f>
        <v>0</v>
      </c>
      <c r="H16" s="132">
        <f>$B16*'205'!G16</f>
        <v>0</v>
      </c>
      <c r="I16" s="132">
        <f t="shared" si="0"/>
        <v>4845811.976492295</v>
      </c>
    </row>
    <row r="17" spans="1:9">
      <c r="A17" s="75" t="s">
        <v>303</v>
      </c>
      <c r="B17" s="154">
        <f>'201'!I49</f>
        <v>2537279.993750487</v>
      </c>
      <c r="C17" s="132">
        <f>$B17*'205'!B17</f>
        <v>2537279.993750487</v>
      </c>
      <c r="D17" s="132">
        <f>$B17*'205'!C17</f>
        <v>0</v>
      </c>
      <c r="E17" s="132">
        <f>$B17*'205'!D17</f>
        <v>0</v>
      </c>
      <c r="F17" s="132">
        <f>$B17*'205'!E17</f>
        <v>0</v>
      </c>
      <c r="G17" s="132">
        <f>$B17*'205'!F17</f>
        <v>0</v>
      </c>
      <c r="H17" s="132">
        <f>$B17*'205'!G17</f>
        <v>0</v>
      </c>
      <c r="I17" s="132">
        <f t="shared" si="0"/>
        <v>2537279.993750487</v>
      </c>
    </row>
    <row r="18" spans="1:9">
      <c r="A18" s="75" t="s">
        <v>302</v>
      </c>
      <c r="B18" s="154">
        <f>'201'!J49</f>
        <v>23176482.038034711</v>
      </c>
      <c r="C18" s="132">
        <f>$B18*'205'!B18</f>
        <v>23176482.038034711</v>
      </c>
      <c r="D18" s="132">
        <f>$B18*'205'!C18</f>
        <v>0</v>
      </c>
      <c r="E18" s="132">
        <f>$B18*'205'!D18</f>
        <v>0</v>
      </c>
      <c r="F18" s="132">
        <f>$B18*'205'!E18</f>
        <v>0</v>
      </c>
      <c r="G18" s="132">
        <f>$B18*'205'!F18</f>
        <v>0</v>
      </c>
      <c r="H18" s="132">
        <f>$B18*'205'!G18</f>
        <v>0</v>
      </c>
      <c r="I18" s="132">
        <f t="shared" si="0"/>
        <v>23176482.038034711</v>
      </c>
    </row>
    <row r="19" spans="1:9">
      <c r="A19" s="75" t="s">
        <v>301</v>
      </c>
      <c r="B19" s="154">
        <f>'201'!K49</f>
        <v>14608252.768083844</v>
      </c>
      <c r="C19" s="132">
        <f>$B19*'205'!B19</f>
        <v>14608252.768083844</v>
      </c>
      <c r="D19" s="132">
        <f>$B19*'205'!C19</f>
        <v>0</v>
      </c>
      <c r="E19" s="132">
        <f>$B19*'205'!D19</f>
        <v>0</v>
      </c>
      <c r="F19" s="132">
        <f>$B19*'205'!E19</f>
        <v>0</v>
      </c>
      <c r="G19" s="132">
        <f>$B19*'205'!F19</f>
        <v>0</v>
      </c>
      <c r="H19" s="132">
        <f>$B19*'205'!G19</f>
        <v>0</v>
      </c>
      <c r="I19" s="132">
        <f t="shared" si="0"/>
        <v>14608252.768083844</v>
      </c>
    </row>
    <row r="20" spans="1:9">
      <c r="A20" s="75" t="s">
        <v>300</v>
      </c>
      <c r="B20" s="154">
        <f>'201'!L49</f>
        <v>57319792.714076698</v>
      </c>
      <c r="C20" s="132">
        <f>$B20*'205'!B20</f>
        <v>57319792.714076698</v>
      </c>
      <c r="D20" s="132">
        <f>$B20*'205'!C20</f>
        <v>0</v>
      </c>
      <c r="E20" s="132">
        <f>$B20*'205'!D20</f>
        <v>0</v>
      </c>
      <c r="F20" s="132">
        <f>$B20*'205'!E20</f>
        <v>0</v>
      </c>
      <c r="G20" s="132">
        <f>$B20*'205'!F20</f>
        <v>0</v>
      </c>
      <c r="H20" s="132">
        <f>$B20*'205'!G20</f>
        <v>0</v>
      </c>
      <c r="I20" s="132">
        <f t="shared" si="0"/>
        <v>57319792.714076698</v>
      </c>
    </row>
    <row r="21" spans="1:9">
      <c r="A21" s="75" t="s">
        <v>299</v>
      </c>
      <c r="B21" s="154">
        <f>'201'!M49</f>
        <v>22502497.389111079</v>
      </c>
      <c r="C21" s="132">
        <f>$B21*'205'!B21</f>
        <v>22502497.389111079</v>
      </c>
      <c r="D21" s="132">
        <f>$B21*'205'!C21</f>
        <v>0</v>
      </c>
      <c r="E21" s="132">
        <f>$B21*'205'!D21</f>
        <v>0</v>
      </c>
      <c r="F21" s="132">
        <f>$B21*'205'!E21</f>
        <v>0</v>
      </c>
      <c r="G21" s="132">
        <f>$B21*'205'!F21</f>
        <v>0</v>
      </c>
      <c r="H21" s="132">
        <f>$B21*'205'!G21</f>
        <v>0</v>
      </c>
      <c r="I21" s="132">
        <f t="shared" si="0"/>
        <v>22502497.389111079</v>
      </c>
    </row>
    <row r="22" spans="1:9">
      <c r="A22" s="75" t="s">
        <v>298</v>
      </c>
      <c r="B22" s="154">
        <f>'201'!N49</f>
        <v>12025053.401347658</v>
      </c>
      <c r="C22" s="132">
        <f>$B22*'205'!B22</f>
        <v>12025053.401347658</v>
      </c>
      <c r="D22" s="132">
        <f>$B22*'205'!C22</f>
        <v>0</v>
      </c>
      <c r="E22" s="132">
        <f>$B22*'205'!D22</f>
        <v>0</v>
      </c>
      <c r="F22" s="132">
        <f>$B22*'205'!E22</f>
        <v>0</v>
      </c>
      <c r="G22" s="132">
        <f>$B22*'205'!F22</f>
        <v>0</v>
      </c>
      <c r="H22" s="132">
        <f>$B22*'205'!G22</f>
        <v>0</v>
      </c>
      <c r="I22" s="132">
        <f t="shared" si="0"/>
        <v>12025053.401347658</v>
      </c>
    </row>
    <row r="23" spans="1:9">
      <c r="A23" s="75" t="s">
        <v>297</v>
      </c>
      <c r="B23" s="154">
        <f>'201'!O49</f>
        <v>0</v>
      </c>
      <c r="C23" s="132">
        <f>$B23*'205'!B23</f>
        <v>0</v>
      </c>
      <c r="D23" s="132">
        <f>$B23*'205'!C23</f>
        <v>0</v>
      </c>
      <c r="E23" s="132">
        <f>$B23*'205'!D23</f>
        <v>0</v>
      </c>
      <c r="F23" s="132">
        <f>$B23*'205'!E23</f>
        <v>0</v>
      </c>
      <c r="G23" s="132">
        <f>$B23*'205'!F23</f>
        <v>0</v>
      </c>
      <c r="H23" s="132">
        <f>$B23*'205'!G23</f>
        <v>0</v>
      </c>
      <c r="I23" s="132">
        <f t="shared" si="0"/>
        <v>0</v>
      </c>
    </row>
    <row r="24" spans="1:9">
      <c r="A24" s="75" t="s">
        <v>296</v>
      </c>
      <c r="B24" s="154">
        <f>'201'!P49</f>
        <v>0</v>
      </c>
      <c r="C24" s="132">
        <f>$B24*'205'!B24</f>
        <v>0</v>
      </c>
      <c r="D24" s="132">
        <f>$B24*'205'!C24</f>
        <v>0</v>
      </c>
      <c r="E24" s="132">
        <f>$B24*'205'!D24</f>
        <v>0</v>
      </c>
      <c r="F24" s="132">
        <f>$B24*'205'!E24</f>
        <v>0</v>
      </c>
      <c r="G24" s="132">
        <f>$B24*'205'!F24</f>
        <v>0</v>
      </c>
      <c r="H24" s="132">
        <f>$B24*'205'!G24</f>
        <v>0</v>
      </c>
      <c r="I24" s="132">
        <f t="shared" si="0"/>
        <v>0</v>
      </c>
    </row>
    <row r="25" spans="1:9">
      <c r="A25" s="75" t="s">
        <v>295</v>
      </c>
      <c r="B25" s="154">
        <f>'201'!Q49</f>
        <v>52632112.168588601</v>
      </c>
      <c r="C25" s="132">
        <f>$B25*'205'!B25</f>
        <v>52632112.168588601</v>
      </c>
      <c r="D25" s="132">
        <f>$B25*'205'!C25</f>
        <v>0</v>
      </c>
      <c r="E25" s="132">
        <f>$B25*'205'!D25</f>
        <v>0</v>
      </c>
      <c r="F25" s="132">
        <f>$B25*'205'!E25</f>
        <v>0</v>
      </c>
      <c r="G25" s="132">
        <f>$B25*'205'!F25</f>
        <v>0</v>
      </c>
      <c r="H25" s="132">
        <f>$B25*'205'!G25</f>
        <v>0</v>
      </c>
      <c r="I25" s="132">
        <f t="shared" si="0"/>
        <v>52632112.168588601</v>
      </c>
    </row>
    <row r="26" spans="1:9">
      <c r="A26" s="75" t="s">
        <v>87</v>
      </c>
      <c r="B26" s="154">
        <f>'201'!R49</f>
        <v>0</v>
      </c>
      <c r="C26" s="132">
        <f>$B26*'205'!B26</f>
        <v>0</v>
      </c>
      <c r="D26" s="132">
        <f>$B26*'205'!C26</f>
        <v>0</v>
      </c>
      <c r="E26" s="132">
        <f>$B26*'205'!D26</f>
        <v>0</v>
      </c>
      <c r="F26" s="132">
        <f>$B26*'205'!E26</f>
        <v>0</v>
      </c>
      <c r="G26" s="132">
        <f>$B26*'205'!F26</f>
        <v>0</v>
      </c>
      <c r="H26" s="132">
        <f>$B26*'205'!G26</f>
        <v>0</v>
      </c>
      <c r="I26" s="132">
        <f t="shared" si="0"/>
        <v>0</v>
      </c>
    </row>
    <row r="27" spans="1:9">
      <c r="A27" s="75" t="s">
        <v>294</v>
      </c>
      <c r="B27" s="154">
        <f>'201'!S49</f>
        <v>0</v>
      </c>
      <c r="C27" s="132">
        <f>$B27*'205'!B27</f>
        <v>0</v>
      </c>
      <c r="D27" s="132">
        <f>$B27*'205'!C27</f>
        <v>0</v>
      </c>
      <c r="E27" s="132">
        <f>$B27*'205'!D27</f>
        <v>0</v>
      </c>
      <c r="F27" s="132">
        <f>$B27*'205'!E27</f>
        <v>0</v>
      </c>
      <c r="G27" s="132">
        <f>$B27*'205'!F27</f>
        <v>0</v>
      </c>
      <c r="H27" s="132">
        <f>$B27*'205'!G27</f>
        <v>0</v>
      </c>
      <c r="I27" s="132">
        <f t="shared" si="0"/>
        <v>0</v>
      </c>
    </row>
    <row r="28" spans="1:9">
      <c r="A28" s="75" t="s">
        <v>293</v>
      </c>
      <c r="B28" s="154">
        <f>'201'!T49</f>
        <v>15921902.471719539</v>
      </c>
      <c r="C28" s="132">
        <f>$B28*'205'!B28</f>
        <v>15921902.471719539</v>
      </c>
      <c r="D28" s="132">
        <f>$B28*'205'!C28</f>
        <v>0</v>
      </c>
      <c r="E28" s="132">
        <f>$B28*'205'!D28</f>
        <v>0</v>
      </c>
      <c r="F28" s="132">
        <f>$B28*'205'!E28</f>
        <v>0</v>
      </c>
      <c r="G28" s="132">
        <f>$B28*'205'!F28</f>
        <v>0</v>
      </c>
      <c r="H28" s="132">
        <f>$B28*'205'!G28</f>
        <v>0</v>
      </c>
      <c r="I28" s="132">
        <f t="shared" si="0"/>
        <v>15921902.471719539</v>
      </c>
    </row>
    <row r="29" spans="1:9">
      <c r="A29" s="75" t="s">
        <v>94</v>
      </c>
      <c r="B29" s="154">
        <f>'201'!U49</f>
        <v>0</v>
      </c>
      <c r="C29" s="132">
        <f>$B29*'205'!B29</f>
        <v>0</v>
      </c>
      <c r="D29" s="132">
        <f>$B29*'205'!C29</f>
        <v>0</v>
      </c>
      <c r="E29" s="132">
        <f>$B29*'205'!D29</f>
        <v>0</v>
      </c>
      <c r="F29" s="132">
        <f>$B29*'205'!E29</f>
        <v>0</v>
      </c>
      <c r="G29" s="132">
        <f>$B29*'205'!F29</f>
        <v>0</v>
      </c>
      <c r="H29" s="132">
        <f>$B29*'205'!G29</f>
        <v>0</v>
      </c>
      <c r="I29" s="132">
        <f t="shared" si="0"/>
        <v>0</v>
      </c>
    </row>
    <row r="30" spans="1:9">
      <c r="A30" s="75" t="s">
        <v>91</v>
      </c>
      <c r="B30" s="154">
        <f>'201'!V49</f>
        <v>76565179.07297942</v>
      </c>
      <c r="C30" s="132">
        <f>$B30*'205'!B30</f>
        <v>76565179.07297942</v>
      </c>
      <c r="D30" s="132">
        <f>$B30*'205'!C30</f>
        <v>0</v>
      </c>
      <c r="E30" s="132">
        <f>$B30*'205'!D30</f>
        <v>0</v>
      </c>
      <c r="F30" s="132">
        <f>$B30*'205'!E30</f>
        <v>0</v>
      </c>
      <c r="G30" s="132">
        <f>$B30*'205'!F30</f>
        <v>0</v>
      </c>
      <c r="H30" s="132">
        <f>$B30*'205'!G30</f>
        <v>0</v>
      </c>
      <c r="I30" s="132">
        <f t="shared" si="0"/>
        <v>76565179.07297942</v>
      </c>
    </row>
    <row r="31" spans="1:9">
      <c r="A31" s="75" t="s">
        <v>292</v>
      </c>
      <c r="B31" s="154">
        <f>'201'!W49</f>
        <v>0</v>
      </c>
      <c r="C31" s="132">
        <f>$B31*'205'!B31</f>
        <v>0</v>
      </c>
      <c r="D31" s="132">
        <f>$B31*'205'!C31</f>
        <v>0</v>
      </c>
      <c r="E31" s="132">
        <f>$B31*'205'!D31</f>
        <v>0</v>
      </c>
      <c r="F31" s="132">
        <f>$B31*'205'!E31</f>
        <v>0</v>
      </c>
      <c r="G31" s="132">
        <f>$B31*'205'!F31</f>
        <v>0</v>
      </c>
      <c r="H31" s="132">
        <f>$B31*'205'!G31</f>
        <v>0</v>
      </c>
      <c r="I31" s="132">
        <f t="shared" si="0"/>
        <v>0</v>
      </c>
    </row>
    <row r="32" spans="1:9">
      <c r="A32" s="75" t="s">
        <v>291</v>
      </c>
      <c r="B32" s="154">
        <f>'201'!X49</f>
        <v>0</v>
      </c>
      <c r="C32" s="132">
        <f>$B32*'205'!B32</f>
        <v>0</v>
      </c>
      <c r="D32" s="132">
        <f>$B32*'205'!C32</f>
        <v>0</v>
      </c>
      <c r="E32" s="132">
        <f>$B32*'205'!D32</f>
        <v>0</v>
      </c>
      <c r="F32" s="132">
        <f>$B32*'205'!E32</f>
        <v>0</v>
      </c>
      <c r="G32" s="132">
        <f>$B32*'205'!F32</f>
        <v>0</v>
      </c>
      <c r="H32" s="132">
        <f>$B32*'205'!G32</f>
        <v>0</v>
      </c>
      <c r="I32" s="132">
        <f t="shared" si="0"/>
        <v>0</v>
      </c>
    </row>
    <row r="33" spans="1:9">
      <c r="A33" s="75" t="s">
        <v>290</v>
      </c>
      <c r="B33" s="154">
        <f>'201'!Y49</f>
        <v>0</v>
      </c>
      <c r="C33" s="132">
        <f>$B33*'205'!B33</f>
        <v>0</v>
      </c>
      <c r="D33" s="132">
        <f>$B33*'205'!C33</f>
        <v>0</v>
      </c>
      <c r="E33" s="132">
        <f>$B33*'205'!D33</f>
        <v>0</v>
      </c>
      <c r="F33" s="132">
        <f>$B33*'205'!E33</f>
        <v>0</v>
      </c>
      <c r="G33" s="132">
        <f>$B33*'205'!F33</f>
        <v>0</v>
      </c>
      <c r="H33" s="132">
        <f>$B33*'205'!G33</f>
        <v>0</v>
      </c>
      <c r="I33" s="132">
        <f t="shared" si="0"/>
        <v>0</v>
      </c>
    </row>
    <row r="34" spans="1:9">
      <c r="A34" s="75" t="s">
        <v>271</v>
      </c>
      <c r="B34" s="154">
        <f>'201'!Z49</f>
        <v>0</v>
      </c>
      <c r="C34" s="132">
        <f>$B34*'205'!B34</f>
        <v>0</v>
      </c>
      <c r="D34" s="132">
        <f>$B34*'205'!C34</f>
        <v>0</v>
      </c>
      <c r="E34" s="132">
        <f>$B34*'205'!D34</f>
        <v>0</v>
      </c>
      <c r="F34" s="132">
        <f>$B34*'205'!E34</f>
        <v>0</v>
      </c>
      <c r="G34" s="132">
        <f>$B34*'205'!F34</f>
        <v>0</v>
      </c>
      <c r="H34" s="132">
        <f>$B34*'205'!G34</f>
        <v>0</v>
      </c>
      <c r="I34" s="132">
        <f t="shared" si="0"/>
        <v>0</v>
      </c>
    </row>
    <row r="35" spans="1:9">
      <c r="A35" s="87" t="s">
        <v>86</v>
      </c>
      <c r="B35" s="193">
        <f>SUM(B10:B34)</f>
        <v>1163399107</v>
      </c>
      <c r="C35" s="193">
        <f>SUM(C10:C34)</f>
        <v>671418379.18047786</v>
      </c>
      <c r="D35" s="193">
        <f>SUM(D10:D34)</f>
        <v>491980727.81952232</v>
      </c>
      <c r="E35" s="133">
        <v>0</v>
      </c>
      <c r="F35" s="133">
        <v>0</v>
      </c>
      <c r="G35" s="133">
        <v>0</v>
      </c>
      <c r="H35" s="133">
        <v>0</v>
      </c>
      <c r="I35" s="133">
        <f>SUM(I10:I34)</f>
        <v>1163399107</v>
      </c>
    </row>
  </sheetData>
  <mergeCells count="1">
    <mergeCell ref="C6:H6"/>
  </mergeCells>
  <pageMargins left="0.7" right="0.7" top="0.75" bottom="0.75" header="0.3" footer="0.3"/>
  <pageSetup scale="98" fitToHeight="10" orientation="landscape"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3.109375" style="18" customWidth="1"/>
    <col min="2" max="2" width="17.109375" style="18" bestFit="1" customWidth="1"/>
    <col min="3" max="3" width="15.109375" style="18" bestFit="1" customWidth="1"/>
    <col min="4" max="4" width="20.77734375" style="18" bestFit="1" customWidth="1"/>
    <col min="5" max="5" width="17.6640625" style="18" bestFit="1" customWidth="1"/>
    <col min="6" max="6" width="16.109375" style="18" bestFit="1" customWidth="1"/>
    <col min="7" max="7" width="20.44140625" style="18" bestFit="1" customWidth="1"/>
    <col min="8" max="8" width="16.109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16.10937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9.44140625" style="18" bestFit="1" customWidth="1"/>
    <col min="17" max="16384" width="9.33203125" style="18"/>
  </cols>
  <sheetData>
    <row r="1" spans="1:16">
      <c r="A1" s="18" t="s">
        <v>1131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1130</v>
      </c>
    </row>
    <row r="7" spans="1:16">
      <c r="A7" s="20" t="s">
        <v>853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200">
        <v>1</v>
      </c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1</v>
      </c>
    </row>
    <row r="9" spans="1:16">
      <c r="A9" s="18" t="s">
        <v>307</v>
      </c>
      <c r="B9" s="200">
        <v>1</v>
      </c>
      <c r="C9" s="200">
        <v>0</v>
      </c>
      <c r="D9" s="200">
        <v>0</v>
      </c>
      <c r="E9" s="200">
        <v>0</v>
      </c>
      <c r="F9" s="200">
        <v>0</v>
      </c>
      <c r="G9" s="200">
        <v>0</v>
      </c>
      <c r="H9" s="200">
        <v>0</v>
      </c>
      <c r="I9" s="200">
        <v>0</v>
      </c>
      <c r="J9" s="200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1</v>
      </c>
    </row>
    <row r="10" spans="1:16">
      <c r="A10" s="18" t="s">
        <v>306</v>
      </c>
      <c r="B10" s="200">
        <v>0</v>
      </c>
      <c r="C10" s="200">
        <v>1</v>
      </c>
      <c r="D10" s="200">
        <v>0</v>
      </c>
      <c r="E10" s="200">
        <v>0</v>
      </c>
      <c r="F10" s="200">
        <v>0</v>
      </c>
      <c r="G10" s="200">
        <v>0</v>
      </c>
      <c r="H10" s="200">
        <v>0</v>
      </c>
      <c r="I10" s="200">
        <v>0</v>
      </c>
      <c r="J10" s="200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1</v>
      </c>
    </row>
    <row r="11" spans="1:16">
      <c r="A11" s="18" t="s">
        <v>305</v>
      </c>
      <c r="B11" s="200">
        <v>0</v>
      </c>
      <c r="C11" s="200">
        <v>0</v>
      </c>
      <c r="D11" s="200">
        <v>1</v>
      </c>
      <c r="E11" s="200">
        <v>0</v>
      </c>
      <c r="F11" s="200">
        <v>0</v>
      </c>
      <c r="G11" s="200">
        <v>0</v>
      </c>
      <c r="H11" s="200">
        <v>0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1</v>
      </c>
    </row>
    <row r="12" spans="1:16">
      <c r="A12" s="18" t="s">
        <v>98</v>
      </c>
      <c r="B12" s="200">
        <v>0</v>
      </c>
      <c r="C12" s="200">
        <v>0</v>
      </c>
      <c r="D12" s="200">
        <v>1</v>
      </c>
      <c r="E12" s="200">
        <v>0</v>
      </c>
      <c r="F12" s="200">
        <v>0</v>
      </c>
      <c r="G12" s="200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1</v>
      </c>
    </row>
    <row r="13" spans="1:16">
      <c r="A13" s="18" t="s">
        <v>89</v>
      </c>
      <c r="B13" s="200">
        <v>0</v>
      </c>
      <c r="C13" s="200">
        <v>0</v>
      </c>
      <c r="D13" s="200">
        <v>0</v>
      </c>
      <c r="E13" s="200">
        <v>0</v>
      </c>
      <c r="F13" s="200">
        <v>0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  <c r="L13" s="200">
        <v>0</v>
      </c>
      <c r="M13" s="200">
        <v>1</v>
      </c>
      <c r="N13" s="200">
        <v>0</v>
      </c>
      <c r="O13" s="200">
        <v>0</v>
      </c>
      <c r="P13" s="200">
        <v>1</v>
      </c>
    </row>
    <row r="14" spans="1:16">
      <c r="A14" s="18" t="s">
        <v>304</v>
      </c>
      <c r="B14" s="200">
        <v>0</v>
      </c>
      <c r="C14" s="200">
        <v>0</v>
      </c>
      <c r="D14" s="200">
        <v>1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1</v>
      </c>
    </row>
    <row r="15" spans="1:16">
      <c r="A15" s="18" t="s">
        <v>303</v>
      </c>
      <c r="B15" s="200">
        <v>0</v>
      </c>
      <c r="C15" s="200">
        <v>0</v>
      </c>
      <c r="D15" s="200">
        <v>1</v>
      </c>
      <c r="E15" s="200">
        <v>0</v>
      </c>
      <c r="F15" s="200">
        <v>0</v>
      </c>
      <c r="G15" s="200">
        <v>0</v>
      </c>
      <c r="H15" s="200">
        <v>0</v>
      </c>
      <c r="I15" s="200">
        <v>0</v>
      </c>
      <c r="J15" s="200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1</v>
      </c>
    </row>
    <row r="16" spans="1:16">
      <c r="A16" s="18" t="s">
        <v>302</v>
      </c>
      <c r="B16" s="200">
        <v>0</v>
      </c>
      <c r="C16" s="200">
        <v>0</v>
      </c>
      <c r="D16" s="200">
        <v>0</v>
      </c>
      <c r="E16" s="200">
        <v>1</v>
      </c>
      <c r="F16" s="200">
        <v>0</v>
      </c>
      <c r="G16" s="200">
        <v>0</v>
      </c>
      <c r="H16" s="200">
        <v>0</v>
      </c>
      <c r="I16" s="200">
        <v>0</v>
      </c>
      <c r="J16" s="200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1</v>
      </c>
    </row>
    <row r="17" spans="1:16">
      <c r="A17" s="18" t="s">
        <v>301</v>
      </c>
      <c r="B17" s="200">
        <v>0</v>
      </c>
      <c r="C17" s="200">
        <v>0</v>
      </c>
      <c r="D17" s="200">
        <v>1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1</v>
      </c>
    </row>
    <row r="18" spans="1:16">
      <c r="A18" s="18" t="s">
        <v>300</v>
      </c>
      <c r="B18" s="200">
        <v>0</v>
      </c>
      <c r="C18" s="200">
        <v>0</v>
      </c>
      <c r="D18" s="200">
        <v>0</v>
      </c>
      <c r="E18" s="200">
        <v>0</v>
      </c>
      <c r="F18" s="200">
        <v>1</v>
      </c>
      <c r="G18" s="200">
        <v>0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1</v>
      </c>
    </row>
    <row r="19" spans="1:16">
      <c r="A19" s="18" t="s">
        <v>299</v>
      </c>
      <c r="B19" s="200">
        <v>0</v>
      </c>
      <c r="C19" s="200">
        <v>0</v>
      </c>
      <c r="D19" s="200">
        <v>0</v>
      </c>
      <c r="E19" s="200">
        <v>0</v>
      </c>
      <c r="F19" s="200">
        <v>0</v>
      </c>
      <c r="G19" s="200">
        <v>1</v>
      </c>
      <c r="H19" s="200">
        <v>0</v>
      </c>
      <c r="I19" s="200">
        <v>0</v>
      </c>
      <c r="J19" s="200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1</v>
      </c>
    </row>
    <row r="20" spans="1:16">
      <c r="A20" s="18" t="s">
        <v>298</v>
      </c>
      <c r="B20" s="200">
        <v>0</v>
      </c>
      <c r="C20" s="200">
        <v>0</v>
      </c>
      <c r="D20" s="200">
        <v>0</v>
      </c>
      <c r="E20" s="200">
        <v>0</v>
      </c>
      <c r="F20" s="200">
        <v>0</v>
      </c>
      <c r="G20" s="200">
        <v>1</v>
      </c>
      <c r="H20" s="200">
        <v>0</v>
      </c>
      <c r="I20" s="200">
        <v>0</v>
      </c>
      <c r="J20" s="200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1</v>
      </c>
    </row>
    <row r="21" spans="1:16">
      <c r="A21" s="18" t="s">
        <v>297</v>
      </c>
      <c r="B21" s="200">
        <v>0</v>
      </c>
      <c r="C21" s="200">
        <v>0</v>
      </c>
      <c r="D21" s="200">
        <v>0</v>
      </c>
      <c r="E21" s="200">
        <v>0</v>
      </c>
      <c r="F21" s="200">
        <v>0</v>
      </c>
      <c r="G21" s="200">
        <v>0</v>
      </c>
      <c r="H21" s="200">
        <v>1</v>
      </c>
      <c r="I21" s="200">
        <v>0</v>
      </c>
      <c r="J21" s="200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1</v>
      </c>
    </row>
    <row r="22" spans="1:16">
      <c r="A22" s="18" t="s">
        <v>296</v>
      </c>
      <c r="B22" s="200">
        <v>0</v>
      </c>
      <c r="C22" s="200">
        <v>0</v>
      </c>
      <c r="D22" s="200">
        <v>0</v>
      </c>
      <c r="E22" s="200">
        <v>0</v>
      </c>
      <c r="F22" s="200">
        <v>0</v>
      </c>
      <c r="G22" s="200">
        <v>0</v>
      </c>
      <c r="H22" s="200">
        <v>0</v>
      </c>
      <c r="I22" s="200">
        <v>0</v>
      </c>
      <c r="J22" s="200">
        <v>1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1</v>
      </c>
    </row>
    <row r="23" spans="1:16">
      <c r="A23" s="18" t="s">
        <v>295</v>
      </c>
      <c r="B23" s="200">
        <v>0</v>
      </c>
      <c r="C23" s="200">
        <v>0</v>
      </c>
      <c r="D23" s="200">
        <v>0</v>
      </c>
      <c r="E23" s="200">
        <v>0</v>
      </c>
      <c r="F23" s="200">
        <v>0</v>
      </c>
      <c r="G23" s="200">
        <v>0</v>
      </c>
      <c r="H23" s="200">
        <v>0</v>
      </c>
      <c r="I23" s="200">
        <v>0</v>
      </c>
      <c r="J23" s="200">
        <v>1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1</v>
      </c>
    </row>
    <row r="24" spans="1:16">
      <c r="A24" s="18" t="s">
        <v>87</v>
      </c>
      <c r="B24" s="200">
        <v>0</v>
      </c>
      <c r="C24" s="200">
        <v>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00">
        <v>0</v>
      </c>
      <c r="J24" s="200">
        <v>1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1</v>
      </c>
    </row>
    <row r="25" spans="1:16">
      <c r="A25" s="18" t="s">
        <v>294</v>
      </c>
      <c r="B25" s="200">
        <v>0</v>
      </c>
      <c r="C25" s="200">
        <v>0</v>
      </c>
      <c r="D25" s="200">
        <v>0</v>
      </c>
      <c r="E25" s="200">
        <v>0</v>
      </c>
      <c r="F25" s="200">
        <v>0</v>
      </c>
      <c r="G25" s="200">
        <v>0</v>
      </c>
      <c r="H25" s="200">
        <v>0</v>
      </c>
      <c r="I25" s="200">
        <v>1</v>
      </c>
      <c r="J25" s="200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1</v>
      </c>
    </row>
    <row r="26" spans="1:16">
      <c r="A26" s="18" t="s">
        <v>293</v>
      </c>
      <c r="B26" s="200">
        <v>0</v>
      </c>
      <c r="C26" s="200">
        <v>0</v>
      </c>
      <c r="D26" s="200">
        <v>0</v>
      </c>
      <c r="E26" s="200">
        <v>0</v>
      </c>
      <c r="F26" s="200">
        <v>0</v>
      </c>
      <c r="G26" s="200">
        <v>0</v>
      </c>
      <c r="H26" s="200">
        <v>0</v>
      </c>
      <c r="I26" s="200">
        <v>1</v>
      </c>
      <c r="J26" s="200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1</v>
      </c>
    </row>
    <row r="27" spans="1:16">
      <c r="A27" s="18" t="s">
        <v>94</v>
      </c>
      <c r="B27" s="200">
        <v>0</v>
      </c>
      <c r="C27" s="200">
        <v>0</v>
      </c>
      <c r="D27" s="200">
        <v>0</v>
      </c>
      <c r="E27" s="200">
        <v>0</v>
      </c>
      <c r="F27" s="200">
        <v>0</v>
      </c>
      <c r="G27" s="200">
        <v>0</v>
      </c>
      <c r="H27" s="200">
        <v>1</v>
      </c>
      <c r="I27" s="200">
        <v>0</v>
      </c>
      <c r="J27" s="200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1</v>
      </c>
    </row>
    <row r="28" spans="1:16">
      <c r="A28" s="18" t="s">
        <v>91</v>
      </c>
      <c r="B28" s="200">
        <v>0</v>
      </c>
      <c r="C28" s="200">
        <v>0</v>
      </c>
      <c r="D28" s="200">
        <v>0</v>
      </c>
      <c r="E28" s="200">
        <v>0</v>
      </c>
      <c r="F28" s="200">
        <v>0</v>
      </c>
      <c r="G28" s="200">
        <v>0</v>
      </c>
      <c r="H28" s="200">
        <v>0</v>
      </c>
      <c r="I28" s="200">
        <v>0</v>
      </c>
      <c r="J28" s="200">
        <v>0</v>
      </c>
      <c r="K28" s="200">
        <v>1</v>
      </c>
      <c r="L28" s="200">
        <v>0</v>
      </c>
      <c r="M28" s="200">
        <v>0</v>
      </c>
      <c r="N28" s="200">
        <v>0</v>
      </c>
      <c r="O28" s="200">
        <v>0</v>
      </c>
      <c r="P28" s="200">
        <v>1</v>
      </c>
    </row>
    <row r="29" spans="1:16">
      <c r="A29" s="18" t="s">
        <v>292</v>
      </c>
      <c r="B29" s="200">
        <v>0</v>
      </c>
      <c r="C29" s="200">
        <v>0</v>
      </c>
      <c r="D29" s="200">
        <v>0</v>
      </c>
      <c r="E29" s="200">
        <v>0</v>
      </c>
      <c r="F29" s="200">
        <v>0</v>
      </c>
      <c r="G29" s="200">
        <v>0</v>
      </c>
      <c r="H29" s="200">
        <v>0</v>
      </c>
      <c r="I29" s="200">
        <v>0</v>
      </c>
      <c r="J29" s="200">
        <v>0</v>
      </c>
      <c r="K29" s="200">
        <v>0</v>
      </c>
      <c r="L29" s="200">
        <v>1</v>
      </c>
      <c r="M29" s="200">
        <v>0</v>
      </c>
      <c r="N29" s="200">
        <v>0</v>
      </c>
      <c r="O29" s="200">
        <v>0</v>
      </c>
      <c r="P29" s="200">
        <v>1</v>
      </c>
    </row>
    <row r="30" spans="1:16">
      <c r="A30" s="18" t="s">
        <v>291</v>
      </c>
      <c r="B30" s="200">
        <v>0</v>
      </c>
      <c r="C30" s="200">
        <v>0</v>
      </c>
      <c r="D30" s="200">
        <v>0</v>
      </c>
      <c r="E30" s="200">
        <v>0</v>
      </c>
      <c r="F30" s="200">
        <v>0</v>
      </c>
      <c r="G30" s="200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00">
        <v>0</v>
      </c>
      <c r="N30" s="200">
        <v>1</v>
      </c>
      <c r="O30" s="200">
        <v>0</v>
      </c>
      <c r="P30" s="200">
        <v>1</v>
      </c>
    </row>
    <row r="31" spans="1:16">
      <c r="A31" s="18" t="s">
        <v>290</v>
      </c>
      <c r="B31" s="200">
        <v>0</v>
      </c>
      <c r="C31" s="200">
        <v>0</v>
      </c>
      <c r="D31" s="200">
        <v>0.21099999999999999</v>
      </c>
      <c r="E31" s="200">
        <v>7.0000000000000007E-2</v>
      </c>
      <c r="F31" s="200">
        <v>0.17399999999999999</v>
      </c>
      <c r="G31" s="200">
        <v>0.105</v>
      </c>
      <c r="H31" s="200">
        <v>0</v>
      </c>
      <c r="I31" s="200">
        <v>4.8000000000000001E-2</v>
      </c>
      <c r="J31" s="200">
        <v>0.16</v>
      </c>
      <c r="K31" s="200">
        <v>0.23200000000000001</v>
      </c>
      <c r="L31" s="200">
        <v>0</v>
      </c>
      <c r="M31" s="200">
        <v>0</v>
      </c>
      <c r="N31" s="200">
        <v>0</v>
      </c>
      <c r="O31" s="200">
        <v>0</v>
      </c>
      <c r="P31" s="200">
        <v>1</v>
      </c>
    </row>
    <row r="32" spans="1:16">
      <c r="A32" s="18" t="s">
        <v>1123</v>
      </c>
      <c r="B32" s="200">
        <v>0.41799999999999998</v>
      </c>
      <c r="C32" s="200">
        <v>9.0999999999999998E-2</v>
      </c>
      <c r="D32" s="200">
        <v>0.104</v>
      </c>
      <c r="E32" s="200">
        <v>3.5000000000000003E-2</v>
      </c>
      <c r="F32" s="200">
        <v>8.5000000000000006E-2</v>
      </c>
      <c r="G32" s="200">
        <v>5.0999999999999997E-2</v>
      </c>
      <c r="H32" s="200">
        <v>0</v>
      </c>
      <c r="I32" s="200">
        <v>2.4E-2</v>
      </c>
      <c r="J32" s="200">
        <v>7.8E-2</v>
      </c>
      <c r="K32" s="200">
        <v>0.114</v>
      </c>
      <c r="L32" s="200">
        <v>0</v>
      </c>
      <c r="M32" s="200">
        <v>0</v>
      </c>
      <c r="N32" s="200">
        <v>0</v>
      </c>
      <c r="O32" s="200">
        <v>0</v>
      </c>
      <c r="P32" s="200">
        <v>1</v>
      </c>
    </row>
  </sheetData>
  <pageMargins left="0.7" right="0.7" top="0.75" bottom="0.75" header="0.3" footer="0.3"/>
  <pageSetup scale="43" fitToHeight="10" orientation="landscape"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Q32"/>
  <sheetViews>
    <sheetView workbookViewId="0">
      <selection activeCell="C23" sqref="C23"/>
    </sheetView>
  </sheetViews>
  <sheetFormatPr defaultColWidth="9.33203125" defaultRowHeight="13.2"/>
  <cols>
    <col min="1" max="2" width="29.109375" style="198" customWidth="1"/>
    <col min="3" max="3" width="14.77734375" style="198" bestFit="1" customWidth="1"/>
    <col min="4" max="4" width="13.77734375" style="198" bestFit="1" customWidth="1"/>
    <col min="5" max="5" width="20.88671875" style="198" bestFit="1" customWidth="1"/>
    <col min="6" max="6" width="17.77734375" style="198" bestFit="1" customWidth="1"/>
    <col min="7" max="7" width="13.77734375" style="198" bestFit="1" customWidth="1"/>
    <col min="8" max="8" width="20.5546875" style="198" bestFit="1" customWidth="1"/>
    <col min="9" max="9" width="15.88671875" style="198" bestFit="1" customWidth="1"/>
    <col min="10" max="10" width="21.109375" style="198" bestFit="1" customWidth="1"/>
    <col min="11" max="11" width="16.77734375" style="198" bestFit="1" customWidth="1"/>
    <col min="12" max="12" width="22.21875" style="198" bestFit="1" customWidth="1"/>
    <col min="13" max="13" width="8.77734375" style="198" bestFit="1" customWidth="1"/>
    <col min="14" max="14" width="23.77734375" style="198" bestFit="1" customWidth="1"/>
    <col min="15" max="15" width="18.109375" style="198" bestFit="1" customWidth="1"/>
    <col min="16" max="16" width="24.44140625" style="198" bestFit="1" customWidth="1"/>
    <col min="17" max="17" width="14.77734375" style="198" bestFit="1" customWidth="1"/>
    <col min="18" max="16384" width="9.33203125" style="198"/>
  </cols>
  <sheetData>
    <row r="1" spans="1:17">
      <c r="A1" s="198" t="s">
        <v>1133</v>
      </c>
    </row>
    <row r="2" spans="1:17">
      <c r="A2" s="198" t="s">
        <v>1</v>
      </c>
    </row>
    <row r="3" spans="1:17">
      <c r="A3" s="198" t="s">
        <v>110</v>
      </c>
    </row>
    <row r="4" spans="1:17">
      <c r="A4" s="198" t="s">
        <v>1132</v>
      </c>
    </row>
    <row r="6" spans="1:17">
      <c r="A6" s="199" t="s">
        <v>853</v>
      </c>
      <c r="B6" s="199" t="s">
        <v>86</v>
      </c>
      <c r="C6" s="199" t="s">
        <v>100</v>
      </c>
      <c r="D6" s="199" t="s">
        <v>99</v>
      </c>
      <c r="E6" s="199" t="s">
        <v>98</v>
      </c>
      <c r="F6" s="199" t="s">
        <v>97</v>
      </c>
      <c r="G6" s="199" t="s">
        <v>96</v>
      </c>
      <c r="H6" s="199" t="s">
        <v>95</v>
      </c>
      <c r="I6" s="199" t="s">
        <v>94</v>
      </c>
      <c r="J6" s="199" t="s">
        <v>341</v>
      </c>
      <c r="K6" s="199" t="s">
        <v>92</v>
      </c>
      <c r="L6" s="199" t="s">
        <v>91</v>
      </c>
      <c r="M6" s="199" t="s">
        <v>90</v>
      </c>
      <c r="N6" s="199" t="s">
        <v>89</v>
      </c>
      <c r="O6" s="199" t="s">
        <v>88</v>
      </c>
      <c r="P6" s="199" t="s">
        <v>87</v>
      </c>
      <c r="Q6" s="199" t="s">
        <v>86</v>
      </c>
    </row>
    <row r="7" spans="1:17">
      <c r="A7" s="198" t="s">
        <v>308</v>
      </c>
      <c r="B7" s="198">
        <f>'206'!C10</f>
        <v>0</v>
      </c>
      <c r="C7" s="198">
        <f>$B7*'207'!B8</f>
        <v>0</v>
      </c>
      <c r="D7" s="198">
        <f>$B7*'207'!C8</f>
        <v>0</v>
      </c>
      <c r="E7" s="198">
        <f>$B7*'207'!D8</f>
        <v>0</v>
      </c>
      <c r="F7" s="198">
        <f>$B7*'207'!E8</f>
        <v>0</v>
      </c>
      <c r="G7" s="198">
        <f>$B7*'207'!F8</f>
        <v>0</v>
      </c>
      <c r="H7" s="198">
        <f>$B7*'207'!G8</f>
        <v>0</v>
      </c>
      <c r="I7" s="198">
        <f>$B7*'207'!H8</f>
        <v>0</v>
      </c>
      <c r="J7" s="198">
        <f>$B7*'207'!I8</f>
        <v>0</v>
      </c>
      <c r="K7" s="198">
        <f>$B7*'207'!J8</f>
        <v>0</v>
      </c>
      <c r="L7" s="198">
        <f>$B7*'207'!K8</f>
        <v>0</v>
      </c>
      <c r="M7" s="198">
        <f>$B7*'207'!L8</f>
        <v>0</v>
      </c>
      <c r="N7" s="198">
        <f>$B7*'207'!M8</f>
        <v>0</v>
      </c>
      <c r="O7" s="198">
        <f>$B7*'207'!N8</f>
        <v>0</v>
      </c>
      <c r="P7" s="198">
        <f>$B7*'207'!O8</f>
        <v>0</v>
      </c>
      <c r="Q7" s="198">
        <f>SUM(C7:P7)</f>
        <v>0</v>
      </c>
    </row>
    <row r="8" spans="1:17">
      <c r="A8" s="198" t="s">
        <v>307</v>
      </c>
      <c r="B8" s="198">
        <f>'206'!C11</f>
        <v>280395846.85100579</v>
      </c>
      <c r="C8" s="198">
        <f>$B8*'207'!B9</f>
        <v>280395846.85100579</v>
      </c>
      <c r="D8" s="198">
        <f>$B8*'207'!C9</f>
        <v>0</v>
      </c>
      <c r="E8" s="198">
        <f>$B8*'207'!D9</f>
        <v>0</v>
      </c>
      <c r="F8" s="198">
        <f>$B8*'207'!E9</f>
        <v>0</v>
      </c>
      <c r="G8" s="198">
        <f>$B8*'207'!F9</f>
        <v>0</v>
      </c>
      <c r="H8" s="198">
        <f>$B8*'207'!G9</f>
        <v>0</v>
      </c>
      <c r="I8" s="198">
        <f>$B8*'207'!H9</f>
        <v>0</v>
      </c>
      <c r="J8" s="198">
        <f>$B8*'207'!I9</f>
        <v>0</v>
      </c>
      <c r="K8" s="198">
        <f>$B8*'207'!J9</f>
        <v>0</v>
      </c>
      <c r="L8" s="198">
        <f>$B8*'207'!K9</f>
        <v>0</v>
      </c>
      <c r="M8" s="198">
        <f>$B8*'207'!L9</f>
        <v>0</v>
      </c>
      <c r="N8" s="198">
        <f>$B8*'207'!M9</f>
        <v>0</v>
      </c>
      <c r="O8" s="198">
        <f>$B8*'207'!N9</f>
        <v>0</v>
      </c>
      <c r="P8" s="198">
        <f>$B8*'207'!O9</f>
        <v>0</v>
      </c>
      <c r="Q8" s="198">
        <f t="shared" ref="Q8:Q31" si="0">SUM(C8:P8)</f>
        <v>280395846.85100579</v>
      </c>
    </row>
    <row r="9" spans="1:17">
      <c r="A9" s="198" t="s">
        <v>306</v>
      </c>
      <c r="B9" s="198">
        <f>'206'!C12</f>
        <v>61179895.01175338</v>
      </c>
      <c r="C9" s="198">
        <f>$B9*'207'!B10</f>
        <v>0</v>
      </c>
      <c r="D9" s="198">
        <f>$B9*'207'!C10</f>
        <v>61179895.01175338</v>
      </c>
      <c r="E9" s="198">
        <f>$B9*'207'!D10</f>
        <v>0</v>
      </c>
      <c r="F9" s="198">
        <f>$B9*'207'!E10</f>
        <v>0</v>
      </c>
      <c r="G9" s="198">
        <f>$B9*'207'!F10</f>
        <v>0</v>
      </c>
      <c r="H9" s="198">
        <f>$B9*'207'!G10</f>
        <v>0</v>
      </c>
      <c r="I9" s="198">
        <f>$B9*'207'!H10</f>
        <v>0</v>
      </c>
      <c r="J9" s="198">
        <f>$B9*'207'!I10</f>
        <v>0</v>
      </c>
      <c r="K9" s="198">
        <f>$B9*'207'!J10</f>
        <v>0</v>
      </c>
      <c r="L9" s="198">
        <f>$B9*'207'!K10</f>
        <v>0</v>
      </c>
      <c r="M9" s="198">
        <f>$B9*'207'!L10</f>
        <v>0</v>
      </c>
      <c r="N9" s="198">
        <f>$B9*'207'!M10</f>
        <v>0</v>
      </c>
      <c r="O9" s="198">
        <f>$B9*'207'!N10</f>
        <v>0</v>
      </c>
      <c r="P9" s="198">
        <f>$B9*'207'!O10</f>
        <v>0</v>
      </c>
      <c r="Q9" s="198">
        <f t="shared" si="0"/>
        <v>61179895.01175338</v>
      </c>
    </row>
    <row r="10" spans="1:17">
      <c r="A10" s="198" t="s">
        <v>305</v>
      </c>
      <c r="B10" s="198">
        <f>'206'!C13</f>
        <v>47708273.323534302</v>
      </c>
      <c r="C10" s="198">
        <f>$B10*'207'!B11</f>
        <v>0</v>
      </c>
      <c r="D10" s="198">
        <f>$B10*'207'!C11</f>
        <v>0</v>
      </c>
      <c r="E10" s="198">
        <f>$B10*'207'!D11</f>
        <v>47708273.323534302</v>
      </c>
      <c r="F10" s="198">
        <f>$B10*'207'!E11</f>
        <v>0</v>
      </c>
      <c r="G10" s="198">
        <f>$B10*'207'!F11</f>
        <v>0</v>
      </c>
      <c r="H10" s="198">
        <f>$B10*'207'!G11</f>
        <v>0</v>
      </c>
      <c r="I10" s="198">
        <f>$B10*'207'!H11</f>
        <v>0</v>
      </c>
      <c r="J10" s="198">
        <f>$B10*'207'!I11</f>
        <v>0</v>
      </c>
      <c r="K10" s="198">
        <f>$B10*'207'!J11</f>
        <v>0</v>
      </c>
      <c r="L10" s="198">
        <f>$B10*'207'!K11</f>
        <v>0</v>
      </c>
      <c r="M10" s="198">
        <f>$B10*'207'!L11</f>
        <v>0</v>
      </c>
      <c r="N10" s="198">
        <f>$B10*'207'!M11</f>
        <v>0</v>
      </c>
      <c r="O10" s="198">
        <f>$B10*'207'!N11</f>
        <v>0</v>
      </c>
      <c r="P10" s="198">
        <f>$B10*'207'!O11</f>
        <v>0</v>
      </c>
      <c r="Q10" s="198">
        <f t="shared" si="0"/>
        <v>47708273.323534302</v>
      </c>
    </row>
    <row r="11" spans="1:17">
      <c r="A11" s="198" t="s">
        <v>98</v>
      </c>
      <c r="B11" s="198">
        <f>'206'!C14</f>
        <v>0</v>
      </c>
      <c r="C11" s="198">
        <f>$B11*'207'!B12</f>
        <v>0</v>
      </c>
      <c r="D11" s="198">
        <f>$B11*'207'!C12</f>
        <v>0</v>
      </c>
      <c r="E11" s="198">
        <f>$B11*'207'!D12</f>
        <v>0</v>
      </c>
      <c r="F11" s="198">
        <f>$B11*'207'!E12</f>
        <v>0</v>
      </c>
      <c r="G11" s="198">
        <f>$B11*'207'!F12</f>
        <v>0</v>
      </c>
      <c r="H11" s="198">
        <f>$B11*'207'!G12</f>
        <v>0</v>
      </c>
      <c r="I11" s="198">
        <f>$B11*'207'!H12</f>
        <v>0</v>
      </c>
      <c r="J11" s="198">
        <f>$B11*'207'!I12</f>
        <v>0</v>
      </c>
      <c r="K11" s="198">
        <f>$B11*'207'!J12</f>
        <v>0</v>
      </c>
      <c r="L11" s="198">
        <f>$B11*'207'!K12</f>
        <v>0</v>
      </c>
      <c r="M11" s="198">
        <f>$B11*'207'!L12</f>
        <v>0</v>
      </c>
      <c r="N11" s="198">
        <f>$B11*'207'!M12</f>
        <v>0</v>
      </c>
      <c r="O11" s="198">
        <f>$B11*'207'!N12</f>
        <v>0</v>
      </c>
      <c r="P11" s="198">
        <f>$B11*'207'!O12</f>
        <v>0</v>
      </c>
      <c r="Q11" s="198">
        <f t="shared" si="0"/>
        <v>0</v>
      </c>
    </row>
    <row r="12" spans="1:17">
      <c r="A12" s="198" t="s">
        <v>89</v>
      </c>
      <c r="B12" s="198">
        <f>'206'!C15</f>
        <v>0</v>
      </c>
      <c r="C12" s="198">
        <f>$B12*'207'!B13</f>
        <v>0</v>
      </c>
      <c r="D12" s="198">
        <f>$B12*'207'!C13</f>
        <v>0</v>
      </c>
      <c r="E12" s="198">
        <f>$B12*'207'!D13</f>
        <v>0</v>
      </c>
      <c r="F12" s="198">
        <f>$B12*'207'!E13</f>
        <v>0</v>
      </c>
      <c r="G12" s="198">
        <f>$B12*'207'!F13</f>
        <v>0</v>
      </c>
      <c r="H12" s="198">
        <f>$B12*'207'!G13</f>
        <v>0</v>
      </c>
      <c r="I12" s="198">
        <f>$B12*'207'!H13</f>
        <v>0</v>
      </c>
      <c r="J12" s="198">
        <f>$B12*'207'!I13</f>
        <v>0</v>
      </c>
      <c r="K12" s="198">
        <f>$B12*'207'!J13</f>
        <v>0</v>
      </c>
      <c r="L12" s="198">
        <f>$B12*'207'!K13</f>
        <v>0</v>
      </c>
      <c r="M12" s="198">
        <f>$B12*'207'!L13</f>
        <v>0</v>
      </c>
      <c r="N12" s="198">
        <f>$B12*'207'!M13</f>
        <v>0</v>
      </c>
      <c r="O12" s="198">
        <f>$B12*'207'!N13</f>
        <v>0</v>
      </c>
      <c r="P12" s="198">
        <f>$B12*'207'!O13</f>
        <v>0</v>
      </c>
      <c r="Q12" s="198">
        <f t="shared" si="0"/>
        <v>0</v>
      </c>
    </row>
    <row r="13" spans="1:17">
      <c r="A13" s="198" t="s">
        <v>304</v>
      </c>
      <c r="B13" s="198">
        <f>'206'!C16</f>
        <v>4845811.976492295</v>
      </c>
      <c r="C13" s="198">
        <f>$B13*'207'!B14</f>
        <v>0</v>
      </c>
      <c r="D13" s="198">
        <f>$B13*'207'!C14</f>
        <v>0</v>
      </c>
      <c r="E13" s="198">
        <f>$B13*'207'!D14</f>
        <v>4845811.976492295</v>
      </c>
      <c r="F13" s="198">
        <f>$B13*'207'!E14</f>
        <v>0</v>
      </c>
      <c r="G13" s="198">
        <f>$B13*'207'!F14</f>
        <v>0</v>
      </c>
      <c r="H13" s="198">
        <f>$B13*'207'!G14</f>
        <v>0</v>
      </c>
      <c r="I13" s="198">
        <f>$B13*'207'!H14</f>
        <v>0</v>
      </c>
      <c r="J13" s="198">
        <f>$B13*'207'!I14</f>
        <v>0</v>
      </c>
      <c r="K13" s="198">
        <f>$B13*'207'!J14</f>
        <v>0</v>
      </c>
      <c r="L13" s="198">
        <f>$B13*'207'!K14</f>
        <v>0</v>
      </c>
      <c r="M13" s="198">
        <f>$B13*'207'!L14</f>
        <v>0</v>
      </c>
      <c r="N13" s="198">
        <f>$B13*'207'!M14</f>
        <v>0</v>
      </c>
      <c r="O13" s="198">
        <f>$B13*'207'!N14</f>
        <v>0</v>
      </c>
      <c r="P13" s="198">
        <f>$B13*'207'!O14</f>
        <v>0</v>
      </c>
      <c r="Q13" s="198">
        <f t="shared" si="0"/>
        <v>4845811.976492295</v>
      </c>
    </row>
    <row r="14" spans="1:17">
      <c r="A14" s="198" t="s">
        <v>303</v>
      </c>
      <c r="B14" s="198">
        <f>'206'!C17</f>
        <v>2537279.993750487</v>
      </c>
      <c r="C14" s="198">
        <f>$B14*'207'!B15</f>
        <v>0</v>
      </c>
      <c r="D14" s="198">
        <f>$B14*'207'!C15</f>
        <v>0</v>
      </c>
      <c r="E14" s="198">
        <f>$B14*'207'!D15</f>
        <v>2537279.993750487</v>
      </c>
      <c r="F14" s="198">
        <f>$B14*'207'!E15</f>
        <v>0</v>
      </c>
      <c r="G14" s="198">
        <f>$B14*'207'!F15</f>
        <v>0</v>
      </c>
      <c r="H14" s="198">
        <f>$B14*'207'!G15</f>
        <v>0</v>
      </c>
      <c r="I14" s="198">
        <f>$B14*'207'!H15</f>
        <v>0</v>
      </c>
      <c r="J14" s="198">
        <f>$B14*'207'!I15</f>
        <v>0</v>
      </c>
      <c r="K14" s="198">
        <f>$B14*'207'!J15</f>
        <v>0</v>
      </c>
      <c r="L14" s="198">
        <f>$B14*'207'!K15</f>
        <v>0</v>
      </c>
      <c r="M14" s="198">
        <f>$B14*'207'!L15</f>
        <v>0</v>
      </c>
      <c r="N14" s="198">
        <f>$B14*'207'!M15</f>
        <v>0</v>
      </c>
      <c r="O14" s="198">
        <f>$B14*'207'!N15</f>
        <v>0</v>
      </c>
      <c r="P14" s="198">
        <f>$B14*'207'!O15</f>
        <v>0</v>
      </c>
      <c r="Q14" s="198">
        <f t="shared" si="0"/>
        <v>2537279.993750487</v>
      </c>
    </row>
    <row r="15" spans="1:17">
      <c r="A15" s="198" t="s">
        <v>302</v>
      </c>
      <c r="B15" s="198">
        <f>'206'!C18</f>
        <v>23176482.038034711</v>
      </c>
      <c r="C15" s="198">
        <f>$B15*'207'!B16</f>
        <v>0</v>
      </c>
      <c r="D15" s="198">
        <f>$B15*'207'!C16</f>
        <v>0</v>
      </c>
      <c r="E15" s="198">
        <f>$B15*'207'!D16</f>
        <v>0</v>
      </c>
      <c r="F15" s="198">
        <f>$B15*'207'!E16</f>
        <v>23176482.038034711</v>
      </c>
      <c r="G15" s="198">
        <f>$B15*'207'!F16</f>
        <v>0</v>
      </c>
      <c r="H15" s="198">
        <f>$B15*'207'!G16</f>
        <v>0</v>
      </c>
      <c r="I15" s="198">
        <f>$B15*'207'!H16</f>
        <v>0</v>
      </c>
      <c r="J15" s="198">
        <f>$B15*'207'!I16</f>
        <v>0</v>
      </c>
      <c r="K15" s="198">
        <f>$B15*'207'!J16</f>
        <v>0</v>
      </c>
      <c r="L15" s="198">
        <f>$B15*'207'!K16</f>
        <v>0</v>
      </c>
      <c r="M15" s="198">
        <f>$B15*'207'!L16</f>
        <v>0</v>
      </c>
      <c r="N15" s="198">
        <f>$B15*'207'!M16</f>
        <v>0</v>
      </c>
      <c r="O15" s="198">
        <f>$B15*'207'!N16</f>
        <v>0</v>
      </c>
      <c r="P15" s="198">
        <f>$B15*'207'!O16</f>
        <v>0</v>
      </c>
      <c r="Q15" s="198">
        <f t="shared" si="0"/>
        <v>23176482.038034711</v>
      </c>
    </row>
    <row r="16" spans="1:17">
      <c r="A16" s="198" t="s">
        <v>301</v>
      </c>
      <c r="B16" s="198">
        <f>'206'!C19</f>
        <v>14608252.768083844</v>
      </c>
      <c r="C16" s="198">
        <f>$B16*'207'!B17</f>
        <v>0</v>
      </c>
      <c r="D16" s="198">
        <f>$B16*'207'!C17</f>
        <v>0</v>
      </c>
      <c r="E16" s="198">
        <f>$B16*'207'!D17</f>
        <v>14608252.768083844</v>
      </c>
      <c r="F16" s="198">
        <f>$B16*'207'!E17</f>
        <v>0</v>
      </c>
      <c r="G16" s="198">
        <f>$B16*'207'!F17</f>
        <v>0</v>
      </c>
      <c r="H16" s="198">
        <f>$B16*'207'!G17</f>
        <v>0</v>
      </c>
      <c r="I16" s="198">
        <f>$B16*'207'!H17</f>
        <v>0</v>
      </c>
      <c r="J16" s="198">
        <f>$B16*'207'!I17</f>
        <v>0</v>
      </c>
      <c r="K16" s="198">
        <f>$B16*'207'!J17</f>
        <v>0</v>
      </c>
      <c r="L16" s="198">
        <f>$B16*'207'!K17</f>
        <v>0</v>
      </c>
      <c r="M16" s="198">
        <f>$B16*'207'!L17</f>
        <v>0</v>
      </c>
      <c r="N16" s="198">
        <f>$B16*'207'!M17</f>
        <v>0</v>
      </c>
      <c r="O16" s="198">
        <f>$B16*'207'!N17</f>
        <v>0</v>
      </c>
      <c r="P16" s="198">
        <f>$B16*'207'!O17</f>
        <v>0</v>
      </c>
      <c r="Q16" s="198">
        <f t="shared" si="0"/>
        <v>14608252.768083844</v>
      </c>
    </row>
    <row r="17" spans="1:17">
      <c r="A17" s="198" t="s">
        <v>300</v>
      </c>
      <c r="B17" s="198">
        <f>'206'!C20</f>
        <v>57319792.714076698</v>
      </c>
      <c r="C17" s="198">
        <f>$B17*'207'!B18</f>
        <v>0</v>
      </c>
      <c r="D17" s="198">
        <f>$B17*'207'!C18</f>
        <v>0</v>
      </c>
      <c r="E17" s="198">
        <f>$B17*'207'!D18</f>
        <v>0</v>
      </c>
      <c r="F17" s="198">
        <f>$B17*'207'!E18</f>
        <v>0</v>
      </c>
      <c r="G17" s="198">
        <f>$B17*'207'!F18</f>
        <v>57319792.714076698</v>
      </c>
      <c r="H17" s="198">
        <f>$B17*'207'!G18</f>
        <v>0</v>
      </c>
      <c r="I17" s="198">
        <f>$B17*'207'!H18</f>
        <v>0</v>
      </c>
      <c r="J17" s="198">
        <f>$B17*'207'!I18</f>
        <v>0</v>
      </c>
      <c r="K17" s="198">
        <f>$B17*'207'!J18</f>
        <v>0</v>
      </c>
      <c r="L17" s="198">
        <f>$B17*'207'!K18</f>
        <v>0</v>
      </c>
      <c r="M17" s="198">
        <f>$B17*'207'!L18</f>
        <v>0</v>
      </c>
      <c r="N17" s="198">
        <f>$B17*'207'!M18</f>
        <v>0</v>
      </c>
      <c r="O17" s="198">
        <f>$B17*'207'!N18</f>
        <v>0</v>
      </c>
      <c r="P17" s="198">
        <f>$B17*'207'!O18</f>
        <v>0</v>
      </c>
      <c r="Q17" s="198">
        <f t="shared" si="0"/>
        <v>57319792.714076698</v>
      </c>
    </row>
    <row r="18" spans="1:17">
      <c r="A18" s="198" t="s">
        <v>299</v>
      </c>
      <c r="B18" s="198">
        <f>'206'!C21</f>
        <v>22502497.389111079</v>
      </c>
      <c r="C18" s="198">
        <f>$B18*'207'!B19</f>
        <v>0</v>
      </c>
      <c r="D18" s="198">
        <f>$B18*'207'!C19</f>
        <v>0</v>
      </c>
      <c r="E18" s="198">
        <f>$B18*'207'!D19</f>
        <v>0</v>
      </c>
      <c r="F18" s="198">
        <f>$B18*'207'!E19</f>
        <v>0</v>
      </c>
      <c r="G18" s="198">
        <f>$B18*'207'!F19</f>
        <v>0</v>
      </c>
      <c r="H18" s="198">
        <f>$B18*'207'!G19</f>
        <v>22502497.389111079</v>
      </c>
      <c r="I18" s="198">
        <f>$B18*'207'!H19</f>
        <v>0</v>
      </c>
      <c r="J18" s="198">
        <f>$B18*'207'!I19</f>
        <v>0</v>
      </c>
      <c r="K18" s="198">
        <f>$B18*'207'!J19</f>
        <v>0</v>
      </c>
      <c r="L18" s="198">
        <f>$B18*'207'!K19</f>
        <v>0</v>
      </c>
      <c r="M18" s="198">
        <f>$B18*'207'!L19</f>
        <v>0</v>
      </c>
      <c r="N18" s="198">
        <f>$B18*'207'!M19</f>
        <v>0</v>
      </c>
      <c r="O18" s="198">
        <f>$B18*'207'!N19</f>
        <v>0</v>
      </c>
      <c r="P18" s="198">
        <f>$B18*'207'!O19</f>
        <v>0</v>
      </c>
      <c r="Q18" s="198">
        <f t="shared" si="0"/>
        <v>22502497.389111079</v>
      </c>
    </row>
    <row r="19" spans="1:17">
      <c r="A19" s="198" t="s">
        <v>298</v>
      </c>
      <c r="B19" s="198">
        <f>'206'!C22</f>
        <v>12025053.401347658</v>
      </c>
      <c r="C19" s="198">
        <f>$B19*'207'!B20</f>
        <v>0</v>
      </c>
      <c r="D19" s="198">
        <f>$B19*'207'!C20</f>
        <v>0</v>
      </c>
      <c r="E19" s="198">
        <f>$B19*'207'!D20</f>
        <v>0</v>
      </c>
      <c r="F19" s="198">
        <f>$B19*'207'!E20</f>
        <v>0</v>
      </c>
      <c r="G19" s="198">
        <f>$B19*'207'!F20</f>
        <v>0</v>
      </c>
      <c r="H19" s="198">
        <f>$B19*'207'!G20</f>
        <v>12025053.401347658</v>
      </c>
      <c r="I19" s="198">
        <f>$B19*'207'!H20</f>
        <v>0</v>
      </c>
      <c r="J19" s="198">
        <f>$B19*'207'!I20</f>
        <v>0</v>
      </c>
      <c r="K19" s="198">
        <f>$B19*'207'!J20</f>
        <v>0</v>
      </c>
      <c r="L19" s="198">
        <f>$B19*'207'!K20</f>
        <v>0</v>
      </c>
      <c r="M19" s="198">
        <f>$B19*'207'!L20</f>
        <v>0</v>
      </c>
      <c r="N19" s="198">
        <f>$B19*'207'!M20</f>
        <v>0</v>
      </c>
      <c r="O19" s="198">
        <f>$B19*'207'!N20</f>
        <v>0</v>
      </c>
      <c r="P19" s="198">
        <f>$B19*'207'!O20</f>
        <v>0</v>
      </c>
      <c r="Q19" s="198">
        <f t="shared" si="0"/>
        <v>12025053.401347658</v>
      </c>
    </row>
    <row r="20" spans="1:17">
      <c r="A20" s="198" t="s">
        <v>297</v>
      </c>
      <c r="B20" s="198">
        <f>'206'!C23</f>
        <v>0</v>
      </c>
      <c r="C20" s="198">
        <f>$B20*'207'!B21</f>
        <v>0</v>
      </c>
      <c r="D20" s="198">
        <f>$B20*'207'!C21</f>
        <v>0</v>
      </c>
      <c r="E20" s="198">
        <f>$B20*'207'!D21</f>
        <v>0</v>
      </c>
      <c r="F20" s="198">
        <f>$B20*'207'!E21</f>
        <v>0</v>
      </c>
      <c r="G20" s="198">
        <f>$B20*'207'!F21</f>
        <v>0</v>
      </c>
      <c r="H20" s="198">
        <f>$B20*'207'!G21</f>
        <v>0</v>
      </c>
      <c r="I20" s="198">
        <f>$B20*'207'!H21</f>
        <v>0</v>
      </c>
      <c r="J20" s="198">
        <f>$B20*'207'!I21</f>
        <v>0</v>
      </c>
      <c r="K20" s="198">
        <f>$B20*'207'!J21</f>
        <v>0</v>
      </c>
      <c r="L20" s="198">
        <f>$B20*'207'!K21</f>
        <v>0</v>
      </c>
      <c r="M20" s="198">
        <f>$B20*'207'!L21</f>
        <v>0</v>
      </c>
      <c r="N20" s="198">
        <f>$B20*'207'!M21</f>
        <v>0</v>
      </c>
      <c r="O20" s="198">
        <f>$B20*'207'!N21</f>
        <v>0</v>
      </c>
      <c r="P20" s="198">
        <f>$B20*'207'!O21</f>
        <v>0</v>
      </c>
      <c r="Q20" s="198">
        <f t="shared" si="0"/>
        <v>0</v>
      </c>
    </row>
    <row r="21" spans="1:17">
      <c r="A21" s="198" t="s">
        <v>296</v>
      </c>
      <c r="B21" s="198">
        <f>'206'!C24</f>
        <v>0</v>
      </c>
      <c r="C21" s="198">
        <f>$B21*'207'!B22</f>
        <v>0</v>
      </c>
      <c r="D21" s="198">
        <f>$B21*'207'!C22</f>
        <v>0</v>
      </c>
      <c r="E21" s="198">
        <f>$B21*'207'!D22</f>
        <v>0</v>
      </c>
      <c r="F21" s="198">
        <f>$B21*'207'!E22</f>
        <v>0</v>
      </c>
      <c r="G21" s="198">
        <f>$B21*'207'!F22</f>
        <v>0</v>
      </c>
      <c r="H21" s="198">
        <f>$B21*'207'!G22</f>
        <v>0</v>
      </c>
      <c r="I21" s="198">
        <f>$B21*'207'!H22</f>
        <v>0</v>
      </c>
      <c r="J21" s="198">
        <f>$B21*'207'!I22</f>
        <v>0</v>
      </c>
      <c r="K21" s="198">
        <f>$B21*'207'!J22</f>
        <v>0</v>
      </c>
      <c r="L21" s="198">
        <f>$B21*'207'!K22</f>
        <v>0</v>
      </c>
      <c r="M21" s="198">
        <f>$B21*'207'!L22</f>
        <v>0</v>
      </c>
      <c r="N21" s="198">
        <f>$B21*'207'!M22</f>
        <v>0</v>
      </c>
      <c r="O21" s="198">
        <f>$B21*'207'!N22</f>
        <v>0</v>
      </c>
      <c r="P21" s="198">
        <f>$B21*'207'!O22</f>
        <v>0</v>
      </c>
      <c r="Q21" s="198">
        <f t="shared" si="0"/>
        <v>0</v>
      </c>
    </row>
    <row r="22" spans="1:17">
      <c r="A22" s="198" t="s">
        <v>295</v>
      </c>
      <c r="B22" s="198">
        <f>'206'!C25</f>
        <v>52632112.168588601</v>
      </c>
      <c r="C22" s="198">
        <f>$B22*'207'!B23</f>
        <v>0</v>
      </c>
      <c r="D22" s="198">
        <f>$B22*'207'!C23</f>
        <v>0</v>
      </c>
      <c r="E22" s="198">
        <f>$B22*'207'!D23</f>
        <v>0</v>
      </c>
      <c r="F22" s="198">
        <f>$B22*'207'!E23</f>
        <v>0</v>
      </c>
      <c r="G22" s="198">
        <f>$B22*'207'!F23</f>
        <v>0</v>
      </c>
      <c r="H22" s="198">
        <f>$B22*'207'!G23</f>
        <v>0</v>
      </c>
      <c r="I22" s="198">
        <f>$B22*'207'!H23</f>
        <v>0</v>
      </c>
      <c r="J22" s="198">
        <f>$B22*'207'!I23</f>
        <v>0</v>
      </c>
      <c r="K22" s="198">
        <f>$B22*'207'!J23</f>
        <v>52632112.168588601</v>
      </c>
      <c r="L22" s="198">
        <f>$B22*'207'!K23</f>
        <v>0</v>
      </c>
      <c r="M22" s="198">
        <f>$B22*'207'!L23</f>
        <v>0</v>
      </c>
      <c r="N22" s="198">
        <f>$B22*'207'!M23</f>
        <v>0</v>
      </c>
      <c r="O22" s="198">
        <f>$B22*'207'!N23</f>
        <v>0</v>
      </c>
      <c r="P22" s="198">
        <f>$B22*'207'!O23</f>
        <v>0</v>
      </c>
      <c r="Q22" s="198">
        <f t="shared" si="0"/>
        <v>52632112.168588601</v>
      </c>
    </row>
    <row r="23" spans="1:17">
      <c r="A23" s="198" t="s">
        <v>87</v>
      </c>
      <c r="B23" s="198">
        <f>'206'!C26</f>
        <v>0</v>
      </c>
      <c r="C23" s="198">
        <f>$B23*'207'!B24</f>
        <v>0</v>
      </c>
      <c r="D23" s="198">
        <f>$B23*'207'!C24</f>
        <v>0</v>
      </c>
      <c r="E23" s="198">
        <f>$B23*'207'!D24</f>
        <v>0</v>
      </c>
      <c r="F23" s="198">
        <f>$B23*'207'!E24</f>
        <v>0</v>
      </c>
      <c r="G23" s="198">
        <f>$B23*'207'!F24</f>
        <v>0</v>
      </c>
      <c r="H23" s="198">
        <f>$B23*'207'!G24</f>
        <v>0</v>
      </c>
      <c r="I23" s="198">
        <f>$B23*'207'!H24</f>
        <v>0</v>
      </c>
      <c r="J23" s="198">
        <f>$B23*'207'!I24</f>
        <v>0</v>
      </c>
      <c r="K23" s="198">
        <f>$B23*'207'!J24</f>
        <v>0</v>
      </c>
      <c r="L23" s="198">
        <f>$B23*'207'!K24</f>
        <v>0</v>
      </c>
      <c r="M23" s="198">
        <f>$B23*'207'!L24</f>
        <v>0</v>
      </c>
      <c r="N23" s="198">
        <f>$B23*'207'!M24</f>
        <v>0</v>
      </c>
      <c r="O23" s="198">
        <f>$B23*'207'!N24</f>
        <v>0</v>
      </c>
      <c r="P23" s="198">
        <f>$B23*'207'!O24</f>
        <v>0</v>
      </c>
      <c r="Q23" s="198">
        <f t="shared" si="0"/>
        <v>0</v>
      </c>
    </row>
    <row r="24" spans="1:17">
      <c r="A24" s="198" t="s">
        <v>294</v>
      </c>
      <c r="B24" s="198">
        <f>'206'!C27</f>
        <v>0</v>
      </c>
      <c r="C24" s="198">
        <f>$B24*'207'!B25</f>
        <v>0</v>
      </c>
      <c r="D24" s="198">
        <f>$B24*'207'!C25</f>
        <v>0</v>
      </c>
      <c r="E24" s="198">
        <f>$B24*'207'!D25</f>
        <v>0</v>
      </c>
      <c r="F24" s="198">
        <f>$B24*'207'!E25</f>
        <v>0</v>
      </c>
      <c r="G24" s="198">
        <f>$B24*'207'!F25</f>
        <v>0</v>
      </c>
      <c r="H24" s="198">
        <f>$B24*'207'!G25</f>
        <v>0</v>
      </c>
      <c r="I24" s="198">
        <f>$B24*'207'!H25</f>
        <v>0</v>
      </c>
      <c r="J24" s="198">
        <f>$B24*'207'!I25</f>
        <v>0</v>
      </c>
      <c r="K24" s="198">
        <f>$B24*'207'!J25</f>
        <v>0</v>
      </c>
      <c r="L24" s="198">
        <f>$B24*'207'!K25</f>
        <v>0</v>
      </c>
      <c r="M24" s="198">
        <f>$B24*'207'!L25</f>
        <v>0</v>
      </c>
      <c r="N24" s="198">
        <f>$B24*'207'!M25</f>
        <v>0</v>
      </c>
      <c r="O24" s="198">
        <f>$B24*'207'!N25</f>
        <v>0</v>
      </c>
      <c r="P24" s="198">
        <f>$B24*'207'!O25</f>
        <v>0</v>
      </c>
      <c r="Q24" s="198">
        <f t="shared" si="0"/>
        <v>0</v>
      </c>
    </row>
    <row r="25" spans="1:17">
      <c r="A25" s="198" t="s">
        <v>293</v>
      </c>
      <c r="B25" s="198">
        <f>'206'!C28</f>
        <v>15921902.471719539</v>
      </c>
      <c r="C25" s="198">
        <f>$B25*'207'!B26</f>
        <v>0</v>
      </c>
      <c r="D25" s="198">
        <f>$B25*'207'!C26</f>
        <v>0</v>
      </c>
      <c r="E25" s="198">
        <f>$B25*'207'!D26</f>
        <v>0</v>
      </c>
      <c r="F25" s="198">
        <f>$B25*'207'!E26</f>
        <v>0</v>
      </c>
      <c r="G25" s="198">
        <f>$B25*'207'!F26</f>
        <v>0</v>
      </c>
      <c r="H25" s="198">
        <f>$B25*'207'!G26</f>
        <v>0</v>
      </c>
      <c r="I25" s="198">
        <f>$B25*'207'!H26</f>
        <v>0</v>
      </c>
      <c r="J25" s="198">
        <f>$B25*'207'!I26</f>
        <v>15921902.471719539</v>
      </c>
      <c r="K25" s="198">
        <f>$B25*'207'!J26</f>
        <v>0</v>
      </c>
      <c r="L25" s="198">
        <f>$B25*'207'!K26</f>
        <v>0</v>
      </c>
      <c r="M25" s="198">
        <f>$B25*'207'!L26</f>
        <v>0</v>
      </c>
      <c r="N25" s="198">
        <f>$B25*'207'!M26</f>
        <v>0</v>
      </c>
      <c r="O25" s="198">
        <f>$B25*'207'!N26</f>
        <v>0</v>
      </c>
      <c r="P25" s="198">
        <f>$B25*'207'!O26</f>
        <v>0</v>
      </c>
      <c r="Q25" s="198">
        <f t="shared" si="0"/>
        <v>15921902.471719539</v>
      </c>
    </row>
    <row r="26" spans="1:17">
      <c r="A26" s="198" t="s">
        <v>94</v>
      </c>
      <c r="B26" s="198">
        <f>'206'!C29</f>
        <v>0</v>
      </c>
      <c r="C26" s="198">
        <f>$B26*'207'!B27</f>
        <v>0</v>
      </c>
      <c r="D26" s="198">
        <f>$B26*'207'!C27</f>
        <v>0</v>
      </c>
      <c r="E26" s="198">
        <f>$B26*'207'!D27</f>
        <v>0</v>
      </c>
      <c r="F26" s="198">
        <f>$B26*'207'!E27</f>
        <v>0</v>
      </c>
      <c r="G26" s="198">
        <f>$B26*'207'!F27</f>
        <v>0</v>
      </c>
      <c r="H26" s="198">
        <f>$B26*'207'!G27</f>
        <v>0</v>
      </c>
      <c r="I26" s="198">
        <f>$B26*'207'!H27</f>
        <v>0</v>
      </c>
      <c r="J26" s="198">
        <f>$B26*'207'!I27</f>
        <v>0</v>
      </c>
      <c r="K26" s="198">
        <f>$B26*'207'!J27</f>
        <v>0</v>
      </c>
      <c r="L26" s="198">
        <f>$B26*'207'!K27</f>
        <v>0</v>
      </c>
      <c r="M26" s="198">
        <f>$B26*'207'!L27</f>
        <v>0</v>
      </c>
      <c r="N26" s="198">
        <f>$B26*'207'!M27</f>
        <v>0</v>
      </c>
      <c r="O26" s="198">
        <f>$B26*'207'!N27</f>
        <v>0</v>
      </c>
      <c r="P26" s="198">
        <f>$B26*'207'!O27</f>
        <v>0</v>
      </c>
      <c r="Q26" s="198">
        <f t="shared" si="0"/>
        <v>0</v>
      </c>
    </row>
    <row r="27" spans="1:17">
      <c r="A27" s="198" t="s">
        <v>91</v>
      </c>
      <c r="B27" s="198">
        <f>'206'!C30</f>
        <v>76565179.07297942</v>
      </c>
      <c r="C27" s="198">
        <f>$B27*'207'!B28</f>
        <v>0</v>
      </c>
      <c r="D27" s="198">
        <f>$B27*'207'!C28</f>
        <v>0</v>
      </c>
      <c r="E27" s="198">
        <f>$B27*'207'!D28</f>
        <v>0</v>
      </c>
      <c r="F27" s="198">
        <f>$B27*'207'!E28</f>
        <v>0</v>
      </c>
      <c r="G27" s="198">
        <f>$B27*'207'!F28</f>
        <v>0</v>
      </c>
      <c r="H27" s="198">
        <f>$B27*'207'!G28</f>
        <v>0</v>
      </c>
      <c r="I27" s="198">
        <f>$B27*'207'!H28</f>
        <v>0</v>
      </c>
      <c r="J27" s="198">
        <f>$B27*'207'!I28</f>
        <v>0</v>
      </c>
      <c r="K27" s="198">
        <f>$B27*'207'!J28</f>
        <v>0</v>
      </c>
      <c r="L27" s="198">
        <f>$B27*'207'!K28</f>
        <v>76565179.07297942</v>
      </c>
      <c r="M27" s="198">
        <f>$B27*'207'!L28</f>
        <v>0</v>
      </c>
      <c r="N27" s="198">
        <f>$B27*'207'!M28</f>
        <v>0</v>
      </c>
      <c r="O27" s="198">
        <f>$B27*'207'!N28</f>
        <v>0</v>
      </c>
      <c r="P27" s="198">
        <f>$B27*'207'!O28</f>
        <v>0</v>
      </c>
      <c r="Q27" s="198">
        <f t="shared" si="0"/>
        <v>76565179.07297942</v>
      </c>
    </row>
    <row r="28" spans="1:17">
      <c r="A28" s="198" t="s">
        <v>292</v>
      </c>
      <c r="B28" s="198">
        <f>'206'!C31</f>
        <v>0</v>
      </c>
      <c r="C28" s="198">
        <f>$B28*'207'!B29</f>
        <v>0</v>
      </c>
      <c r="D28" s="198">
        <f>$B28*'207'!C29</f>
        <v>0</v>
      </c>
      <c r="E28" s="198">
        <f>$B28*'207'!D29</f>
        <v>0</v>
      </c>
      <c r="F28" s="198">
        <f>$B28*'207'!E29</f>
        <v>0</v>
      </c>
      <c r="G28" s="198">
        <f>$B28*'207'!F29</f>
        <v>0</v>
      </c>
      <c r="H28" s="198">
        <f>$B28*'207'!G29</f>
        <v>0</v>
      </c>
      <c r="I28" s="198">
        <f>$B28*'207'!H29</f>
        <v>0</v>
      </c>
      <c r="J28" s="198">
        <f>$B28*'207'!I29</f>
        <v>0</v>
      </c>
      <c r="K28" s="198">
        <f>$B28*'207'!J29</f>
        <v>0</v>
      </c>
      <c r="L28" s="198">
        <f>$B28*'207'!K29</f>
        <v>0</v>
      </c>
      <c r="M28" s="198">
        <f>$B28*'207'!L29</f>
        <v>0</v>
      </c>
      <c r="N28" s="198">
        <f>$B28*'207'!M29</f>
        <v>0</v>
      </c>
      <c r="O28" s="198">
        <f>$B28*'207'!N29</f>
        <v>0</v>
      </c>
      <c r="P28" s="198">
        <f>$B28*'207'!O29</f>
        <v>0</v>
      </c>
      <c r="Q28" s="198">
        <f t="shared" si="0"/>
        <v>0</v>
      </c>
    </row>
    <row r="29" spans="1:17">
      <c r="A29" s="198" t="s">
        <v>291</v>
      </c>
      <c r="B29" s="198">
        <f>'206'!C32</f>
        <v>0</v>
      </c>
      <c r="C29" s="198">
        <f>$B29*'207'!B30</f>
        <v>0</v>
      </c>
      <c r="D29" s="198">
        <f>$B29*'207'!C30</f>
        <v>0</v>
      </c>
      <c r="E29" s="198">
        <f>$B29*'207'!D30</f>
        <v>0</v>
      </c>
      <c r="F29" s="198">
        <f>$B29*'207'!E30</f>
        <v>0</v>
      </c>
      <c r="G29" s="198">
        <f>$B29*'207'!F30</f>
        <v>0</v>
      </c>
      <c r="H29" s="198">
        <f>$B29*'207'!G30</f>
        <v>0</v>
      </c>
      <c r="I29" s="198">
        <f>$B29*'207'!H30</f>
        <v>0</v>
      </c>
      <c r="J29" s="198">
        <f>$B29*'207'!I30</f>
        <v>0</v>
      </c>
      <c r="K29" s="198">
        <f>$B29*'207'!J30</f>
        <v>0</v>
      </c>
      <c r="L29" s="198">
        <f>$B29*'207'!K30</f>
        <v>0</v>
      </c>
      <c r="M29" s="198">
        <f>$B29*'207'!L30</f>
        <v>0</v>
      </c>
      <c r="N29" s="198">
        <f>$B29*'207'!M30</f>
        <v>0</v>
      </c>
      <c r="O29" s="198">
        <f>$B29*'207'!N30</f>
        <v>0</v>
      </c>
      <c r="P29" s="198">
        <f>$B29*'207'!O30</f>
        <v>0</v>
      </c>
      <c r="Q29" s="198">
        <f t="shared" si="0"/>
        <v>0</v>
      </c>
    </row>
    <row r="30" spans="1:17">
      <c r="A30" s="198" t="s">
        <v>290</v>
      </c>
      <c r="B30" s="198">
        <f>'206'!C33</f>
        <v>0</v>
      </c>
      <c r="C30" s="198">
        <f>$B30*'207'!B31</f>
        <v>0</v>
      </c>
      <c r="D30" s="198">
        <f>$B30*'207'!C31</f>
        <v>0</v>
      </c>
      <c r="E30" s="198">
        <f>$B30*'207'!D31</f>
        <v>0</v>
      </c>
      <c r="F30" s="198">
        <f>$B30*'207'!E31</f>
        <v>0</v>
      </c>
      <c r="G30" s="198">
        <f>$B30*'207'!F31</f>
        <v>0</v>
      </c>
      <c r="H30" s="198">
        <f>$B30*'207'!G31</f>
        <v>0</v>
      </c>
      <c r="I30" s="198">
        <f>$B30*'207'!H31</f>
        <v>0</v>
      </c>
      <c r="J30" s="198">
        <f>$B30*'207'!I31</f>
        <v>0</v>
      </c>
      <c r="K30" s="198">
        <f>$B30*'207'!J31</f>
        <v>0</v>
      </c>
      <c r="L30" s="198">
        <f>$B30*'207'!K31</f>
        <v>0</v>
      </c>
      <c r="M30" s="198">
        <f>$B30*'207'!L31</f>
        <v>0</v>
      </c>
      <c r="N30" s="198">
        <f>$B30*'207'!M31</f>
        <v>0</v>
      </c>
      <c r="O30" s="198">
        <f>$B30*'207'!N31</f>
        <v>0</v>
      </c>
      <c r="P30" s="198">
        <f>$B30*'207'!O31</f>
        <v>0</v>
      </c>
      <c r="Q30" s="198">
        <f t="shared" si="0"/>
        <v>0</v>
      </c>
    </row>
    <row r="31" spans="1:17">
      <c r="A31" s="198" t="s">
        <v>271</v>
      </c>
      <c r="B31" s="198">
        <f>'206'!C34</f>
        <v>0</v>
      </c>
      <c r="C31" s="198">
        <f>$B31*'207'!B32</f>
        <v>0</v>
      </c>
      <c r="D31" s="198">
        <f>$B31*'207'!C32</f>
        <v>0</v>
      </c>
      <c r="E31" s="198">
        <f>$B31*'207'!D32</f>
        <v>0</v>
      </c>
      <c r="F31" s="198">
        <f>$B31*'207'!E32</f>
        <v>0</v>
      </c>
      <c r="G31" s="198">
        <f>$B31*'207'!F32</f>
        <v>0</v>
      </c>
      <c r="H31" s="198">
        <f>$B31*'207'!G32</f>
        <v>0</v>
      </c>
      <c r="I31" s="198">
        <f>$B31*'207'!H32</f>
        <v>0</v>
      </c>
      <c r="J31" s="198">
        <f>$B31*'207'!I32</f>
        <v>0</v>
      </c>
      <c r="K31" s="198">
        <f>$B31*'207'!J32</f>
        <v>0</v>
      </c>
      <c r="L31" s="198">
        <f>$B31*'207'!K32</f>
        <v>0</v>
      </c>
      <c r="M31" s="198">
        <f>$B31*'207'!L32</f>
        <v>0</v>
      </c>
      <c r="N31" s="198">
        <f>$B31*'207'!M32</f>
        <v>0</v>
      </c>
      <c r="O31" s="198">
        <f>$B31*'207'!N32</f>
        <v>0</v>
      </c>
      <c r="P31" s="198">
        <f>$B31*'207'!O32</f>
        <v>0</v>
      </c>
      <c r="Q31" s="198">
        <f t="shared" si="0"/>
        <v>0</v>
      </c>
    </row>
    <row r="32" spans="1:17">
      <c r="A32" s="198" t="s">
        <v>86</v>
      </c>
      <c r="B32" s="199">
        <f>SUM(B7:B31)</f>
        <v>671418379.18047786</v>
      </c>
      <c r="C32" s="199">
        <f>SUM(C7:C31)</f>
        <v>280395846.85100579</v>
      </c>
      <c r="D32" s="199">
        <f t="shared" ref="D32:G32" si="1">SUM(D7:D31)</f>
        <v>61179895.01175338</v>
      </c>
      <c r="E32" s="199">
        <f t="shared" si="1"/>
        <v>69699618.061860934</v>
      </c>
      <c r="F32" s="199">
        <f t="shared" si="1"/>
        <v>23176482.038034711</v>
      </c>
      <c r="G32" s="199">
        <f t="shared" si="1"/>
        <v>57319792.714076698</v>
      </c>
      <c r="H32" s="199">
        <f t="shared" ref="H32" si="2">SUM(H7:H31)</f>
        <v>34527550.790458739</v>
      </c>
      <c r="I32" s="199">
        <f t="shared" ref="I32" si="3">SUM(I7:I31)</f>
        <v>0</v>
      </c>
      <c r="J32" s="199">
        <f t="shared" ref="J32:K32" si="4">SUM(J7:J31)</f>
        <v>15921902.471719539</v>
      </c>
      <c r="K32" s="199">
        <f t="shared" si="4"/>
        <v>52632112.168588601</v>
      </c>
      <c r="L32" s="199">
        <f t="shared" ref="L32" si="5">SUM(L7:L31)</f>
        <v>76565179.07297942</v>
      </c>
      <c r="M32" s="199">
        <f t="shared" ref="M32" si="6">SUM(M7:M31)</f>
        <v>0</v>
      </c>
      <c r="N32" s="199">
        <f t="shared" ref="N32:O32" si="7">SUM(N7:N31)</f>
        <v>0</v>
      </c>
      <c r="O32" s="199">
        <f t="shared" si="7"/>
        <v>0</v>
      </c>
      <c r="P32" s="199">
        <f t="shared" ref="P32" si="8">SUM(P7:P31)</f>
        <v>0</v>
      </c>
      <c r="Q32" s="199">
        <f t="shared" ref="Q32" si="9">SUM(Q7:Q31)</f>
        <v>671418379.18047786</v>
      </c>
    </row>
  </sheetData>
  <pageMargins left="0.7" right="0.7" top="0.75" bottom="0.75" header="0.3" footer="0.3"/>
  <pageSetup scale="41" fitToHeight="10" orientation="landscape"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0.6640625" style="18" customWidth="1"/>
    <col min="2" max="2" width="8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8.44140625" style="18" bestFit="1" customWidth="1"/>
    <col min="17" max="16384" width="9.33203125" style="18"/>
  </cols>
  <sheetData>
    <row r="1" spans="1:16">
      <c r="A1" s="18" t="s">
        <v>1135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1134</v>
      </c>
    </row>
    <row r="6" spans="1:16">
      <c r="A6" s="20" t="s">
        <v>853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200">
        <v>1</v>
      </c>
      <c r="C7" s="200">
        <v>0</v>
      </c>
      <c r="D7" s="200">
        <v>0</v>
      </c>
      <c r="E7" s="200">
        <v>0</v>
      </c>
      <c r="F7" s="200">
        <v>0</v>
      </c>
      <c r="G7" s="200">
        <v>0</v>
      </c>
      <c r="H7" s="200">
        <v>0</v>
      </c>
      <c r="I7" s="200">
        <v>0</v>
      </c>
      <c r="J7" s="200">
        <v>0</v>
      </c>
      <c r="K7" s="200">
        <v>0</v>
      </c>
      <c r="L7" s="200">
        <v>0</v>
      </c>
      <c r="M7" s="200">
        <v>0</v>
      </c>
      <c r="N7" s="200">
        <v>0</v>
      </c>
      <c r="O7" s="200">
        <v>0</v>
      </c>
      <c r="P7" s="200">
        <v>1</v>
      </c>
    </row>
    <row r="8" spans="1:16">
      <c r="A8" s="18" t="s">
        <v>307</v>
      </c>
      <c r="B8" s="200">
        <v>1</v>
      </c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1</v>
      </c>
    </row>
    <row r="9" spans="1:16">
      <c r="A9" s="18" t="s">
        <v>306</v>
      </c>
      <c r="B9" s="200">
        <v>0</v>
      </c>
      <c r="C9" s="200">
        <v>1</v>
      </c>
      <c r="D9" s="200">
        <v>0</v>
      </c>
      <c r="E9" s="200">
        <v>0</v>
      </c>
      <c r="F9" s="200">
        <v>0</v>
      </c>
      <c r="G9" s="200">
        <v>0</v>
      </c>
      <c r="H9" s="200">
        <v>0</v>
      </c>
      <c r="I9" s="200">
        <v>0</v>
      </c>
      <c r="J9" s="200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1</v>
      </c>
    </row>
    <row r="10" spans="1:16">
      <c r="A10" s="18" t="s">
        <v>305</v>
      </c>
      <c r="B10" s="200">
        <v>0</v>
      </c>
      <c r="C10" s="200">
        <v>0</v>
      </c>
      <c r="D10" s="200">
        <v>1</v>
      </c>
      <c r="E10" s="200">
        <v>0</v>
      </c>
      <c r="F10" s="200">
        <v>0</v>
      </c>
      <c r="G10" s="200">
        <v>0</v>
      </c>
      <c r="H10" s="200">
        <v>0</v>
      </c>
      <c r="I10" s="200">
        <v>0</v>
      </c>
      <c r="J10" s="200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1</v>
      </c>
    </row>
    <row r="11" spans="1:16">
      <c r="A11" s="18" t="s">
        <v>98</v>
      </c>
      <c r="B11" s="200">
        <v>0</v>
      </c>
      <c r="C11" s="200">
        <v>0</v>
      </c>
      <c r="D11" s="200">
        <v>1</v>
      </c>
      <c r="E11" s="200">
        <v>0</v>
      </c>
      <c r="F11" s="200">
        <v>0</v>
      </c>
      <c r="G11" s="200">
        <v>0</v>
      </c>
      <c r="H11" s="200">
        <v>0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1</v>
      </c>
    </row>
    <row r="12" spans="1:16">
      <c r="A12" s="18" t="s">
        <v>89</v>
      </c>
      <c r="B12" s="200">
        <v>0</v>
      </c>
      <c r="C12" s="200">
        <v>0</v>
      </c>
      <c r="D12" s="200">
        <v>0</v>
      </c>
      <c r="E12" s="200">
        <v>0</v>
      </c>
      <c r="F12" s="200">
        <v>0</v>
      </c>
      <c r="G12" s="200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00">
        <v>1</v>
      </c>
      <c r="N12" s="200">
        <v>0</v>
      </c>
      <c r="O12" s="200">
        <v>0</v>
      </c>
      <c r="P12" s="200">
        <v>1</v>
      </c>
    </row>
    <row r="13" spans="1:16">
      <c r="A13" s="18" t="s">
        <v>304</v>
      </c>
      <c r="B13" s="200">
        <v>0</v>
      </c>
      <c r="C13" s="200">
        <v>0</v>
      </c>
      <c r="D13" s="200">
        <v>1</v>
      </c>
      <c r="E13" s="200">
        <v>0</v>
      </c>
      <c r="F13" s="200">
        <v>0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1</v>
      </c>
    </row>
    <row r="14" spans="1:16">
      <c r="A14" s="18" t="s">
        <v>303</v>
      </c>
      <c r="B14" s="200">
        <v>0</v>
      </c>
      <c r="C14" s="200">
        <v>0</v>
      </c>
      <c r="D14" s="200">
        <v>1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1</v>
      </c>
    </row>
    <row r="15" spans="1:16">
      <c r="A15" s="18" t="s">
        <v>302</v>
      </c>
      <c r="B15" s="200">
        <v>0</v>
      </c>
      <c r="C15" s="200">
        <v>0</v>
      </c>
      <c r="D15" s="200">
        <v>0</v>
      </c>
      <c r="E15" s="200">
        <v>1</v>
      </c>
      <c r="F15" s="200">
        <v>0</v>
      </c>
      <c r="G15" s="200">
        <v>0</v>
      </c>
      <c r="H15" s="200">
        <v>0</v>
      </c>
      <c r="I15" s="200">
        <v>0</v>
      </c>
      <c r="J15" s="200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1</v>
      </c>
    </row>
    <row r="16" spans="1:16">
      <c r="A16" s="18" t="s">
        <v>301</v>
      </c>
      <c r="B16" s="200">
        <v>0</v>
      </c>
      <c r="C16" s="200">
        <v>0</v>
      </c>
      <c r="D16" s="200">
        <v>1</v>
      </c>
      <c r="E16" s="200">
        <v>0</v>
      </c>
      <c r="F16" s="200">
        <v>0</v>
      </c>
      <c r="G16" s="200">
        <v>0</v>
      </c>
      <c r="H16" s="200">
        <v>0</v>
      </c>
      <c r="I16" s="200">
        <v>0</v>
      </c>
      <c r="J16" s="200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1</v>
      </c>
    </row>
    <row r="17" spans="1:16">
      <c r="A17" s="18" t="s">
        <v>300</v>
      </c>
      <c r="B17" s="200">
        <v>0</v>
      </c>
      <c r="C17" s="200">
        <v>0</v>
      </c>
      <c r="D17" s="200">
        <v>0</v>
      </c>
      <c r="E17" s="200">
        <v>0</v>
      </c>
      <c r="F17" s="200">
        <v>1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1</v>
      </c>
    </row>
    <row r="18" spans="1:16">
      <c r="A18" s="18" t="s">
        <v>299</v>
      </c>
      <c r="B18" s="200">
        <v>0</v>
      </c>
      <c r="C18" s="200">
        <v>0</v>
      </c>
      <c r="D18" s="200">
        <v>0</v>
      </c>
      <c r="E18" s="200">
        <v>0</v>
      </c>
      <c r="F18" s="200">
        <v>0</v>
      </c>
      <c r="G18" s="200">
        <v>1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1</v>
      </c>
    </row>
    <row r="19" spans="1:16">
      <c r="A19" s="18" t="s">
        <v>298</v>
      </c>
      <c r="B19" s="200">
        <v>0</v>
      </c>
      <c r="C19" s="200">
        <v>0</v>
      </c>
      <c r="D19" s="200">
        <v>0</v>
      </c>
      <c r="E19" s="200">
        <v>0</v>
      </c>
      <c r="F19" s="200">
        <v>0</v>
      </c>
      <c r="G19" s="200">
        <v>1</v>
      </c>
      <c r="H19" s="200">
        <v>0</v>
      </c>
      <c r="I19" s="200">
        <v>0</v>
      </c>
      <c r="J19" s="200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1</v>
      </c>
    </row>
    <row r="20" spans="1:16">
      <c r="A20" s="18" t="s">
        <v>297</v>
      </c>
      <c r="B20" s="200">
        <v>0</v>
      </c>
      <c r="C20" s="200">
        <v>0</v>
      </c>
      <c r="D20" s="200">
        <v>0</v>
      </c>
      <c r="E20" s="200">
        <v>0</v>
      </c>
      <c r="F20" s="200">
        <v>0</v>
      </c>
      <c r="G20" s="200">
        <v>0</v>
      </c>
      <c r="H20" s="200">
        <v>1</v>
      </c>
      <c r="I20" s="200">
        <v>0</v>
      </c>
      <c r="J20" s="200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1</v>
      </c>
    </row>
    <row r="21" spans="1:16">
      <c r="A21" s="18" t="s">
        <v>296</v>
      </c>
      <c r="B21" s="200">
        <v>0</v>
      </c>
      <c r="C21" s="200">
        <v>0</v>
      </c>
      <c r="D21" s="200">
        <v>0</v>
      </c>
      <c r="E21" s="200">
        <v>0</v>
      </c>
      <c r="F21" s="200">
        <v>0</v>
      </c>
      <c r="G21" s="200">
        <v>0</v>
      </c>
      <c r="H21" s="200">
        <v>0</v>
      </c>
      <c r="I21" s="200">
        <v>0</v>
      </c>
      <c r="J21" s="200">
        <v>1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1</v>
      </c>
    </row>
    <row r="22" spans="1:16">
      <c r="A22" s="18" t="s">
        <v>295</v>
      </c>
      <c r="B22" s="200">
        <v>0</v>
      </c>
      <c r="C22" s="200">
        <v>0</v>
      </c>
      <c r="D22" s="200">
        <v>0</v>
      </c>
      <c r="E22" s="200">
        <v>0</v>
      </c>
      <c r="F22" s="200">
        <v>0</v>
      </c>
      <c r="G22" s="200">
        <v>0</v>
      </c>
      <c r="H22" s="200">
        <v>0</v>
      </c>
      <c r="I22" s="200">
        <v>0</v>
      </c>
      <c r="J22" s="200">
        <v>1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1</v>
      </c>
    </row>
    <row r="23" spans="1:16">
      <c r="A23" s="18" t="s">
        <v>87</v>
      </c>
      <c r="B23" s="200">
        <v>0</v>
      </c>
      <c r="C23" s="200">
        <v>0</v>
      </c>
      <c r="D23" s="200">
        <v>0</v>
      </c>
      <c r="E23" s="200">
        <v>0</v>
      </c>
      <c r="F23" s="200">
        <v>0</v>
      </c>
      <c r="G23" s="200">
        <v>0</v>
      </c>
      <c r="H23" s="200">
        <v>0</v>
      </c>
      <c r="I23" s="200">
        <v>0</v>
      </c>
      <c r="J23" s="200">
        <v>1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1</v>
      </c>
    </row>
    <row r="24" spans="1:16">
      <c r="A24" s="18" t="s">
        <v>294</v>
      </c>
      <c r="B24" s="200">
        <v>0</v>
      </c>
      <c r="C24" s="200">
        <v>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00">
        <v>1</v>
      </c>
      <c r="J24" s="200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1</v>
      </c>
    </row>
    <row r="25" spans="1:16">
      <c r="A25" s="18" t="s">
        <v>293</v>
      </c>
      <c r="B25" s="200">
        <v>0</v>
      </c>
      <c r="C25" s="200">
        <v>0</v>
      </c>
      <c r="D25" s="200">
        <v>0</v>
      </c>
      <c r="E25" s="200">
        <v>0</v>
      </c>
      <c r="F25" s="200">
        <v>0</v>
      </c>
      <c r="G25" s="200">
        <v>0</v>
      </c>
      <c r="H25" s="200">
        <v>0</v>
      </c>
      <c r="I25" s="200">
        <v>1</v>
      </c>
      <c r="J25" s="200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1</v>
      </c>
    </row>
    <row r="26" spans="1:16">
      <c r="A26" s="18" t="s">
        <v>94</v>
      </c>
      <c r="B26" s="200">
        <v>0</v>
      </c>
      <c r="C26" s="200">
        <v>0</v>
      </c>
      <c r="D26" s="200">
        <v>0</v>
      </c>
      <c r="E26" s="200">
        <v>0</v>
      </c>
      <c r="F26" s="200">
        <v>0</v>
      </c>
      <c r="G26" s="200">
        <v>0</v>
      </c>
      <c r="H26" s="200">
        <v>1</v>
      </c>
      <c r="I26" s="200">
        <v>0</v>
      </c>
      <c r="J26" s="200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1</v>
      </c>
    </row>
    <row r="27" spans="1:16">
      <c r="A27" s="18" t="s">
        <v>91</v>
      </c>
      <c r="B27" s="200">
        <v>0</v>
      </c>
      <c r="C27" s="200">
        <v>0</v>
      </c>
      <c r="D27" s="200">
        <v>0</v>
      </c>
      <c r="E27" s="200">
        <v>0</v>
      </c>
      <c r="F27" s="200">
        <v>0</v>
      </c>
      <c r="G27" s="200">
        <v>0</v>
      </c>
      <c r="H27" s="200">
        <v>0</v>
      </c>
      <c r="I27" s="200">
        <v>0</v>
      </c>
      <c r="J27" s="200">
        <v>0</v>
      </c>
      <c r="K27" s="200">
        <v>1</v>
      </c>
      <c r="L27" s="200">
        <v>0</v>
      </c>
      <c r="M27" s="200">
        <v>0</v>
      </c>
      <c r="N27" s="200">
        <v>0</v>
      </c>
      <c r="O27" s="200">
        <v>0</v>
      </c>
      <c r="P27" s="200">
        <v>1</v>
      </c>
    </row>
    <row r="28" spans="1:16">
      <c r="A28" s="18" t="s">
        <v>292</v>
      </c>
      <c r="B28" s="200">
        <v>0</v>
      </c>
      <c r="C28" s="200">
        <v>0</v>
      </c>
      <c r="D28" s="200">
        <v>0</v>
      </c>
      <c r="E28" s="200">
        <v>0</v>
      </c>
      <c r="F28" s="200">
        <v>0</v>
      </c>
      <c r="G28" s="200">
        <v>0</v>
      </c>
      <c r="H28" s="200">
        <v>0</v>
      </c>
      <c r="I28" s="200">
        <v>0</v>
      </c>
      <c r="J28" s="200">
        <v>0</v>
      </c>
      <c r="K28" s="200">
        <v>0</v>
      </c>
      <c r="L28" s="200">
        <v>1</v>
      </c>
      <c r="M28" s="200">
        <v>0</v>
      </c>
      <c r="N28" s="200">
        <v>0</v>
      </c>
      <c r="O28" s="200">
        <v>0</v>
      </c>
      <c r="P28" s="200">
        <v>1</v>
      </c>
    </row>
    <row r="29" spans="1:16">
      <c r="A29" s="18" t="s">
        <v>291</v>
      </c>
      <c r="B29" s="200">
        <v>0</v>
      </c>
      <c r="C29" s="200">
        <v>0</v>
      </c>
      <c r="D29" s="200">
        <v>0</v>
      </c>
      <c r="E29" s="200">
        <v>0</v>
      </c>
      <c r="F29" s="200">
        <v>0</v>
      </c>
      <c r="G29" s="200">
        <v>0</v>
      </c>
      <c r="H29" s="200">
        <v>0</v>
      </c>
      <c r="I29" s="200">
        <v>0</v>
      </c>
      <c r="J29" s="200">
        <v>0</v>
      </c>
      <c r="K29" s="200">
        <v>0</v>
      </c>
      <c r="L29" s="200">
        <v>0</v>
      </c>
      <c r="M29" s="200">
        <v>0</v>
      </c>
      <c r="N29" s="200">
        <v>1</v>
      </c>
      <c r="O29" s="200">
        <v>0</v>
      </c>
      <c r="P29" s="200">
        <v>1</v>
      </c>
    </row>
    <row r="30" spans="1:16">
      <c r="A30" s="18" t="s">
        <v>290</v>
      </c>
      <c r="B30" s="200">
        <v>0</v>
      </c>
      <c r="C30" s="200">
        <v>0</v>
      </c>
      <c r="D30" s="200">
        <v>0</v>
      </c>
      <c r="E30" s="200">
        <v>0</v>
      </c>
      <c r="F30" s="200">
        <v>0</v>
      </c>
      <c r="G30" s="200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</row>
    <row r="31" spans="1:16">
      <c r="A31" s="18" t="s">
        <v>271</v>
      </c>
      <c r="B31" s="200">
        <v>1</v>
      </c>
      <c r="C31" s="200">
        <v>0</v>
      </c>
      <c r="D31" s="200">
        <v>0</v>
      </c>
      <c r="E31" s="200">
        <v>0</v>
      </c>
      <c r="F31" s="200">
        <v>0</v>
      </c>
      <c r="G31" s="200">
        <v>0</v>
      </c>
      <c r="H31" s="200">
        <v>0</v>
      </c>
      <c r="I31" s="200">
        <v>0</v>
      </c>
      <c r="J31" s="200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1</v>
      </c>
    </row>
  </sheetData>
  <pageMargins left="0.7" right="0.7" top="0.75" bottom="0.75" header="0.3" footer="0.3"/>
  <pageSetup scale="48" fitToHeight="10" orientation="landscape"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Q32"/>
  <sheetViews>
    <sheetView workbookViewId="0">
      <selection activeCell="C23" sqref="C23"/>
    </sheetView>
  </sheetViews>
  <sheetFormatPr defaultColWidth="9.33203125" defaultRowHeight="13.2"/>
  <cols>
    <col min="1" max="1" width="37.44140625" style="18" customWidth="1"/>
    <col min="2" max="2" width="15.6640625" style="18" customWidth="1"/>
    <col min="3" max="3" width="14.77734375" style="18" bestFit="1" customWidth="1"/>
    <col min="4" max="4" width="12.109375" style="18" bestFit="1" customWidth="1"/>
    <col min="5" max="5" width="20.88671875" style="18" bestFit="1" customWidth="1"/>
    <col min="6" max="6" width="17.77734375" style="18" bestFit="1" customWidth="1"/>
    <col min="7" max="7" width="9.109375" style="18" bestFit="1" customWidth="1"/>
    <col min="8" max="8" width="20.5546875" style="18" bestFit="1" customWidth="1"/>
    <col min="9" max="9" width="15.88671875" style="18" bestFit="1" customWidth="1"/>
    <col min="10" max="10" width="21.109375" style="18" bestFit="1" customWidth="1"/>
    <col min="11" max="11" width="16.77734375" style="18" bestFit="1" customWidth="1"/>
    <col min="12" max="12" width="22.21875" style="18" bestFit="1" customWidth="1"/>
    <col min="13" max="13" width="8.77734375" style="18" bestFit="1" customWidth="1"/>
    <col min="14" max="14" width="23.77734375" style="18" bestFit="1" customWidth="1"/>
    <col min="15" max="15" width="18.109375" style="18" bestFit="1" customWidth="1"/>
    <col min="16" max="16" width="24.44140625" style="18" bestFit="1" customWidth="1"/>
    <col min="17" max="17" width="14.77734375" style="18" bestFit="1" customWidth="1"/>
    <col min="18" max="16384" width="9.33203125" style="18"/>
  </cols>
  <sheetData>
    <row r="1" spans="1:17">
      <c r="A1" s="18" t="s">
        <v>1137</v>
      </c>
    </row>
    <row r="2" spans="1:17">
      <c r="A2" s="18" t="s">
        <v>1</v>
      </c>
    </row>
    <row r="3" spans="1:17">
      <c r="A3" s="18" t="s">
        <v>110</v>
      </c>
    </row>
    <row r="4" spans="1:17">
      <c r="A4" s="18" t="s">
        <v>1136</v>
      </c>
    </row>
    <row r="6" spans="1:17">
      <c r="A6" s="20" t="s">
        <v>853</v>
      </c>
      <c r="B6" s="20" t="s">
        <v>86</v>
      </c>
      <c r="C6" s="20" t="s">
        <v>100</v>
      </c>
      <c r="D6" s="20" t="s">
        <v>99</v>
      </c>
      <c r="E6" s="20" t="s">
        <v>98</v>
      </c>
      <c r="F6" s="20" t="s">
        <v>97</v>
      </c>
      <c r="G6" s="20" t="s">
        <v>96</v>
      </c>
      <c r="H6" s="20" t="s">
        <v>95</v>
      </c>
      <c r="I6" s="20" t="s">
        <v>94</v>
      </c>
      <c r="J6" s="20" t="s">
        <v>341</v>
      </c>
      <c r="K6" s="20" t="s">
        <v>92</v>
      </c>
      <c r="L6" s="20" t="s">
        <v>91</v>
      </c>
      <c r="M6" s="20" t="s">
        <v>90</v>
      </c>
      <c r="N6" s="20" t="s">
        <v>89</v>
      </c>
      <c r="O6" s="20" t="s">
        <v>88</v>
      </c>
      <c r="P6" s="20" t="s">
        <v>87</v>
      </c>
      <c r="Q6" s="20" t="s">
        <v>86</v>
      </c>
    </row>
    <row r="7" spans="1:17">
      <c r="A7" s="18" t="s">
        <v>308</v>
      </c>
      <c r="B7" s="198">
        <f>'206'!D10</f>
        <v>491980727.81952232</v>
      </c>
      <c r="C7" s="198">
        <f>$B7*'209'!B7</f>
        <v>491980727.81952232</v>
      </c>
      <c r="D7" s="198">
        <f>$B7*'209'!C7</f>
        <v>0</v>
      </c>
      <c r="E7" s="198">
        <f>$B7*'209'!D7</f>
        <v>0</v>
      </c>
      <c r="F7" s="198">
        <f>$B7*'209'!E7</f>
        <v>0</v>
      </c>
      <c r="G7" s="198">
        <f>$B7*'209'!F7</f>
        <v>0</v>
      </c>
      <c r="H7" s="198">
        <f>$B7*'209'!G7</f>
        <v>0</v>
      </c>
      <c r="I7" s="198">
        <f>$B7*'209'!H7</f>
        <v>0</v>
      </c>
      <c r="J7" s="198">
        <f>$B7*'209'!I7</f>
        <v>0</v>
      </c>
      <c r="K7" s="198">
        <f>$B7*'209'!J7</f>
        <v>0</v>
      </c>
      <c r="L7" s="198">
        <f>$B7*'209'!K7</f>
        <v>0</v>
      </c>
      <c r="M7" s="198">
        <f>$B7*'209'!L7</f>
        <v>0</v>
      </c>
      <c r="N7" s="198">
        <f>$B7*'209'!M7</f>
        <v>0</v>
      </c>
      <c r="O7" s="198">
        <f>$B7*'209'!N7</f>
        <v>0</v>
      </c>
      <c r="P7" s="198">
        <f>$B7*'209'!O7</f>
        <v>0</v>
      </c>
      <c r="Q7" s="198">
        <f>SUM(C7:P7)</f>
        <v>491980727.81952232</v>
      </c>
    </row>
    <row r="8" spans="1:17">
      <c r="A8" s="18" t="s">
        <v>307</v>
      </c>
      <c r="B8" s="198">
        <f>'206'!D11</f>
        <v>0</v>
      </c>
      <c r="C8" s="198">
        <f>$B8*'209'!B8</f>
        <v>0</v>
      </c>
      <c r="D8" s="198">
        <f>$B8*'209'!C8</f>
        <v>0</v>
      </c>
      <c r="E8" s="198">
        <f>$B8*'209'!D8</f>
        <v>0</v>
      </c>
      <c r="F8" s="198">
        <f>$B8*'209'!E8</f>
        <v>0</v>
      </c>
      <c r="G8" s="198">
        <f>$B8*'209'!F8</f>
        <v>0</v>
      </c>
      <c r="H8" s="198">
        <f>$B8*'209'!G8</f>
        <v>0</v>
      </c>
      <c r="I8" s="198">
        <f>$B8*'209'!H8</f>
        <v>0</v>
      </c>
      <c r="J8" s="198">
        <f>$B8*'209'!I8</f>
        <v>0</v>
      </c>
      <c r="K8" s="198">
        <f>$B8*'209'!J8</f>
        <v>0</v>
      </c>
      <c r="L8" s="198">
        <f>$B8*'209'!K8</f>
        <v>0</v>
      </c>
      <c r="M8" s="198">
        <f>$B8*'209'!L8</f>
        <v>0</v>
      </c>
      <c r="N8" s="198">
        <f>$B8*'209'!M8</f>
        <v>0</v>
      </c>
      <c r="O8" s="198">
        <f>$B8*'209'!N8</f>
        <v>0</v>
      </c>
      <c r="P8" s="198">
        <f>$B8*'209'!O8</f>
        <v>0</v>
      </c>
      <c r="Q8" s="198">
        <f t="shared" ref="Q8:Q31" si="0">SUM(C8:P8)</f>
        <v>0</v>
      </c>
    </row>
    <row r="9" spans="1:17">
      <c r="A9" s="18" t="s">
        <v>306</v>
      </c>
      <c r="B9" s="198">
        <f>'206'!D12</f>
        <v>0</v>
      </c>
      <c r="C9" s="198">
        <f>$B9*'209'!B9</f>
        <v>0</v>
      </c>
      <c r="D9" s="198">
        <f>$B9*'209'!C9</f>
        <v>0</v>
      </c>
      <c r="E9" s="198">
        <f>$B9*'209'!D9</f>
        <v>0</v>
      </c>
      <c r="F9" s="198">
        <f>$B9*'209'!E9</f>
        <v>0</v>
      </c>
      <c r="G9" s="198">
        <f>$B9*'209'!F9</f>
        <v>0</v>
      </c>
      <c r="H9" s="198">
        <f>$B9*'209'!G9</f>
        <v>0</v>
      </c>
      <c r="I9" s="198">
        <f>$B9*'209'!H9</f>
        <v>0</v>
      </c>
      <c r="J9" s="198">
        <f>$B9*'209'!I9</f>
        <v>0</v>
      </c>
      <c r="K9" s="198">
        <f>$B9*'209'!J9</f>
        <v>0</v>
      </c>
      <c r="L9" s="198">
        <f>$B9*'209'!K9</f>
        <v>0</v>
      </c>
      <c r="M9" s="198">
        <f>$B9*'209'!L9</f>
        <v>0</v>
      </c>
      <c r="N9" s="198">
        <f>$B9*'209'!M9</f>
        <v>0</v>
      </c>
      <c r="O9" s="198">
        <f>$B9*'209'!N9</f>
        <v>0</v>
      </c>
      <c r="P9" s="198">
        <f>$B9*'209'!O9</f>
        <v>0</v>
      </c>
      <c r="Q9" s="198">
        <f t="shared" si="0"/>
        <v>0</v>
      </c>
    </row>
    <row r="10" spans="1:17">
      <c r="A10" s="18" t="s">
        <v>305</v>
      </c>
      <c r="B10" s="198">
        <f>'206'!D13</f>
        <v>0</v>
      </c>
      <c r="C10" s="198">
        <f>$B10*'209'!B10</f>
        <v>0</v>
      </c>
      <c r="D10" s="198">
        <f>$B10*'209'!C10</f>
        <v>0</v>
      </c>
      <c r="E10" s="198">
        <f>$B10*'209'!D10</f>
        <v>0</v>
      </c>
      <c r="F10" s="198">
        <f>$B10*'209'!E10</f>
        <v>0</v>
      </c>
      <c r="G10" s="198">
        <f>$B10*'209'!F10</f>
        <v>0</v>
      </c>
      <c r="H10" s="198">
        <f>$B10*'209'!G10</f>
        <v>0</v>
      </c>
      <c r="I10" s="198">
        <f>$B10*'209'!H10</f>
        <v>0</v>
      </c>
      <c r="J10" s="198">
        <f>$B10*'209'!I10</f>
        <v>0</v>
      </c>
      <c r="K10" s="198">
        <f>$B10*'209'!J10</f>
        <v>0</v>
      </c>
      <c r="L10" s="198">
        <f>$B10*'209'!K10</f>
        <v>0</v>
      </c>
      <c r="M10" s="198">
        <f>$B10*'209'!L10</f>
        <v>0</v>
      </c>
      <c r="N10" s="198">
        <f>$B10*'209'!M10</f>
        <v>0</v>
      </c>
      <c r="O10" s="198">
        <f>$B10*'209'!N10</f>
        <v>0</v>
      </c>
      <c r="P10" s="198">
        <f>$B10*'209'!O10</f>
        <v>0</v>
      </c>
      <c r="Q10" s="198">
        <f t="shared" si="0"/>
        <v>0</v>
      </c>
    </row>
    <row r="11" spans="1:17">
      <c r="A11" s="18" t="s">
        <v>98</v>
      </c>
      <c r="B11" s="198">
        <f>'206'!D14</f>
        <v>0</v>
      </c>
      <c r="C11" s="198">
        <f>$B11*'209'!B11</f>
        <v>0</v>
      </c>
      <c r="D11" s="198">
        <f>$B11*'209'!C11</f>
        <v>0</v>
      </c>
      <c r="E11" s="198">
        <f>$B11*'209'!D11</f>
        <v>0</v>
      </c>
      <c r="F11" s="198">
        <f>$B11*'209'!E11</f>
        <v>0</v>
      </c>
      <c r="G11" s="198">
        <f>$B11*'209'!F11</f>
        <v>0</v>
      </c>
      <c r="H11" s="198">
        <f>$B11*'209'!G11</f>
        <v>0</v>
      </c>
      <c r="I11" s="198">
        <f>$B11*'209'!H11</f>
        <v>0</v>
      </c>
      <c r="J11" s="198">
        <f>$B11*'209'!I11</f>
        <v>0</v>
      </c>
      <c r="K11" s="198">
        <f>$B11*'209'!J11</f>
        <v>0</v>
      </c>
      <c r="L11" s="198">
        <f>$B11*'209'!K11</f>
        <v>0</v>
      </c>
      <c r="M11" s="198">
        <f>$B11*'209'!L11</f>
        <v>0</v>
      </c>
      <c r="N11" s="198">
        <f>$B11*'209'!M11</f>
        <v>0</v>
      </c>
      <c r="O11" s="198">
        <f>$B11*'209'!N11</f>
        <v>0</v>
      </c>
      <c r="P11" s="198">
        <f>$B11*'209'!O11</f>
        <v>0</v>
      </c>
      <c r="Q11" s="198">
        <f t="shared" si="0"/>
        <v>0</v>
      </c>
    </row>
    <row r="12" spans="1:17">
      <c r="A12" s="18" t="s">
        <v>89</v>
      </c>
      <c r="B12" s="198">
        <f>'206'!D15</f>
        <v>0</v>
      </c>
      <c r="C12" s="198">
        <f>$B12*'209'!B12</f>
        <v>0</v>
      </c>
      <c r="D12" s="198">
        <f>$B12*'209'!C12</f>
        <v>0</v>
      </c>
      <c r="E12" s="198">
        <f>$B12*'209'!D12</f>
        <v>0</v>
      </c>
      <c r="F12" s="198">
        <f>$B12*'209'!E12</f>
        <v>0</v>
      </c>
      <c r="G12" s="198">
        <f>$B12*'209'!F12</f>
        <v>0</v>
      </c>
      <c r="H12" s="198">
        <f>$B12*'209'!G12</f>
        <v>0</v>
      </c>
      <c r="I12" s="198">
        <f>$B12*'209'!H12</f>
        <v>0</v>
      </c>
      <c r="J12" s="198">
        <f>$B12*'209'!I12</f>
        <v>0</v>
      </c>
      <c r="K12" s="198">
        <f>$B12*'209'!J12</f>
        <v>0</v>
      </c>
      <c r="L12" s="198">
        <f>$B12*'209'!K12</f>
        <v>0</v>
      </c>
      <c r="M12" s="198">
        <f>$B12*'209'!L12</f>
        <v>0</v>
      </c>
      <c r="N12" s="198">
        <f>$B12*'209'!M12</f>
        <v>0</v>
      </c>
      <c r="O12" s="198">
        <f>$B12*'209'!N12</f>
        <v>0</v>
      </c>
      <c r="P12" s="198">
        <f>$B12*'209'!O12</f>
        <v>0</v>
      </c>
      <c r="Q12" s="198">
        <f t="shared" si="0"/>
        <v>0</v>
      </c>
    </row>
    <row r="13" spans="1:17">
      <c r="A13" s="18" t="s">
        <v>304</v>
      </c>
      <c r="B13" s="198">
        <f>'206'!D16</f>
        <v>0</v>
      </c>
      <c r="C13" s="198">
        <f>$B13*'209'!B13</f>
        <v>0</v>
      </c>
      <c r="D13" s="198">
        <f>$B13*'209'!C13</f>
        <v>0</v>
      </c>
      <c r="E13" s="198">
        <f>$B13*'209'!D13</f>
        <v>0</v>
      </c>
      <c r="F13" s="198">
        <f>$B13*'209'!E13</f>
        <v>0</v>
      </c>
      <c r="G13" s="198">
        <f>$B13*'209'!F13</f>
        <v>0</v>
      </c>
      <c r="H13" s="198">
        <f>$B13*'209'!G13</f>
        <v>0</v>
      </c>
      <c r="I13" s="198">
        <f>$B13*'209'!H13</f>
        <v>0</v>
      </c>
      <c r="J13" s="198">
        <f>$B13*'209'!I13</f>
        <v>0</v>
      </c>
      <c r="K13" s="198">
        <f>$B13*'209'!J13</f>
        <v>0</v>
      </c>
      <c r="L13" s="198">
        <f>$B13*'209'!K13</f>
        <v>0</v>
      </c>
      <c r="M13" s="198">
        <f>$B13*'209'!L13</f>
        <v>0</v>
      </c>
      <c r="N13" s="198">
        <f>$B13*'209'!M13</f>
        <v>0</v>
      </c>
      <c r="O13" s="198">
        <f>$B13*'209'!N13</f>
        <v>0</v>
      </c>
      <c r="P13" s="198">
        <f>$B13*'209'!O13</f>
        <v>0</v>
      </c>
      <c r="Q13" s="198">
        <f t="shared" si="0"/>
        <v>0</v>
      </c>
    </row>
    <row r="14" spans="1:17">
      <c r="A14" s="18" t="s">
        <v>303</v>
      </c>
      <c r="B14" s="198">
        <f>'206'!D17</f>
        <v>0</v>
      </c>
      <c r="C14" s="198">
        <f>$B14*'209'!B14</f>
        <v>0</v>
      </c>
      <c r="D14" s="198">
        <f>$B14*'209'!C14</f>
        <v>0</v>
      </c>
      <c r="E14" s="198">
        <f>$B14*'209'!D14</f>
        <v>0</v>
      </c>
      <c r="F14" s="198">
        <f>$B14*'209'!E14</f>
        <v>0</v>
      </c>
      <c r="G14" s="198">
        <f>$B14*'209'!F14</f>
        <v>0</v>
      </c>
      <c r="H14" s="198">
        <f>$B14*'209'!G14</f>
        <v>0</v>
      </c>
      <c r="I14" s="198">
        <f>$B14*'209'!H14</f>
        <v>0</v>
      </c>
      <c r="J14" s="198">
        <f>$B14*'209'!I14</f>
        <v>0</v>
      </c>
      <c r="K14" s="198">
        <f>$B14*'209'!J14</f>
        <v>0</v>
      </c>
      <c r="L14" s="198">
        <f>$B14*'209'!K14</f>
        <v>0</v>
      </c>
      <c r="M14" s="198">
        <f>$B14*'209'!L14</f>
        <v>0</v>
      </c>
      <c r="N14" s="198">
        <f>$B14*'209'!M14</f>
        <v>0</v>
      </c>
      <c r="O14" s="198">
        <f>$B14*'209'!N14</f>
        <v>0</v>
      </c>
      <c r="P14" s="198">
        <f>$B14*'209'!O14</f>
        <v>0</v>
      </c>
      <c r="Q14" s="198">
        <f t="shared" si="0"/>
        <v>0</v>
      </c>
    </row>
    <row r="15" spans="1:17">
      <c r="A15" s="18" t="s">
        <v>302</v>
      </c>
      <c r="B15" s="198">
        <f>'206'!D18</f>
        <v>0</v>
      </c>
      <c r="C15" s="198">
        <f>$B15*'209'!B15</f>
        <v>0</v>
      </c>
      <c r="D15" s="198">
        <f>$B15*'209'!C15</f>
        <v>0</v>
      </c>
      <c r="E15" s="198">
        <f>$B15*'209'!D15</f>
        <v>0</v>
      </c>
      <c r="F15" s="198">
        <f>$B15*'209'!E15</f>
        <v>0</v>
      </c>
      <c r="G15" s="198">
        <f>$B15*'209'!F15</f>
        <v>0</v>
      </c>
      <c r="H15" s="198">
        <f>$B15*'209'!G15</f>
        <v>0</v>
      </c>
      <c r="I15" s="198">
        <f>$B15*'209'!H15</f>
        <v>0</v>
      </c>
      <c r="J15" s="198">
        <f>$B15*'209'!I15</f>
        <v>0</v>
      </c>
      <c r="K15" s="198">
        <f>$B15*'209'!J15</f>
        <v>0</v>
      </c>
      <c r="L15" s="198">
        <f>$B15*'209'!K15</f>
        <v>0</v>
      </c>
      <c r="M15" s="198">
        <f>$B15*'209'!L15</f>
        <v>0</v>
      </c>
      <c r="N15" s="198">
        <f>$B15*'209'!M15</f>
        <v>0</v>
      </c>
      <c r="O15" s="198">
        <f>$B15*'209'!N15</f>
        <v>0</v>
      </c>
      <c r="P15" s="198">
        <f>$B15*'209'!O15</f>
        <v>0</v>
      </c>
      <c r="Q15" s="198">
        <f t="shared" si="0"/>
        <v>0</v>
      </c>
    </row>
    <row r="16" spans="1:17">
      <c r="A16" s="18" t="s">
        <v>301</v>
      </c>
      <c r="B16" s="198">
        <f>'206'!D19</f>
        <v>0</v>
      </c>
      <c r="C16" s="198">
        <f>$B16*'209'!B16</f>
        <v>0</v>
      </c>
      <c r="D16" s="198">
        <f>$B16*'209'!C16</f>
        <v>0</v>
      </c>
      <c r="E16" s="198">
        <f>$B16*'209'!D16</f>
        <v>0</v>
      </c>
      <c r="F16" s="198">
        <f>$B16*'209'!E16</f>
        <v>0</v>
      </c>
      <c r="G16" s="198">
        <f>$B16*'209'!F16</f>
        <v>0</v>
      </c>
      <c r="H16" s="198">
        <f>$B16*'209'!G16</f>
        <v>0</v>
      </c>
      <c r="I16" s="198">
        <f>$B16*'209'!H16</f>
        <v>0</v>
      </c>
      <c r="J16" s="198">
        <f>$B16*'209'!I16</f>
        <v>0</v>
      </c>
      <c r="K16" s="198">
        <f>$B16*'209'!J16</f>
        <v>0</v>
      </c>
      <c r="L16" s="198">
        <f>$B16*'209'!K16</f>
        <v>0</v>
      </c>
      <c r="M16" s="198">
        <f>$B16*'209'!L16</f>
        <v>0</v>
      </c>
      <c r="N16" s="198">
        <f>$B16*'209'!M16</f>
        <v>0</v>
      </c>
      <c r="O16" s="198">
        <f>$B16*'209'!N16</f>
        <v>0</v>
      </c>
      <c r="P16" s="198">
        <f>$B16*'209'!O16</f>
        <v>0</v>
      </c>
      <c r="Q16" s="198">
        <f t="shared" si="0"/>
        <v>0</v>
      </c>
    </row>
    <row r="17" spans="1:17">
      <c r="A17" s="18" t="s">
        <v>300</v>
      </c>
      <c r="B17" s="198">
        <f>'206'!D20</f>
        <v>0</v>
      </c>
      <c r="C17" s="198">
        <f>$B17*'209'!B17</f>
        <v>0</v>
      </c>
      <c r="D17" s="198">
        <f>$B17*'209'!C17</f>
        <v>0</v>
      </c>
      <c r="E17" s="198">
        <f>$B17*'209'!D17</f>
        <v>0</v>
      </c>
      <c r="F17" s="198">
        <f>$B17*'209'!E17</f>
        <v>0</v>
      </c>
      <c r="G17" s="198">
        <f>$B17*'209'!F17</f>
        <v>0</v>
      </c>
      <c r="H17" s="198">
        <f>$B17*'209'!G17</f>
        <v>0</v>
      </c>
      <c r="I17" s="198">
        <f>$B17*'209'!H17</f>
        <v>0</v>
      </c>
      <c r="J17" s="198">
        <f>$B17*'209'!I17</f>
        <v>0</v>
      </c>
      <c r="K17" s="198">
        <f>$B17*'209'!J17</f>
        <v>0</v>
      </c>
      <c r="L17" s="198">
        <f>$B17*'209'!K17</f>
        <v>0</v>
      </c>
      <c r="M17" s="198">
        <f>$B17*'209'!L17</f>
        <v>0</v>
      </c>
      <c r="N17" s="198">
        <f>$B17*'209'!M17</f>
        <v>0</v>
      </c>
      <c r="O17" s="198">
        <f>$B17*'209'!N17</f>
        <v>0</v>
      </c>
      <c r="P17" s="198">
        <f>$B17*'209'!O17</f>
        <v>0</v>
      </c>
      <c r="Q17" s="198">
        <f t="shared" si="0"/>
        <v>0</v>
      </c>
    </row>
    <row r="18" spans="1:17">
      <c r="A18" s="18" t="s">
        <v>299</v>
      </c>
      <c r="B18" s="198">
        <f>'206'!D21</f>
        <v>0</v>
      </c>
      <c r="C18" s="198">
        <f>$B18*'209'!B18</f>
        <v>0</v>
      </c>
      <c r="D18" s="198">
        <f>$B18*'209'!C18</f>
        <v>0</v>
      </c>
      <c r="E18" s="198">
        <f>$B18*'209'!D18</f>
        <v>0</v>
      </c>
      <c r="F18" s="198">
        <f>$B18*'209'!E18</f>
        <v>0</v>
      </c>
      <c r="G18" s="198">
        <f>$B18*'209'!F18</f>
        <v>0</v>
      </c>
      <c r="H18" s="198">
        <f>$B18*'209'!G18</f>
        <v>0</v>
      </c>
      <c r="I18" s="198">
        <f>$B18*'209'!H18</f>
        <v>0</v>
      </c>
      <c r="J18" s="198">
        <f>$B18*'209'!I18</f>
        <v>0</v>
      </c>
      <c r="K18" s="198">
        <f>$B18*'209'!J18</f>
        <v>0</v>
      </c>
      <c r="L18" s="198">
        <f>$B18*'209'!K18</f>
        <v>0</v>
      </c>
      <c r="M18" s="198">
        <f>$B18*'209'!L18</f>
        <v>0</v>
      </c>
      <c r="N18" s="198">
        <f>$B18*'209'!M18</f>
        <v>0</v>
      </c>
      <c r="O18" s="198">
        <f>$B18*'209'!N18</f>
        <v>0</v>
      </c>
      <c r="P18" s="198">
        <f>$B18*'209'!O18</f>
        <v>0</v>
      </c>
      <c r="Q18" s="198">
        <f t="shared" si="0"/>
        <v>0</v>
      </c>
    </row>
    <row r="19" spans="1:17">
      <c r="A19" s="18" t="s">
        <v>298</v>
      </c>
      <c r="B19" s="198">
        <f>'206'!D22</f>
        <v>0</v>
      </c>
      <c r="C19" s="198">
        <f>$B19*'209'!B19</f>
        <v>0</v>
      </c>
      <c r="D19" s="198">
        <f>$B19*'209'!C19</f>
        <v>0</v>
      </c>
      <c r="E19" s="198">
        <f>$B19*'209'!D19</f>
        <v>0</v>
      </c>
      <c r="F19" s="198">
        <f>$B19*'209'!E19</f>
        <v>0</v>
      </c>
      <c r="G19" s="198">
        <f>$B19*'209'!F19</f>
        <v>0</v>
      </c>
      <c r="H19" s="198">
        <f>$B19*'209'!G19</f>
        <v>0</v>
      </c>
      <c r="I19" s="198">
        <f>$B19*'209'!H19</f>
        <v>0</v>
      </c>
      <c r="J19" s="198">
        <f>$B19*'209'!I19</f>
        <v>0</v>
      </c>
      <c r="K19" s="198">
        <f>$B19*'209'!J19</f>
        <v>0</v>
      </c>
      <c r="L19" s="198">
        <f>$B19*'209'!K19</f>
        <v>0</v>
      </c>
      <c r="M19" s="198">
        <f>$B19*'209'!L19</f>
        <v>0</v>
      </c>
      <c r="N19" s="198">
        <f>$B19*'209'!M19</f>
        <v>0</v>
      </c>
      <c r="O19" s="198">
        <f>$B19*'209'!N19</f>
        <v>0</v>
      </c>
      <c r="P19" s="198">
        <f>$B19*'209'!O19</f>
        <v>0</v>
      </c>
      <c r="Q19" s="198">
        <f t="shared" si="0"/>
        <v>0</v>
      </c>
    </row>
    <row r="20" spans="1:17">
      <c r="A20" s="18" t="s">
        <v>297</v>
      </c>
      <c r="B20" s="198">
        <f>'206'!D23</f>
        <v>0</v>
      </c>
      <c r="C20" s="198">
        <f>$B20*'209'!B20</f>
        <v>0</v>
      </c>
      <c r="D20" s="198">
        <f>$B20*'209'!C20</f>
        <v>0</v>
      </c>
      <c r="E20" s="198">
        <f>$B20*'209'!D20</f>
        <v>0</v>
      </c>
      <c r="F20" s="198">
        <f>$B20*'209'!E20</f>
        <v>0</v>
      </c>
      <c r="G20" s="198">
        <f>$B20*'209'!F20</f>
        <v>0</v>
      </c>
      <c r="H20" s="198">
        <f>$B20*'209'!G20</f>
        <v>0</v>
      </c>
      <c r="I20" s="198">
        <f>$B20*'209'!H20</f>
        <v>0</v>
      </c>
      <c r="J20" s="198">
        <f>$B20*'209'!I20</f>
        <v>0</v>
      </c>
      <c r="K20" s="198">
        <f>$B20*'209'!J20</f>
        <v>0</v>
      </c>
      <c r="L20" s="198">
        <f>$B20*'209'!K20</f>
        <v>0</v>
      </c>
      <c r="M20" s="198">
        <f>$B20*'209'!L20</f>
        <v>0</v>
      </c>
      <c r="N20" s="198">
        <f>$B20*'209'!M20</f>
        <v>0</v>
      </c>
      <c r="O20" s="198">
        <f>$B20*'209'!N20</f>
        <v>0</v>
      </c>
      <c r="P20" s="198">
        <f>$B20*'209'!O20</f>
        <v>0</v>
      </c>
      <c r="Q20" s="198">
        <f t="shared" si="0"/>
        <v>0</v>
      </c>
    </row>
    <row r="21" spans="1:17">
      <c r="A21" s="18" t="s">
        <v>296</v>
      </c>
      <c r="B21" s="198">
        <f>'206'!D24</f>
        <v>0</v>
      </c>
      <c r="C21" s="198">
        <f>$B21*'209'!B21</f>
        <v>0</v>
      </c>
      <c r="D21" s="198">
        <f>$B21*'209'!C21</f>
        <v>0</v>
      </c>
      <c r="E21" s="198">
        <f>$B21*'209'!D21</f>
        <v>0</v>
      </c>
      <c r="F21" s="198">
        <f>$B21*'209'!E21</f>
        <v>0</v>
      </c>
      <c r="G21" s="198">
        <f>$B21*'209'!F21</f>
        <v>0</v>
      </c>
      <c r="H21" s="198">
        <f>$B21*'209'!G21</f>
        <v>0</v>
      </c>
      <c r="I21" s="198">
        <f>$B21*'209'!H21</f>
        <v>0</v>
      </c>
      <c r="J21" s="198">
        <f>$B21*'209'!I21</f>
        <v>0</v>
      </c>
      <c r="K21" s="198">
        <f>$B21*'209'!J21</f>
        <v>0</v>
      </c>
      <c r="L21" s="198">
        <f>$B21*'209'!K21</f>
        <v>0</v>
      </c>
      <c r="M21" s="198">
        <f>$B21*'209'!L21</f>
        <v>0</v>
      </c>
      <c r="N21" s="198">
        <f>$B21*'209'!M21</f>
        <v>0</v>
      </c>
      <c r="O21" s="198">
        <f>$B21*'209'!N21</f>
        <v>0</v>
      </c>
      <c r="P21" s="198">
        <f>$B21*'209'!O21</f>
        <v>0</v>
      </c>
      <c r="Q21" s="198">
        <f t="shared" si="0"/>
        <v>0</v>
      </c>
    </row>
    <row r="22" spans="1:17">
      <c r="A22" s="18" t="s">
        <v>295</v>
      </c>
      <c r="B22" s="198">
        <f>'206'!D25</f>
        <v>0</v>
      </c>
      <c r="C22" s="198">
        <f>$B22*'209'!B22</f>
        <v>0</v>
      </c>
      <c r="D22" s="198">
        <f>$B22*'209'!C22</f>
        <v>0</v>
      </c>
      <c r="E22" s="198">
        <f>$B22*'209'!D22</f>
        <v>0</v>
      </c>
      <c r="F22" s="198">
        <f>$B22*'209'!E22</f>
        <v>0</v>
      </c>
      <c r="G22" s="198">
        <f>$B22*'209'!F22</f>
        <v>0</v>
      </c>
      <c r="H22" s="198">
        <f>$B22*'209'!G22</f>
        <v>0</v>
      </c>
      <c r="I22" s="198">
        <f>$B22*'209'!H22</f>
        <v>0</v>
      </c>
      <c r="J22" s="198">
        <f>$B22*'209'!I22</f>
        <v>0</v>
      </c>
      <c r="K22" s="198">
        <f>$B22*'209'!J22</f>
        <v>0</v>
      </c>
      <c r="L22" s="198">
        <f>$B22*'209'!K22</f>
        <v>0</v>
      </c>
      <c r="M22" s="198">
        <f>$B22*'209'!L22</f>
        <v>0</v>
      </c>
      <c r="N22" s="198">
        <f>$B22*'209'!M22</f>
        <v>0</v>
      </c>
      <c r="O22" s="198">
        <f>$B22*'209'!N22</f>
        <v>0</v>
      </c>
      <c r="P22" s="198">
        <f>$B22*'209'!O22</f>
        <v>0</v>
      </c>
      <c r="Q22" s="198">
        <f t="shared" si="0"/>
        <v>0</v>
      </c>
    </row>
    <row r="23" spans="1:17">
      <c r="A23" s="18" t="s">
        <v>87</v>
      </c>
      <c r="B23" s="198">
        <f>'206'!D26</f>
        <v>0</v>
      </c>
      <c r="C23" s="198">
        <f>$B23*'209'!B23</f>
        <v>0</v>
      </c>
      <c r="D23" s="198">
        <f>$B23*'209'!C23</f>
        <v>0</v>
      </c>
      <c r="E23" s="198">
        <f>$B23*'209'!D23</f>
        <v>0</v>
      </c>
      <c r="F23" s="198">
        <f>$B23*'209'!E23</f>
        <v>0</v>
      </c>
      <c r="G23" s="198">
        <f>$B23*'209'!F23</f>
        <v>0</v>
      </c>
      <c r="H23" s="198">
        <f>$B23*'209'!G23</f>
        <v>0</v>
      </c>
      <c r="I23" s="198">
        <f>$B23*'209'!H23</f>
        <v>0</v>
      </c>
      <c r="J23" s="198">
        <f>$B23*'209'!I23</f>
        <v>0</v>
      </c>
      <c r="K23" s="198">
        <f>$B23*'209'!J23</f>
        <v>0</v>
      </c>
      <c r="L23" s="198">
        <f>$B23*'209'!K23</f>
        <v>0</v>
      </c>
      <c r="M23" s="198">
        <f>$B23*'209'!L23</f>
        <v>0</v>
      </c>
      <c r="N23" s="198">
        <f>$B23*'209'!M23</f>
        <v>0</v>
      </c>
      <c r="O23" s="198">
        <f>$B23*'209'!N23</f>
        <v>0</v>
      </c>
      <c r="P23" s="198">
        <f>$B23*'209'!O23</f>
        <v>0</v>
      </c>
      <c r="Q23" s="198">
        <f t="shared" si="0"/>
        <v>0</v>
      </c>
    </row>
    <row r="24" spans="1:17">
      <c r="A24" s="18" t="s">
        <v>294</v>
      </c>
      <c r="B24" s="198">
        <f>'206'!D27</f>
        <v>0</v>
      </c>
      <c r="C24" s="198">
        <f>$B24*'209'!B24</f>
        <v>0</v>
      </c>
      <c r="D24" s="198">
        <f>$B24*'209'!C24</f>
        <v>0</v>
      </c>
      <c r="E24" s="198">
        <f>$B24*'209'!D24</f>
        <v>0</v>
      </c>
      <c r="F24" s="198">
        <f>$B24*'209'!E24</f>
        <v>0</v>
      </c>
      <c r="G24" s="198">
        <f>$B24*'209'!F24</f>
        <v>0</v>
      </c>
      <c r="H24" s="198">
        <f>$B24*'209'!G24</f>
        <v>0</v>
      </c>
      <c r="I24" s="198">
        <f>$B24*'209'!H24</f>
        <v>0</v>
      </c>
      <c r="J24" s="198">
        <f>$B24*'209'!I24</f>
        <v>0</v>
      </c>
      <c r="K24" s="198">
        <f>$B24*'209'!J24</f>
        <v>0</v>
      </c>
      <c r="L24" s="198">
        <f>$B24*'209'!K24</f>
        <v>0</v>
      </c>
      <c r="M24" s="198">
        <f>$B24*'209'!L24</f>
        <v>0</v>
      </c>
      <c r="N24" s="198">
        <f>$B24*'209'!M24</f>
        <v>0</v>
      </c>
      <c r="O24" s="198">
        <f>$B24*'209'!N24</f>
        <v>0</v>
      </c>
      <c r="P24" s="198">
        <f>$B24*'209'!O24</f>
        <v>0</v>
      </c>
      <c r="Q24" s="198">
        <f t="shared" si="0"/>
        <v>0</v>
      </c>
    </row>
    <row r="25" spans="1:17">
      <c r="A25" s="18" t="s">
        <v>293</v>
      </c>
      <c r="B25" s="198">
        <f>'206'!D28</f>
        <v>0</v>
      </c>
      <c r="C25" s="198">
        <f>$B25*'209'!B25</f>
        <v>0</v>
      </c>
      <c r="D25" s="198">
        <f>$B25*'209'!C25</f>
        <v>0</v>
      </c>
      <c r="E25" s="198">
        <f>$B25*'209'!D25</f>
        <v>0</v>
      </c>
      <c r="F25" s="198">
        <f>$B25*'209'!E25</f>
        <v>0</v>
      </c>
      <c r="G25" s="198">
        <f>$B25*'209'!F25</f>
        <v>0</v>
      </c>
      <c r="H25" s="198">
        <f>$B25*'209'!G25</f>
        <v>0</v>
      </c>
      <c r="I25" s="198">
        <f>$B25*'209'!H25</f>
        <v>0</v>
      </c>
      <c r="J25" s="198">
        <f>$B25*'209'!I25</f>
        <v>0</v>
      </c>
      <c r="K25" s="198">
        <f>$B25*'209'!J25</f>
        <v>0</v>
      </c>
      <c r="L25" s="198">
        <f>$B25*'209'!K25</f>
        <v>0</v>
      </c>
      <c r="M25" s="198">
        <f>$B25*'209'!L25</f>
        <v>0</v>
      </c>
      <c r="N25" s="198">
        <f>$B25*'209'!M25</f>
        <v>0</v>
      </c>
      <c r="O25" s="198">
        <f>$B25*'209'!N25</f>
        <v>0</v>
      </c>
      <c r="P25" s="198">
        <f>$B25*'209'!O25</f>
        <v>0</v>
      </c>
      <c r="Q25" s="198">
        <f t="shared" si="0"/>
        <v>0</v>
      </c>
    </row>
    <row r="26" spans="1:17">
      <c r="A26" s="18" t="s">
        <v>94</v>
      </c>
      <c r="B26" s="198">
        <f>'206'!D29</f>
        <v>0</v>
      </c>
      <c r="C26" s="198">
        <f>$B26*'209'!B26</f>
        <v>0</v>
      </c>
      <c r="D26" s="198">
        <f>$B26*'209'!C26</f>
        <v>0</v>
      </c>
      <c r="E26" s="198">
        <f>$B26*'209'!D26</f>
        <v>0</v>
      </c>
      <c r="F26" s="198">
        <f>$B26*'209'!E26</f>
        <v>0</v>
      </c>
      <c r="G26" s="198">
        <f>$B26*'209'!F26</f>
        <v>0</v>
      </c>
      <c r="H26" s="198">
        <f>$B26*'209'!G26</f>
        <v>0</v>
      </c>
      <c r="I26" s="198">
        <f>$B26*'209'!H26</f>
        <v>0</v>
      </c>
      <c r="J26" s="198">
        <f>$B26*'209'!I26</f>
        <v>0</v>
      </c>
      <c r="K26" s="198">
        <f>$B26*'209'!J26</f>
        <v>0</v>
      </c>
      <c r="L26" s="198">
        <f>$B26*'209'!K26</f>
        <v>0</v>
      </c>
      <c r="M26" s="198">
        <f>$B26*'209'!L26</f>
        <v>0</v>
      </c>
      <c r="N26" s="198">
        <f>$B26*'209'!M26</f>
        <v>0</v>
      </c>
      <c r="O26" s="198">
        <f>$B26*'209'!N26</f>
        <v>0</v>
      </c>
      <c r="P26" s="198">
        <f>$B26*'209'!O26</f>
        <v>0</v>
      </c>
      <c r="Q26" s="198">
        <f t="shared" si="0"/>
        <v>0</v>
      </c>
    </row>
    <row r="27" spans="1:17">
      <c r="A27" s="18" t="s">
        <v>91</v>
      </c>
      <c r="B27" s="198">
        <f>'206'!D30</f>
        <v>0</v>
      </c>
      <c r="C27" s="198">
        <f>$B27*'209'!B27</f>
        <v>0</v>
      </c>
      <c r="D27" s="198">
        <f>$B27*'209'!C27</f>
        <v>0</v>
      </c>
      <c r="E27" s="198">
        <f>$B27*'209'!D27</f>
        <v>0</v>
      </c>
      <c r="F27" s="198">
        <f>$B27*'209'!E27</f>
        <v>0</v>
      </c>
      <c r="G27" s="198">
        <f>$B27*'209'!F27</f>
        <v>0</v>
      </c>
      <c r="H27" s="198">
        <f>$B27*'209'!G27</f>
        <v>0</v>
      </c>
      <c r="I27" s="198">
        <f>$B27*'209'!H27</f>
        <v>0</v>
      </c>
      <c r="J27" s="198">
        <f>$B27*'209'!I27</f>
        <v>0</v>
      </c>
      <c r="K27" s="198">
        <f>$B27*'209'!J27</f>
        <v>0</v>
      </c>
      <c r="L27" s="198">
        <f>$B27*'209'!K27</f>
        <v>0</v>
      </c>
      <c r="M27" s="198">
        <f>$B27*'209'!L27</f>
        <v>0</v>
      </c>
      <c r="N27" s="198">
        <f>$B27*'209'!M27</f>
        <v>0</v>
      </c>
      <c r="O27" s="198">
        <f>$B27*'209'!N27</f>
        <v>0</v>
      </c>
      <c r="P27" s="198">
        <f>$B27*'209'!O27</f>
        <v>0</v>
      </c>
      <c r="Q27" s="198">
        <f t="shared" si="0"/>
        <v>0</v>
      </c>
    </row>
    <row r="28" spans="1:17">
      <c r="A28" s="18" t="s">
        <v>292</v>
      </c>
      <c r="B28" s="198">
        <f>'206'!D31</f>
        <v>0</v>
      </c>
      <c r="C28" s="198">
        <f>$B28*'209'!B28</f>
        <v>0</v>
      </c>
      <c r="D28" s="198">
        <f>$B28*'209'!C28</f>
        <v>0</v>
      </c>
      <c r="E28" s="198">
        <f>$B28*'209'!D28</f>
        <v>0</v>
      </c>
      <c r="F28" s="198">
        <f>$B28*'209'!E28</f>
        <v>0</v>
      </c>
      <c r="G28" s="198">
        <f>$B28*'209'!F28</f>
        <v>0</v>
      </c>
      <c r="H28" s="198">
        <f>$B28*'209'!G28</f>
        <v>0</v>
      </c>
      <c r="I28" s="198">
        <f>$B28*'209'!H28</f>
        <v>0</v>
      </c>
      <c r="J28" s="198">
        <f>$B28*'209'!I28</f>
        <v>0</v>
      </c>
      <c r="K28" s="198">
        <f>$B28*'209'!J28</f>
        <v>0</v>
      </c>
      <c r="L28" s="198">
        <f>$B28*'209'!K28</f>
        <v>0</v>
      </c>
      <c r="M28" s="198">
        <f>$B28*'209'!L28</f>
        <v>0</v>
      </c>
      <c r="N28" s="198">
        <f>$B28*'209'!M28</f>
        <v>0</v>
      </c>
      <c r="O28" s="198">
        <f>$B28*'209'!N28</f>
        <v>0</v>
      </c>
      <c r="P28" s="198">
        <f>$B28*'209'!O28</f>
        <v>0</v>
      </c>
      <c r="Q28" s="198">
        <f t="shared" si="0"/>
        <v>0</v>
      </c>
    </row>
    <row r="29" spans="1:17">
      <c r="A29" s="18" t="s">
        <v>291</v>
      </c>
      <c r="B29" s="198">
        <f>'206'!D32</f>
        <v>0</v>
      </c>
      <c r="C29" s="198">
        <f>$B29*'209'!B29</f>
        <v>0</v>
      </c>
      <c r="D29" s="198">
        <f>$B29*'209'!C29</f>
        <v>0</v>
      </c>
      <c r="E29" s="198">
        <f>$B29*'209'!D29</f>
        <v>0</v>
      </c>
      <c r="F29" s="198">
        <f>$B29*'209'!E29</f>
        <v>0</v>
      </c>
      <c r="G29" s="198">
        <f>$B29*'209'!F29</f>
        <v>0</v>
      </c>
      <c r="H29" s="198">
        <f>$B29*'209'!G29</f>
        <v>0</v>
      </c>
      <c r="I29" s="198">
        <f>$B29*'209'!H29</f>
        <v>0</v>
      </c>
      <c r="J29" s="198">
        <f>$B29*'209'!I29</f>
        <v>0</v>
      </c>
      <c r="K29" s="198">
        <f>$B29*'209'!J29</f>
        <v>0</v>
      </c>
      <c r="L29" s="198">
        <f>$B29*'209'!K29</f>
        <v>0</v>
      </c>
      <c r="M29" s="198">
        <f>$B29*'209'!L29</f>
        <v>0</v>
      </c>
      <c r="N29" s="198">
        <f>$B29*'209'!M29</f>
        <v>0</v>
      </c>
      <c r="O29" s="198">
        <f>$B29*'209'!N29</f>
        <v>0</v>
      </c>
      <c r="P29" s="198">
        <f>$B29*'209'!O29</f>
        <v>0</v>
      </c>
      <c r="Q29" s="198">
        <f t="shared" si="0"/>
        <v>0</v>
      </c>
    </row>
    <row r="30" spans="1:17">
      <c r="A30" s="18" t="s">
        <v>290</v>
      </c>
      <c r="B30" s="198">
        <f>'206'!D33</f>
        <v>0</v>
      </c>
      <c r="C30" s="198">
        <f>$B30*'209'!B30</f>
        <v>0</v>
      </c>
      <c r="D30" s="198">
        <f>$B30*'209'!C30</f>
        <v>0</v>
      </c>
      <c r="E30" s="198">
        <f>$B30*'209'!D30</f>
        <v>0</v>
      </c>
      <c r="F30" s="198">
        <f>$B30*'209'!E30</f>
        <v>0</v>
      </c>
      <c r="G30" s="198">
        <f>$B30*'209'!F30</f>
        <v>0</v>
      </c>
      <c r="H30" s="198">
        <f>$B30*'209'!G30</f>
        <v>0</v>
      </c>
      <c r="I30" s="198">
        <f>$B30*'209'!H30</f>
        <v>0</v>
      </c>
      <c r="J30" s="198">
        <f>$B30*'209'!I30</f>
        <v>0</v>
      </c>
      <c r="K30" s="198">
        <f>$B30*'209'!J30</f>
        <v>0</v>
      </c>
      <c r="L30" s="198">
        <f>$B30*'209'!K30</f>
        <v>0</v>
      </c>
      <c r="M30" s="198">
        <f>$B30*'209'!L30</f>
        <v>0</v>
      </c>
      <c r="N30" s="198">
        <f>$B30*'209'!M30</f>
        <v>0</v>
      </c>
      <c r="O30" s="198">
        <f>$B30*'209'!N30</f>
        <v>0</v>
      </c>
      <c r="P30" s="198">
        <f>$B30*'209'!O30</f>
        <v>0</v>
      </c>
      <c r="Q30" s="198">
        <f t="shared" si="0"/>
        <v>0</v>
      </c>
    </row>
    <row r="31" spans="1:17">
      <c r="A31" s="18" t="s">
        <v>271</v>
      </c>
      <c r="B31" s="198">
        <f>'206'!D34</f>
        <v>0</v>
      </c>
      <c r="C31" s="198">
        <f>$B31*'209'!B31</f>
        <v>0</v>
      </c>
      <c r="D31" s="198">
        <f>$B31*'209'!C31</f>
        <v>0</v>
      </c>
      <c r="E31" s="198">
        <f>$B31*'209'!D31</f>
        <v>0</v>
      </c>
      <c r="F31" s="198">
        <f>$B31*'209'!E31</f>
        <v>0</v>
      </c>
      <c r="G31" s="198">
        <f>$B31*'209'!F31</f>
        <v>0</v>
      </c>
      <c r="H31" s="198">
        <f>$B31*'209'!G31</f>
        <v>0</v>
      </c>
      <c r="I31" s="198">
        <f>$B31*'209'!H31</f>
        <v>0</v>
      </c>
      <c r="J31" s="198">
        <f>$B31*'209'!I31</f>
        <v>0</v>
      </c>
      <c r="K31" s="198">
        <f>$B31*'209'!J31</f>
        <v>0</v>
      </c>
      <c r="L31" s="198">
        <f>$B31*'209'!K31</f>
        <v>0</v>
      </c>
      <c r="M31" s="198">
        <f>$B31*'209'!L31</f>
        <v>0</v>
      </c>
      <c r="N31" s="198">
        <f>$B31*'209'!M31</f>
        <v>0</v>
      </c>
      <c r="O31" s="198">
        <f>$B31*'209'!N31</f>
        <v>0</v>
      </c>
      <c r="P31" s="198">
        <f>$B31*'209'!O31</f>
        <v>0</v>
      </c>
      <c r="Q31" s="198">
        <f t="shared" si="0"/>
        <v>0</v>
      </c>
    </row>
    <row r="32" spans="1:17">
      <c r="A32" s="20" t="s">
        <v>86</v>
      </c>
      <c r="B32" s="201">
        <f>SUM(B7:B31)</f>
        <v>491980727.81952232</v>
      </c>
      <c r="C32" s="201">
        <f>SUM(C7:C31)</f>
        <v>491980727.81952232</v>
      </c>
      <c r="D32" s="201">
        <f t="shared" ref="D32:Q32" si="1">SUM(D7:D31)</f>
        <v>0</v>
      </c>
      <c r="E32" s="201">
        <f t="shared" si="1"/>
        <v>0</v>
      </c>
      <c r="F32" s="201">
        <f t="shared" si="1"/>
        <v>0</v>
      </c>
      <c r="G32" s="201">
        <f t="shared" si="1"/>
        <v>0</v>
      </c>
      <c r="H32" s="201">
        <f t="shared" si="1"/>
        <v>0</v>
      </c>
      <c r="I32" s="201">
        <f t="shared" si="1"/>
        <v>0</v>
      </c>
      <c r="J32" s="201">
        <f t="shared" si="1"/>
        <v>0</v>
      </c>
      <c r="K32" s="201">
        <f t="shared" si="1"/>
        <v>0</v>
      </c>
      <c r="L32" s="201">
        <f t="shared" si="1"/>
        <v>0</v>
      </c>
      <c r="M32" s="201">
        <f t="shared" si="1"/>
        <v>0</v>
      </c>
      <c r="N32" s="201">
        <f t="shared" si="1"/>
        <v>0</v>
      </c>
      <c r="O32" s="201">
        <f t="shared" si="1"/>
        <v>0</v>
      </c>
      <c r="P32" s="201">
        <f t="shared" si="1"/>
        <v>0</v>
      </c>
      <c r="Q32" s="201">
        <f t="shared" si="1"/>
        <v>491980727.81952232</v>
      </c>
    </row>
  </sheetData>
  <pageMargins left="0.7" right="0.7" top="0.75" bottom="0.75" header="0.3" footer="0.3"/>
  <pageSetup scale="42" fitToHeight="10" orientation="landscape"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36.7773437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1139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1138</v>
      </c>
    </row>
    <row r="6" spans="1:16">
      <c r="A6" s="20" t="s">
        <v>853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7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5.77734375" style="18" bestFit="1" customWidth="1"/>
    <col min="17" max="28" width="9.33203125" style="18"/>
    <col min="29" max="29" width="2.109375" style="18" bestFit="1" customWidth="1"/>
    <col min="30" max="32" width="9.33203125" style="18"/>
    <col min="33" max="33" width="2.109375" style="18" bestFit="1" customWidth="1"/>
    <col min="34" max="43" width="9.33203125" style="18"/>
    <col min="44" max="44" width="2.109375" style="18" bestFit="1" customWidth="1"/>
    <col min="45" max="58" width="9.33203125" style="18"/>
    <col min="59" max="59" width="2.109375" style="18" bestFit="1" customWidth="1"/>
    <col min="60" max="70" width="9.33203125" style="18"/>
    <col min="71" max="71" width="2.109375" style="18" bestFit="1" customWidth="1"/>
    <col min="72" max="86" width="9.33203125" style="18"/>
    <col min="87" max="88" width="2.109375" style="18" bestFit="1" customWidth="1"/>
    <col min="89" max="98" width="9.33203125" style="18"/>
    <col min="99" max="99" width="2.109375" style="18" bestFit="1" customWidth="1"/>
    <col min="100" max="107" width="9.33203125" style="18"/>
    <col min="108" max="108" width="2.109375" style="18" bestFit="1" customWidth="1"/>
    <col min="109" max="118" width="9.33203125" style="18"/>
    <col min="119" max="119" width="2.109375" style="18" bestFit="1" customWidth="1"/>
    <col min="120" max="139" width="9.33203125" style="18"/>
    <col min="140" max="141" width="2.109375" style="18" bestFit="1" customWidth="1"/>
    <col min="142" max="158" width="9.33203125" style="18"/>
    <col min="159" max="159" width="2.109375" style="18" bestFit="1" customWidth="1"/>
    <col min="160" max="160" width="9.33203125" style="18"/>
    <col min="161" max="161" width="2.109375" style="18" bestFit="1" customWidth="1"/>
    <col min="162" max="178" width="9.33203125" style="18"/>
    <col min="179" max="179" width="2.109375" style="18" bestFit="1" customWidth="1"/>
    <col min="180" max="16384" width="9.33203125" style="18"/>
  </cols>
  <sheetData>
    <row r="1" spans="1:16">
      <c r="A1" s="18" t="s">
        <v>1141</v>
      </c>
    </row>
    <row r="2" spans="1:16">
      <c r="A2" s="18" t="s">
        <v>1</v>
      </c>
    </row>
    <row r="3" spans="1:16">
      <c r="A3" s="18" t="s">
        <v>110</v>
      </c>
    </row>
    <row r="4" spans="1:16">
      <c r="A4" s="18" t="s">
        <v>1140</v>
      </c>
    </row>
    <row r="6" spans="1:16">
      <c r="A6" s="20" t="s">
        <v>853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</row>
    <row r="8" spans="1:16">
      <c r="A8" s="18" t="s">
        <v>307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305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98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89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304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299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296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294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94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292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271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20" t="s">
        <v>86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38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1143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1142</v>
      </c>
    </row>
    <row r="7" spans="1:16">
      <c r="A7" s="20" t="s">
        <v>853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47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47</v>
      </c>
      <c r="E15" s="18" t="s">
        <v>46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47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47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47</v>
      </c>
      <c r="G18" s="18" t="s">
        <v>46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47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47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47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47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47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47</v>
      </c>
      <c r="L28" s="18" t="s">
        <v>46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47</v>
      </c>
      <c r="M29" s="18" t="s">
        <v>46</v>
      </c>
      <c r="N29" s="18" t="s">
        <v>46</v>
      </c>
      <c r="O29" s="18" t="s">
        <v>46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47</v>
      </c>
      <c r="O30" s="18" t="s">
        <v>46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46</v>
      </c>
    </row>
    <row r="32" spans="1:16">
      <c r="A32" s="18" t="s">
        <v>271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8.109375" style="18" bestFit="1" customWidth="1"/>
    <col min="2" max="16384" width="9.33203125" style="18"/>
  </cols>
  <sheetData>
    <row r="1" spans="1:1">
      <c r="A1" s="18" t="s">
        <v>1145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1144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"/>
  <sheetViews>
    <sheetView workbookViewId="0">
      <selection activeCell="C23" sqref="C23"/>
    </sheetView>
  </sheetViews>
  <sheetFormatPr defaultColWidth="9.33203125" defaultRowHeight="13.2"/>
  <cols>
    <col min="1" max="1" width="40.332031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1147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1146</v>
      </c>
    </row>
    <row r="6" spans="1:16">
      <c r="A6" s="20" t="s">
        <v>853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8" t="s">
        <v>46</v>
      </c>
      <c r="K7" s="18" t="s">
        <v>46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47</v>
      </c>
    </row>
    <row r="8" spans="1:16">
      <c r="A8" s="18" t="s">
        <v>307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306</v>
      </c>
      <c r="B9" s="18" t="s">
        <v>46</v>
      </c>
      <c r="C9" s="18" t="s">
        <v>47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305</v>
      </c>
      <c r="B10" s="18" t="s">
        <v>46</v>
      </c>
      <c r="C10" s="18" t="s">
        <v>46</v>
      </c>
      <c r="D10" s="18" t="s">
        <v>47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98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89</v>
      </c>
      <c r="B12" s="18" t="s">
        <v>46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47</v>
      </c>
      <c r="N12" s="18" t="s">
        <v>46</v>
      </c>
      <c r="O12" s="18" t="s">
        <v>46</v>
      </c>
      <c r="P12" s="18" t="s">
        <v>47</v>
      </c>
    </row>
    <row r="13" spans="1:16">
      <c r="A13" s="18" t="s">
        <v>304</v>
      </c>
      <c r="B13" s="18" t="s">
        <v>46</v>
      </c>
      <c r="C13" s="18" t="s">
        <v>46</v>
      </c>
      <c r="D13" s="18" t="s">
        <v>47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46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303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302</v>
      </c>
      <c r="B15" s="18" t="s">
        <v>46</v>
      </c>
      <c r="C15" s="18" t="s">
        <v>46</v>
      </c>
      <c r="D15" s="18" t="s">
        <v>46</v>
      </c>
      <c r="E15" s="18" t="s">
        <v>47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301</v>
      </c>
      <c r="B16" s="18" t="s">
        <v>46</v>
      </c>
      <c r="C16" s="18" t="s">
        <v>46</v>
      </c>
      <c r="D16" s="18" t="s">
        <v>47</v>
      </c>
      <c r="E16" s="18" t="s">
        <v>46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300</v>
      </c>
      <c r="B17" s="18" t="s">
        <v>46</v>
      </c>
      <c r="C17" s="18" t="s">
        <v>46</v>
      </c>
      <c r="D17" s="18" t="s">
        <v>46</v>
      </c>
      <c r="E17" s="18" t="s">
        <v>46</v>
      </c>
      <c r="F17" s="18" t="s">
        <v>47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299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47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298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297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46</v>
      </c>
      <c r="H20" s="18" t="s">
        <v>47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296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46</v>
      </c>
      <c r="I21" s="18" t="s">
        <v>46</v>
      </c>
      <c r="J21" s="18" t="s">
        <v>47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295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87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294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47</v>
      </c>
      <c r="J24" s="18" t="s">
        <v>46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293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94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47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91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46</v>
      </c>
      <c r="I27" s="18" t="s">
        <v>46</v>
      </c>
      <c r="J27" s="18" t="s">
        <v>46</v>
      </c>
      <c r="K27" s="18" t="s">
        <v>47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292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47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291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18" t="s">
        <v>47</v>
      </c>
      <c r="O29" s="18" t="s">
        <v>46</v>
      </c>
      <c r="P29" s="18" t="s">
        <v>47</v>
      </c>
    </row>
    <row r="30" spans="1:16">
      <c r="A30" s="18" t="s">
        <v>290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46</v>
      </c>
      <c r="O30" s="18" t="s">
        <v>46</v>
      </c>
      <c r="P30" s="18" t="s">
        <v>46</v>
      </c>
    </row>
    <row r="31" spans="1:16">
      <c r="A31" s="18" t="s">
        <v>271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8.109375" style="18" bestFit="1" customWidth="1"/>
    <col min="2" max="16384" width="9.33203125" style="18"/>
  </cols>
  <sheetData>
    <row r="1" spans="1:1">
      <c r="A1" s="18" t="s">
        <v>1149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1148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2"/>
  <sheetViews>
    <sheetView workbookViewId="0">
      <selection activeCell="C23" sqref="C23"/>
    </sheetView>
  </sheetViews>
  <sheetFormatPr defaultColWidth="9.33203125" defaultRowHeight="13.2"/>
  <cols>
    <col min="1" max="1" width="29.44140625" style="18" customWidth="1"/>
    <col min="2" max="2" width="7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7.44140625" style="18" bestFit="1" customWidth="1"/>
    <col min="17" max="16384" width="9.33203125" style="18"/>
  </cols>
  <sheetData>
    <row r="1" spans="1:16">
      <c r="A1" s="18" t="s">
        <v>1151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1150</v>
      </c>
    </row>
    <row r="7" spans="1:16">
      <c r="A7" s="20" t="s">
        <v>853</v>
      </c>
      <c r="B7" s="20" t="s">
        <v>100</v>
      </c>
      <c r="C7" s="20" t="s">
        <v>99</v>
      </c>
      <c r="D7" s="20" t="s">
        <v>98</v>
      </c>
      <c r="E7" s="20" t="s">
        <v>97</v>
      </c>
      <c r="F7" s="20" t="s">
        <v>96</v>
      </c>
      <c r="G7" s="20" t="s">
        <v>95</v>
      </c>
      <c r="H7" s="20" t="s">
        <v>94</v>
      </c>
      <c r="I7" s="20" t="s">
        <v>341</v>
      </c>
      <c r="J7" s="20" t="s">
        <v>92</v>
      </c>
      <c r="K7" s="20" t="s">
        <v>91</v>
      </c>
      <c r="L7" s="20" t="s">
        <v>90</v>
      </c>
      <c r="M7" s="20" t="s">
        <v>89</v>
      </c>
      <c r="N7" s="20" t="s">
        <v>88</v>
      </c>
      <c r="O7" s="20" t="s">
        <v>87</v>
      </c>
      <c r="P7" s="20" t="s">
        <v>86</v>
      </c>
    </row>
    <row r="8" spans="1:16">
      <c r="A8" s="18" t="s">
        <v>308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46</v>
      </c>
      <c r="I8" s="18" t="s">
        <v>46</v>
      </c>
      <c r="J8" s="18" t="s">
        <v>46</v>
      </c>
      <c r="K8" s="18" t="s">
        <v>46</v>
      </c>
      <c r="L8" s="18" t="s">
        <v>46</v>
      </c>
      <c r="M8" s="18" t="s">
        <v>46</v>
      </c>
      <c r="N8" s="18" t="s">
        <v>46</v>
      </c>
      <c r="O8" s="18" t="s">
        <v>46</v>
      </c>
      <c r="P8" s="18" t="s">
        <v>47</v>
      </c>
    </row>
    <row r="9" spans="1:16">
      <c r="A9" s="18" t="s">
        <v>307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8" t="s">
        <v>46</v>
      </c>
      <c r="K9" s="18" t="s">
        <v>46</v>
      </c>
      <c r="L9" s="18" t="s">
        <v>46</v>
      </c>
      <c r="M9" s="18" t="s">
        <v>46</v>
      </c>
      <c r="N9" s="18" t="s">
        <v>46</v>
      </c>
      <c r="O9" s="18" t="s">
        <v>46</v>
      </c>
      <c r="P9" s="18" t="s">
        <v>47</v>
      </c>
    </row>
    <row r="10" spans="1:16">
      <c r="A10" s="18" t="s">
        <v>306</v>
      </c>
      <c r="B10" s="18" t="s">
        <v>46</v>
      </c>
      <c r="C10" s="18" t="s">
        <v>47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46</v>
      </c>
      <c r="I10" s="18" t="s">
        <v>46</v>
      </c>
      <c r="J10" s="18" t="s">
        <v>46</v>
      </c>
      <c r="K10" s="18" t="s">
        <v>46</v>
      </c>
      <c r="L10" s="18" t="s">
        <v>46</v>
      </c>
      <c r="M10" s="18" t="s">
        <v>46</v>
      </c>
      <c r="N10" s="18" t="s">
        <v>46</v>
      </c>
      <c r="O10" s="18" t="s">
        <v>46</v>
      </c>
      <c r="P10" s="18" t="s">
        <v>47</v>
      </c>
    </row>
    <row r="11" spans="1:16">
      <c r="A11" s="18" t="s">
        <v>305</v>
      </c>
      <c r="B11" s="18" t="s">
        <v>46</v>
      </c>
      <c r="C11" s="18" t="s">
        <v>46</v>
      </c>
      <c r="D11" s="18" t="s">
        <v>47</v>
      </c>
      <c r="E11" s="18" t="s">
        <v>46</v>
      </c>
      <c r="F11" s="18" t="s">
        <v>46</v>
      </c>
      <c r="G11" s="18" t="s">
        <v>46</v>
      </c>
      <c r="H11" s="18" t="s">
        <v>46</v>
      </c>
      <c r="I11" s="18" t="s">
        <v>46</v>
      </c>
      <c r="J11" s="18" t="s">
        <v>46</v>
      </c>
      <c r="K11" s="18" t="s">
        <v>46</v>
      </c>
      <c r="L11" s="18" t="s">
        <v>46</v>
      </c>
      <c r="M11" s="18" t="s">
        <v>46</v>
      </c>
      <c r="N11" s="18" t="s">
        <v>46</v>
      </c>
      <c r="O11" s="18" t="s">
        <v>46</v>
      </c>
      <c r="P11" s="18" t="s">
        <v>47</v>
      </c>
    </row>
    <row r="12" spans="1:16">
      <c r="A12" s="18" t="s">
        <v>98</v>
      </c>
      <c r="B12" s="18" t="s">
        <v>46</v>
      </c>
      <c r="C12" s="18" t="s">
        <v>46</v>
      </c>
      <c r="D12" s="18" t="s">
        <v>47</v>
      </c>
      <c r="E12" s="18" t="s">
        <v>46</v>
      </c>
      <c r="F12" s="18" t="s">
        <v>46</v>
      </c>
      <c r="G12" s="18" t="s">
        <v>46</v>
      </c>
      <c r="H12" s="18" t="s">
        <v>46</v>
      </c>
      <c r="I12" s="18" t="s">
        <v>46</v>
      </c>
      <c r="J12" s="18" t="s">
        <v>46</v>
      </c>
      <c r="K12" s="18" t="s">
        <v>46</v>
      </c>
      <c r="L12" s="18" t="s">
        <v>46</v>
      </c>
      <c r="M12" s="18" t="s">
        <v>46</v>
      </c>
      <c r="N12" s="18" t="s">
        <v>46</v>
      </c>
      <c r="O12" s="18" t="s">
        <v>46</v>
      </c>
      <c r="P12" s="18" t="s">
        <v>47</v>
      </c>
    </row>
    <row r="13" spans="1:16">
      <c r="A13" s="18" t="s">
        <v>89</v>
      </c>
      <c r="B13" s="18" t="s">
        <v>46</v>
      </c>
      <c r="C13" s="18" t="s">
        <v>46</v>
      </c>
      <c r="D13" s="18" t="s">
        <v>46</v>
      </c>
      <c r="E13" s="18" t="s">
        <v>46</v>
      </c>
      <c r="F13" s="18" t="s">
        <v>46</v>
      </c>
      <c r="G13" s="18" t="s">
        <v>46</v>
      </c>
      <c r="H13" s="18" t="s">
        <v>46</v>
      </c>
      <c r="I13" s="18" t="s">
        <v>46</v>
      </c>
      <c r="J13" s="18" t="s">
        <v>46</v>
      </c>
      <c r="K13" s="18" t="s">
        <v>46</v>
      </c>
      <c r="L13" s="18" t="s">
        <v>46</v>
      </c>
      <c r="M13" s="18" t="s">
        <v>47</v>
      </c>
      <c r="N13" s="18" t="s">
        <v>46</v>
      </c>
      <c r="O13" s="18" t="s">
        <v>46</v>
      </c>
      <c r="P13" s="18" t="s">
        <v>47</v>
      </c>
    </row>
    <row r="14" spans="1:16">
      <c r="A14" s="18" t="s">
        <v>304</v>
      </c>
      <c r="B14" s="18" t="s">
        <v>46</v>
      </c>
      <c r="C14" s="18" t="s">
        <v>46</v>
      </c>
      <c r="D14" s="18" t="s">
        <v>47</v>
      </c>
      <c r="E14" s="18" t="s">
        <v>46</v>
      </c>
      <c r="F14" s="18" t="s">
        <v>46</v>
      </c>
      <c r="G14" s="18" t="s">
        <v>46</v>
      </c>
      <c r="H14" s="18" t="s">
        <v>46</v>
      </c>
      <c r="I14" s="18" t="s">
        <v>46</v>
      </c>
      <c r="J14" s="18" t="s">
        <v>46</v>
      </c>
      <c r="K14" s="18" t="s">
        <v>46</v>
      </c>
      <c r="L14" s="18" t="s">
        <v>46</v>
      </c>
      <c r="M14" s="18" t="s">
        <v>46</v>
      </c>
      <c r="N14" s="18" t="s">
        <v>46</v>
      </c>
      <c r="O14" s="18" t="s">
        <v>46</v>
      </c>
      <c r="P14" s="18" t="s">
        <v>47</v>
      </c>
    </row>
    <row r="15" spans="1:16">
      <c r="A15" s="18" t="s">
        <v>303</v>
      </c>
      <c r="B15" s="18" t="s">
        <v>46</v>
      </c>
      <c r="C15" s="18" t="s">
        <v>46</v>
      </c>
      <c r="D15" s="18" t="s">
        <v>47</v>
      </c>
      <c r="E15" s="18" t="s">
        <v>46</v>
      </c>
      <c r="F15" s="18" t="s">
        <v>46</v>
      </c>
      <c r="G15" s="18" t="s">
        <v>46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18" t="s">
        <v>46</v>
      </c>
      <c r="O15" s="18" t="s">
        <v>46</v>
      </c>
      <c r="P15" s="18" t="s">
        <v>47</v>
      </c>
    </row>
    <row r="16" spans="1:16">
      <c r="A16" s="18" t="s">
        <v>302</v>
      </c>
      <c r="B16" s="18" t="s">
        <v>46</v>
      </c>
      <c r="C16" s="18" t="s">
        <v>46</v>
      </c>
      <c r="D16" s="18" t="s">
        <v>46</v>
      </c>
      <c r="E16" s="18" t="s">
        <v>47</v>
      </c>
      <c r="F16" s="18" t="s">
        <v>46</v>
      </c>
      <c r="G16" s="18" t="s">
        <v>46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18" t="s">
        <v>46</v>
      </c>
      <c r="O16" s="18" t="s">
        <v>46</v>
      </c>
      <c r="P16" s="18" t="s">
        <v>47</v>
      </c>
    </row>
    <row r="17" spans="1:16">
      <c r="A17" s="18" t="s">
        <v>301</v>
      </c>
      <c r="B17" s="18" t="s">
        <v>46</v>
      </c>
      <c r="C17" s="18" t="s">
        <v>46</v>
      </c>
      <c r="D17" s="18" t="s">
        <v>47</v>
      </c>
      <c r="E17" s="18" t="s">
        <v>46</v>
      </c>
      <c r="F17" s="18" t="s">
        <v>46</v>
      </c>
      <c r="G17" s="18" t="s">
        <v>46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18" t="s">
        <v>46</v>
      </c>
      <c r="O17" s="18" t="s">
        <v>46</v>
      </c>
      <c r="P17" s="18" t="s">
        <v>47</v>
      </c>
    </row>
    <row r="18" spans="1:16">
      <c r="A18" s="18" t="s">
        <v>300</v>
      </c>
      <c r="B18" s="18" t="s">
        <v>46</v>
      </c>
      <c r="C18" s="18" t="s">
        <v>46</v>
      </c>
      <c r="D18" s="18" t="s">
        <v>46</v>
      </c>
      <c r="E18" s="18" t="s">
        <v>46</v>
      </c>
      <c r="F18" s="18" t="s">
        <v>47</v>
      </c>
      <c r="G18" s="18" t="s">
        <v>46</v>
      </c>
      <c r="H18" s="18" t="s">
        <v>46</v>
      </c>
      <c r="I18" s="18" t="s">
        <v>46</v>
      </c>
      <c r="J18" s="18" t="s">
        <v>46</v>
      </c>
      <c r="K18" s="18" t="s">
        <v>46</v>
      </c>
      <c r="L18" s="18" t="s">
        <v>46</v>
      </c>
      <c r="M18" s="18" t="s">
        <v>46</v>
      </c>
      <c r="N18" s="18" t="s">
        <v>46</v>
      </c>
      <c r="O18" s="18" t="s">
        <v>46</v>
      </c>
      <c r="P18" s="18" t="s">
        <v>47</v>
      </c>
    </row>
    <row r="19" spans="1:16">
      <c r="A19" s="18" t="s">
        <v>299</v>
      </c>
      <c r="B19" s="18" t="s">
        <v>46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47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47</v>
      </c>
    </row>
    <row r="20" spans="1:16">
      <c r="A20" s="18" t="s">
        <v>298</v>
      </c>
      <c r="B20" s="18" t="s">
        <v>46</v>
      </c>
      <c r="C20" s="18" t="s">
        <v>46</v>
      </c>
      <c r="D20" s="18" t="s">
        <v>46</v>
      </c>
      <c r="E20" s="18" t="s">
        <v>46</v>
      </c>
      <c r="F20" s="18" t="s">
        <v>46</v>
      </c>
      <c r="G20" s="18" t="s">
        <v>47</v>
      </c>
      <c r="H20" s="18" t="s">
        <v>46</v>
      </c>
      <c r="I20" s="18" t="s">
        <v>46</v>
      </c>
      <c r="J20" s="18" t="s">
        <v>46</v>
      </c>
      <c r="K20" s="18" t="s">
        <v>46</v>
      </c>
      <c r="L20" s="18" t="s">
        <v>46</v>
      </c>
      <c r="M20" s="18" t="s">
        <v>46</v>
      </c>
      <c r="N20" s="18" t="s">
        <v>46</v>
      </c>
      <c r="O20" s="18" t="s">
        <v>46</v>
      </c>
      <c r="P20" s="18" t="s">
        <v>47</v>
      </c>
    </row>
    <row r="21" spans="1:16">
      <c r="A21" s="18" t="s">
        <v>297</v>
      </c>
      <c r="B21" s="18" t="s">
        <v>46</v>
      </c>
      <c r="C21" s="18" t="s">
        <v>46</v>
      </c>
      <c r="D21" s="18" t="s">
        <v>46</v>
      </c>
      <c r="E21" s="18" t="s">
        <v>46</v>
      </c>
      <c r="F21" s="18" t="s">
        <v>46</v>
      </c>
      <c r="G21" s="18" t="s">
        <v>46</v>
      </c>
      <c r="H21" s="18" t="s">
        <v>47</v>
      </c>
      <c r="I21" s="18" t="s">
        <v>46</v>
      </c>
      <c r="J21" s="18" t="s">
        <v>46</v>
      </c>
      <c r="K21" s="18" t="s">
        <v>46</v>
      </c>
      <c r="L21" s="18" t="s">
        <v>46</v>
      </c>
      <c r="M21" s="18" t="s">
        <v>46</v>
      </c>
      <c r="N21" s="18" t="s">
        <v>46</v>
      </c>
      <c r="O21" s="18" t="s">
        <v>46</v>
      </c>
      <c r="P21" s="18" t="s">
        <v>47</v>
      </c>
    </row>
    <row r="22" spans="1:16">
      <c r="A22" s="18" t="s">
        <v>296</v>
      </c>
      <c r="B22" s="18" t="s">
        <v>46</v>
      </c>
      <c r="C22" s="18" t="s">
        <v>46</v>
      </c>
      <c r="D22" s="18" t="s">
        <v>46</v>
      </c>
      <c r="E22" s="18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47</v>
      </c>
      <c r="K22" s="18" t="s">
        <v>46</v>
      </c>
      <c r="L22" s="18" t="s">
        <v>46</v>
      </c>
      <c r="M22" s="18" t="s">
        <v>46</v>
      </c>
      <c r="N22" s="18" t="s">
        <v>46</v>
      </c>
      <c r="O22" s="18" t="s">
        <v>46</v>
      </c>
      <c r="P22" s="18" t="s">
        <v>47</v>
      </c>
    </row>
    <row r="23" spans="1:16">
      <c r="A23" s="18" t="s">
        <v>295</v>
      </c>
      <c r="B23" s="18" t="s">
        <v>46</v>
      </c>
      <c r="C23" s="18" t="s">
        <v>46</v>
      </c>
      <c r="D23" s="18" t="s">
        <v>46</v>
      </c>
      <c r="E23" s="18" t="s">
        <v>46</v>
      </c>
      <c r="F23" s="18" t="s">
        <v>46</v>
      </c>
      <c r="G23" s="18" t="s">
        <v>46</v>
      </c>
      <c r="H23" s="18" t="s">
        <v>46</v>
      </c>
      <c r="I23" s="18" t="s">
        <v>46</v>
      </c>
      <c r="J23" s="18" t="s">
        <v>47</v>
      </c>
      <c r="K23" s="18" t="s">
        <v>46</v>
      </c>
      <c r="L23" s="18" t="s">
        <v>46</v>
      </c>
      <c r="M23" s="18" t="s">
        <v>46</v>
      </c>
      <c r="N23" s="18" t="s">
        <v>46</v>
      </c>
      <c r="O23" s="18" t="s">
        <v>46</v>
      </c>
      <c r="P23" s="18" t="s">
        <v>47</v>
      </c>
    </row>
    <row r="24" spans="1:16">
      <c r="A24" s="18" t="s">
        <v>87</v>
      </c>
      <c r="B24" s="18" t="s">
        <v>46</v>
      </c>
      <c r="C24" s="18" t="s">
        <v>46</v>
      </c>
      <c r="D24" s="18" t="s">
        <v>46</v>
      </c>
      <c r="E24" s="18" t="s">
        <v>46</v>
      </c>
      <c r="F24" s="18" t="s">
        <v>46</v>
      </c>
      <c r="G24" s="18" t="s">
        <v>46</v>
      </c>
      <c r="H24" s="18" t="s">
        <v>46</v>
      </c>
      <c r="I24" s="18" t="s">
        <v>46</v>
      </c>
      <c r="J24" s="18" t="s">
        <v>47</v>
      </c>
      <c r="K24" s="18" t="s">
        <v>46</v>
      </c>
      <c r="L24" s="18" t="s">
        <v>46</v>
      </c>
      <c r="M24" s="18" t="s">
        <v>46</v>
      </c>
      <c r="N24" s="18" t="s">
        <v>46</v>
      </c>
      <c r="O24" s="18" t="s">
        <v>46</v>
      </c>
      <c r="P24" s="18" t="s">
        <v>47</v>
      </c>
    </row>
    <row r="25" spans="1:16">
      <c r="A25" s="18" t="s">
        <v>294</v>
      </c>
      <c r="B25" s="18" t="s">
        <v>46</v>
      </c>
      <c r="C25" s="18" t="s">
        <v>46</v>
      </c>
      <c r="D25" s="18" t="s">
        <v>46</v>
      </c>
      <c r="E25" s="18" t="s">
        <v>46</v>
      </c>
      <c r="F25" s="18" t="s">
        <v>46</v>
      </c>
      <c r="G25" s="18" t="s">
        <v>46</v>
      </c>
      <c r="H25" s="18" t="s">
        <v>46</v>
      </c>
      <c r="I25" s="18" t="s">
        <v>47</v>
      </c>
      <c r="J25" s="18" t="s">
        <v>46</v>
      </c>
      <c r="K25" s="18" t="s">
        <v>46</v>
      </c>
      <c r="L25" s="18" t="s">
        <v>46</v>
      </c>
      <c r="M25" s="18" t="s">
        <v>46</v>
      </c>
      <c r="N25" s="18" t="s">
        <v>46</v>
      </c>
      <c r="O25" s="18" t="s">
        <v>46</v>
      </c>
      <c r="P25" s="18" t="s">
        <v>47</v>
      </c>
    </row>
    <row r="26" spans="1:16">
      <c r="A26" s="18" t="s">
        <v>293</v>
      </c>
      <c r="B26" s="18" t="s">
        <v>46</v>
      </c>
      <c r="C26" s="18" t="s">
        <v>46</v>
      </c>
      <c r="D26" s="18" t="s">
        <v>46</v>
      </c>
      <c r="E26" s="18" t="s">
        <v>46</v>
      </c>
      <c r="F26" s="18" t="s">
        <v>46</v>
      </c>
      <c r="G26" s="18" t="s">
        <v>46</v>
      </c>
      <c r="H26" s="18" t="s">
        <v>46</v>
      </c>
      <c r="I26" s="18" t="s">
        <v>47</v>
      </c>
      <c r="J26" s="18" t="s">
        <v>46</v>
      </c>
      <c r="K26" s="18" t="s">
        <v>46</v>
      </c>
      <c r="L26" s="18" t="s">
        <v>46</v>
      </c>
      <c r="M26" s="18" t="s">
        <v>46</v>
      </c>
      <c r="N26" s="18" t="s">
        <v>46</v>
      </c>
      <c r="O26" s="18" t="s">
        <v>46</v>
      </c>
      <c r="P26" s="18" t="s">
        <v>47</v>
      </c>
    </row>
    <row r="27" spans="1:16">
      <c r="A27" s="18" t="s">
        <v>94</v>
      </c>
      <c r="B27" s="18" t="s">
        <v>46</v>
      </c>
      <c r="C27" s="18" t="s">
        <v>46</v>
      </c>
      <c r="D27" s="18" t="s">
        <v>46</v>
      </c>
      <c r="E27" s="18" t="s">
        <v>46</v>
      </c>
      <c r="F27" s="18" t="s">
        <v>46</v>
      </c>
      <c r="G27" s="18" t="s">
        <v>46</v>
      </c>
      <c r="H27" s="18" t="s">
        <v>47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18" t="s">
        <v>46</v>
      </c>
      <c r="O27" s="18" t="s">
        <v>46</v>
      </c>
      <c r="P27" s="18" t="s">
        <v>47</v>
      </c>
    </row>
    <row r="28" spans="1:16">
      <c r="A28" s="18" t="s">
        <v>91</v>
      </c>
      <c r="B28" s="18" t="s">
        <v>46</v>
      </c>
      <c r="C28" s="18" t="s">
        <v>46</v>
      </c>
      <c r="D28" s="18" t="s">
        <v>46</v>
      </c>
      <c r="E28" s="18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47</v>
      </c>
      <c r="L28" s="18" t="s">
        <v>46</v>
      </c>
      <c r="M28" s="18" t="s">
        <v>46</v>
      </c>
      <c r="N28" s="18" t="s">
        <v>46</v>
      </c>
      <c r="O28" s="18" t="s">
        <v>46</v>
      </c>
      <c r="P28" s="18" t="s">
        <v>47</v>
      </c>
    </row>
    <row r="29" spans="1:16">
      <c r="A29" s="18" t="s">
        <v>292</v>
      </c>
      <c r="B29" s="18" t="s">
        <v>46</v>
      </c>
      <c r="C29" s="18" t="s">
        <v>46</v>
      </c>
      <c r="D29" s="18" t="s">
        <v>46</v>
      </c>
      <c r="E29" s="18" t="s">
        <v>46</v>
      </c>
      <c r="F29" s="18" t="s">
        <v>46</v>
      </c>
      <c r="G29" s="18" t="s">
        <v>46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47</v>
      </c>
      <c r="M29" s="18" t="s">
        <v>46</v>
      </c>
      <c r="N29" s="18" t="s">
        <v>46</v>
      </c>
      <c r="O29" s="18" t="s">
        <v>46</v>
      </c>
      <c r="P29" s="18" t="s">
        <v>47</v>
      </c>
    </row>
    <row r="30" spans="1:16">
      <c r="A30" s="18" t="s">
        <v>291</v>
      </c>
      <c r="B30" s="18" t="s">
        <v>46</v>
      </c>
      <c r="C30" s="18" t="s">
        <v>46</v>
      </c>
      <c r="D30" s="18" t="s">
        <v>46</v>
      </c>
      <c r="E30" s="18" t="s">
        <v>46</v>
      </c>
      <c r="F30" s="18" t="s">
        <v>46</v>
      </c>
      <c r="G30" s="18" t="s">
        <v>46</v>
      </c>
      <c r="H30" s="18" t="s">
        <v>46</v>
      </c>
      <c r="I30" s="18" t="s">
        <v>46</v>
      </c>
      <c r="J30" s="18" t="s">
        <v>46</v>
      </c>
      <c r="K30" s="18" t="s">
        <v>46</v>
      </c>
      <c r="L30" s="18" t="s">
        <v>46</v>
      </c>
      <c r="M30" s="18" t="s">
        <v>46</v>
      </c>
      <c r="N30" s="18" t="s">
        <v>47</v>
      </c>
      <c r="O30" s="18" t="s">
        <v>46</v>
      </c>
      <c r="P30" s="18" t="s">
        <v>47</v>
      </c>
    </row>
    <row r="31" spans="1:16">
      <c r="A31" s="18" t="s">
        <v>290</v>
      </c>
      <c r="B31" s="18" t="s">
        <v>46</v>
      </c>
      <c r="C31" s="18" t="s">
        <v>46</v>
      </c>
      <c r="D31" s="18" t="s">
        <v>46</v>
      </c>
      <c r="E31" s="18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18" t="s">
        <v>46</v>
      </c>
      <c r="O31" s="18" t="s">
        <v>46</v>
      </c>
      <c r="P31" s="18" t="s">
        <v>46</v>
      </c>
    </row>
    <row r="32" spans="1:16">
      <c r="A32" s="18" t="s">
        <v>271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4.6640625" style="18" bestFit="1" customWidth="1"/>
    <col min="2" max="16384" width="9.33203125" style="18"/>
  </cols>
  <sheetData>
    <row r="1" spans="1:1">
      <c r="A1" s="18" t="s">
        <v>1153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1152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4"/>
  <sheetViews>
    <sheetView workbookViewId="0">
      <selection activeCell="C23" sqref="C23"/>
    </sheetView>
  </sheetViews>
  <sheetFormatPr defaultColWidth="9.33203125" defaultRowHeight="13.2"/>
  <cols>
    <col min="1" max="1" width="53.33203125" style="18" bestFit="1" customWidth="1"/>
    <col min="2" max="2" width="10.109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.109375" style="18" bestFit="1" customWidth="1"/>
    <col min="7" max="7" width="20.44140625" style="18" bestFit="1" customWidth="1"/>
    <col min="8" max="8" width="15.77734375" style="18" bestFit="1" customWidth="1"/>
    <col min="9" max="9" width="21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33203125" style="18" bestFit="1" customWidth="1"/>
    <col min="16" max="16" width="11.109375" style="18" bestFit="1" customWidth="1"/>
    <col min="17" max="16384" width="9.33203125" style="18"/>
  </cols>
  <sheetData>
    <row r="1" spans="1:16">
      <c r="A1" s="18" t="s">
        <v>1162</v>
      </c>
    </row>
    <row r="2" spans="1:16">
      <c r="A2" s="18" t="s">
        <v>1</v>
      </c>
    </row>
    <row r="3" spans="1:16">
      <c r="A3" s="25" t="s">
        <v>110</v>
      </c>
    </row>
    <row r="4" spans="1:16">
      <c r="A4" s="25" t="s">
        <v>1161</v>
      </c>
    </row>
    <row r="6" spans="1:16">
      <c r="A6" s="20" t="s">
        <v>853</v>
      </c>
      <c r="B6" s="20" t="s">
        <v>100</v>
      </c>
      <c r="C6" s="20" t="s">
        <v>99</v>
      </c>
      <c r="D6" s="20" t="s">
        <v>98</v>
      </c>
      <c r="E6" s="20" t="s">
        <v>97</v>
      </c>
      <c r="F6" s="20" t="s">
        <v>96</v>
      </c>
      <c r="G6" s="20" t="s">
        <v>95</v>
      </c>
      <c r="H6" s="20" t="s">
        <v>94</v>
      </c>
      <c r="I6" s="20" t="s">
        <v>341</v>
      </c>
      <c r="J6" s="20" t="s">
        <v>92</v>
      </c>
      <c r="K6" s="20" t="s">
        <v>91</v>
      </c>
      <c r="L6" s="20" t="s">
        <v>90</v>
      </c>
      <c r="M6" s="20" t="s">
        <v>89</v>
      </c>
      <c r="N6" s="20" t="s">
        <v>88</v>
      </c>
      <c r="O6" s="20" t="s">
        <v>87</v>
      </c>
      <c r="P6" s="20" t="s">
        <v>86</v>
      </c>
    </row>
    <row r="7" spans="1:16">
      <c r="A7" s="18" t="s">
        <v>308</v>
      </c>
      <c r="B7" s="18">
        <v>491980727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491980727</v>
      </c>
    </row>
    <row r="8" spans="1:16">
      <c r="A8" s="18" t="s">
        <v>307</v>
      </c>
      <c r="B8" s="18">
        <v>280395846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280395846</v>
      </c>
    </row>
    <row r="9" spans="1:16">
      <c r="A9" s="18" t="s">
        <v>306</v>
      </c>
      <c r="B9" s="18">
        <v>0</v>
      </c>
      <c r="C9" s="18">
        <v>61179895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61179895</v>
      </c>
    </row>
    <row r="10" spans="1:16">
      <c r="A10" s="18" t="s">
        <v>305</v>
      </c>
      <c r="B10" s="18">
        <v>0</v>
      </c>
      <c r="C10" s="18">
        <v>0</v>
      </c>
      <c r="D10" s="18">
        <v>47708275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47708275</v>
      </c>
    </row>
    <row r="11" spans="1:16">
      <c r="A11" s="18" t="s">
        <v>98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89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304</v>
      </c>
      <c r="B13" s="18">
        <v>0</v>
      </c>
      <c r="C13" s="18">
        <v>0</v>
      </c>
      <c r="D13" s="18">
        <v>4845812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4845812</v>
      </c>
    </row>
    <row r="14" spans="1:16">
      <c r="A14" s="18" t="s">
        <v>303</v>
      </c>
      <c r="B14" s="18">
        <v>0</v>
      </c>
      <c r="C14" s="18">
        <v>0</v>
      </c>
      <c r="D14" s="18">
        <v>2537281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2537281</v>
      </c>
    </row>
    <row r="15" spans="1:16">
      <c r="A15" s="18" t="s">
        <v>302</v>
      </c>
      <c r="B15" s="18">
        <v>0</v>
      </c>
      <c r="C15" s="18">
        <v>0</v>
      </c>
      <c r="D15" s="18">
        <v>0</v>
      </c>
      <c r="E15" s="18">
        <v>23176481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23176481</v>
      </c>
    </row>
    <row r="16" spans="1:16">
      <c r="A16" s="18" t="s">
        <v>301</v>
      </c>
      <c r="B16" s="18">
        <v>0</v>
      </c>
      <c r="C16" s="18">
        <v>0</v>
      </c>
      <c r="D16" s="18">
        <v>14608254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14608254</v>
      </c>
    </row>
    <row r="17" spans="1:16">
      <c r="A17" s="18" t="s">
        <v>300</v>
      </c>
      <c r="B17" s="18">
        <v>0</v>
      </c>
      <c r="C17" s="18">
        <v>0</v>
      </c>
      <c r="D17" s="18">
        <v>0</v>
      </c>
      <c r="E17" s="18">
        <v>0</v>
      </c>
      <c r="F17" s="18">
        <v>57319793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57319793</v>
      </c>
    </row>
    <row r="18" spans="1:16">
      <c r="A18" s="18" t="s">
        <v>299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22502497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22502497</v>
      </c>
    </row>
    <row r="19" spans="1:16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56608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56608</v>
      </c>
    </row>
    <row r="20" spans="1:16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296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52632109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52632109</v>
      </c>
    </row>
    <row r="23" spans="1:16">
      <c r="A23" s="18" t="s">
        <v>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294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15921901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15921901</v>
      </c>
    </row>
    <row r="26" spans="1:16">
      <c r="A26" s="18" t="s">
        <v>94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76565179</v>
      </c>
      <c r="L27" s="18">
        <v>0</v>
      </c>
      <c r="M27" s="18">
        <v>0</v>
      </c>
      <c r="N27" s="18">
        <v>0</v>
      </c>
      <c r="O27" s="18">
        <v>0</v>
      </c>
      <c r="P27" s="18">
        <v>76565179</v>
      </c>
    </row>
    <row r="28" spans="1:16">
      <c r="A28" s="18" t="s">
        <v>292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271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20" t="s">
        <v>86</v>
      </c>
      <c r="B32" s="20">
        <v>772376573</v>
      </c>
      <c r="C32" s="20">
        <v>61179895</v>
      </c>
      <c r="D32" s="20">
        <v>69699621</v>
      </c>
      <c r="E32" s="20">
        <v>23176481</v>
      </c>
      <c r="F32" s="20">
        <v>57319793</v>
      </c>
      <c r="G32" s="20">
        <v>34527551</v>
      </c>
      <c r="H32" s="20">
        <v>0</v>
      </c>
      <c r="I32" s="20">
        <v>15921901</v>
      </c>
      <c r="J32" s="20">
        <v>52632109</v>
      </c>
      <c r="K32" s="20">
        <v>76565179</v>
      </c>
      <c r="L32" s="20">
        <v>0</v>
      </c>
      <c r="M32" s="20">
        <v>0</v>
      </c>
      <c r="N32" s="20">
        <v>0</v>
      </c>
      <c r="O32" s="20">
        <v>0</v>
      </c>
      <c r="P32" s="20">
        <v>1163399103</v>
      </c>
    </row>
    <row r="33" spans="1:16">
      <c r="A33" s="26" t="s">
        <v>386</v>
      </c>
      <c r="B33" s="26" t="s">
        <v>1160</v>
      </c>
      <c r="C33" s="26" t="s">
        <v>1159</v>
      </c>
      <c r="D33" s="26" t="s">
        <v>870</v>
      </c>
      <c r="E33" s="26" t="s">
        <v>1098</v>
      </c>
      <c r="F33" s="26" t="s">
        <v>1158</v>
      </c>
      <c r="G33" s="26" t="s">
        <v>1157</v>
      </c>
      <c r="H33" s="26" t="s">
        <v>46</v>
      </c>
      <c r="I33" s="26" t="s">
        <v>1156</v>
      </c>
      <c r="J33" s="26" t="s">
        <v>1155</v>
      </c>
      <c r="K33" s="26" t="s">
        <v>1154</v>
      </c>
      <c r="L33" s="26" t="s">
        <v>46</v>
      </c>
      <c r="M33" s="26" t="s">
        <v>46</v>
      </c>
      <c r="N33" s="26" t="s">
        <v>46</v>
      </c>
      <c r="O33" s="26" t="s">
        <v>46</v>
      </c>
      <c r="P33" s="26" t="s">
        <v>47</v>
      </c>
    </row>
    <row r="34" spans="1:16">
      <c r="A34" s="24" t="s">
        <v>290</v>
      </c>
      <c r="B34" s="24" t="s">
        <v>46</v>
      </c>
      <c r="C34" s="24" t="s">
        <v>46</v>
      </c>
      <c r="D34" s="24" t="s">
        <v>1129</v>
      </c>
      <c r="E34" s="24" t="s">
        <v>1128</v>
      </c>
      <c r="F34" s="24" t="s">
        <v>1127</v>
      </c>
      <c r="G34" s="24" t="s">
        <v>832</v>
      </c>
      <c r="H34" s="24" t="s">
        <v>46</v>
      </c>
      <c r="I34" s="24" t="s">
        <v>1126</v>
      </c>
      <c r="J34" s="24" t="s">
        <v>1125</v>
      </c>
      <c r="K34" s="24" t="s">
        <v>1124</v>
      </c>
      <c r="L34" s="24" t="s">
        <v>46</v>
      </c>
      <c r="M34" s="24" t="s">
        <v>46</v>
      </c>
      <c r="N34" s="24" t="s">
        <v>46</v>
      </c>
      <c r="O34" s="24" t="s">
        <v>46</v>
      </c>
      <c r="P34" s="24" t="s">
        <v>47</v>
      </c>
    </row>
  </sheetData>
  <pageMargins left="0.7" right="0.7" top="0.75" bottom="0.75" header="0.3" footer="0.3"/>
  <pageSetup scale="43" fitToHeight="10" orientation="landscape"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1"/>
  <sheetViews>
    <sheetView workbookViewId="0">
      <selection activeCell="C23" sqref="C23"/>
    </sheetView>
  </sheetViews>
  <sheetFormatPr defaultColWidth="9.33203125" defaultRowHeight="13.2"/>
  <cols>
    <col min="1" max="1" width="32.77734375" style="18" customWidth="1"/>
    <col min="2" max="2" width="7.44140625" style="18" bestFit="1" customWidth="1"/>
    <col min="3" max="4" width="6.44140625" style="18" bestFit="1" customWidth="1"/>
    <col min="5" max="5" width="9.6640625" style="18" bestFit="1" customWidth="1"/>
    <col min="6" max="6" width="6.44140625" style="18" bestFit="1" customWidth="1"/>
    <col min="7" max="7" width="8.109375" style="18" bestFit="1" customWidth="1"/>
    <col min="8" max="8" width="8.44140625" style="18" bestFit="1" customWidth="1"/>
    <col min="9" max="16384" width="9.33203125" style="18"/>
  </cols>
  <sheetData>
    <row r="1" spans="1:8">
      <c r="A1" s="18" t="s">
        <v>1166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1165</v>
      </c>
    </row>
    <row r="7" spans="1:8">
      <c r="A7" s="20" t="s">
        <v>151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</row>
    <row r="8" spans="1:8">
      <c r="A8" s="18" t="s">
        <v>100</v>
      </c>
      <c r="B8" s="200">
        <v>1</v>
      </c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1</v>
      </c>
    </row>
    <row r="9" spans="1:8">
      <c r="A9" s="18" t="s">
        <v>99</v>
      </c>
      <c r="B9" s="200">
        <v>1</v>
      </c>
      <c r="C9" s="200">
        <v>0</v>
      </c>
      <c r="D9" s="200">
        <v>0</v>
      </c>
      <c r="E9" s="200">
        <v>0</v>
      </c>
      <c r="F9" s="200">
        <v>0</v>
      </c>
      <c r="G9" s="200">
        <v>0</v>
      </c>
      <c r="H9" s="200">
        <v>1</v>
      </c>
    </row>
    <row r="10" spans="1:8">
      <c r="A10" s="18" t="s">
        <v>98</v>
      </c>
      <c r="B10" s="200">
        <v>1</v>
      </c>
      <c r="C10" s="200">
        <v>0</v>
      </c>
      <c r="D10" s="200">
        <v>0</v>
      </c>
      <c r="E10" s="200">
        <v>0</v>
      </c>
      <c r="F10" s="200">
        <v>0</v>
      </c>
      <c r="G10" s="200">
        <v>0</v>
      </c>
      <c r="H10" s="200">
        <v>1</v>
      </c>
    </row>
    <row r="11" spans="1:8">
      <c r="A11" s="18" t="s">
        <v>97</v>
      </c>
      <c r="B11" s="200">
        <v>1</v>
      </c>
      <c r="C11" s="200">
        <v>0</v>
      </c>
      <c r="D11" s="200">
        <v>0</v>
      </c>
      <c r="E11" s="200">
        <v>0</v>
      </c>
      <c r="F11" s="200">
        <v>0</v>
      </c>
      <c r="G11" s="200">
        <v>0</v>
      </c>
      <c r="H11" s="200">
        <v>1</v>
      </c>
    </row>
    <row r="12" spans="1:8">
      <c r="A12" s="18" t="s">
        <v>96</v>
      </c>
      <c r="B12" s="200">
        <v>0.75</v>
      </c>
      <c r="C12" s="200">
        <v>0.25</v>
      </c>
      <c r="D12" s="200">
        <v>0</v>
      </c>
      <c r="E12" s="200">
        <v>0</v>
      </c>
      <c r="F12" s="200">
        <v>0</v>
      </c>
      <c r="G12" s="200">
        <v>0</v>
      </c>
      <c r="H12" s="200">
        <v>1</v>
      </c>
    </row>
    <row r="13" spans="1:8">
      <c r="A13" s="18" t="s">
        <v>95</v>
      </c>
      <c r="B13" s="200">
        <v>1</v>
      </c>
      <c r="C13" s="200">
        <v>0</v>
      </c>
      <c r="D13" s="200">
        <v>0</v>
      </c>
      <c r="E13" s="200">
        <v>0</v>
      </c>
      <c r="F13" s="200">
        <v>0</v>
      </c>
      <c r="G13" s="200">
        <v>0</v>
      </c>
      <c r="H13" s="200">
        <v>1</v>
      </c>
    </row>
    <row r="14" spans="1:8">
      <c r="A14" s="18" t="s">
        <v>94</v>
      </c>
      <c r="B14" s="200">
        <v>0</v>
      </c>
      <c r="C14" s="200">
        <v>0.5</v>
      </c>
      <c r="D14" s="200">
        <v>0.5</v>
      </c>
      <c r="E14" s="200">
        <v>0</v>
      </c>
      <c r="F14" s="200">
        <v>0</v>
      </c>
      <c r="G14" s="200">
        <v>0</v>
      </c>
      <c r="H14" s="200">
        <v>1</v>
      </c>
    </row>
    <row r="15" spans="1:8">
      <c r="A15" s="18" t="s">
        <v>93</v>
      </c>
      <c r="B15" s="200">
        <v>0</v>
      </c>
      <c r="C15" s="200">
        <v>0.5</v>
      </c>
      <c r="D15" s="200">
        <v>0.5</v>
      </c>
      <c r="E15" s="200">
        <v>0</v>
      </c>
      <c r="F15" s="200">
        <v>0</v>
      </c>
      <c r="G15" s="200">
        <v>0</v>
      </c>
      <c r="H15" s="200">
        <v>1</v>
      </c>
    </row>
    <row r="16" spans="1:8">
      <c r="A16" s="18" t="s">
        <v>92</v>
      </c>
      <c r="B16" s="200">
        <v>1</v>
      </c>
      <c r="C16" s="200">
        <v>0</v>
      </c>
      <c r="D16" s="200">
        <v>0</v>
      </c>
      <c r="E16" s="200">
        <v>0</v>
      </c>
      <c r="F16" s="200">
        <v>0</v>
      </c>
      <c r="G16" s="200">
        <v>0</v>
      </c>
      <c r="H16" s="200">
        <v>1</v>
      </c>
    </row>
    <row r="17" spans="1:8">
      <c r="A17" s="18" t="s">
        <v>91</v>
      </c>
      <c r="B17" s="200">
        <v>0</v>
      </c>
      <c r="C17" s="200">
        <v>0.5</v>
      </c>
      <c r="D17" s="200">
        <v>0.5</v>
      </c>
      <c r="E17" s="200">
        <v>0</v>
      </c>
      <c r="F17" s="200">
        <v>0</v>
      </c>
      <c r="G17" s="200">
        <v>0</v>
      </c>
      <c r="H17" s="200">
        <v>1</v>
      </c>
    </row>
    <row r="18" spans="1:8">
      <c r="A18" s="18" t="s">
        <v>90</v>
      </c>
      <c r="B18" s="200">
        <v>1</v>
      </c>
      <c r="C18" s="200">
        <v>0</v>
      </c>
      <c r="D18" s="200">
        <v>0</v>
      </c>
      <c r="E18" s="200">
        <v>0</v>
      </c>
      <c r="F18" s="200">
        <v>0</v>
      </c>
      <c r="G18" s="200">
        <v>0</v>
      </c>
      <c r="H18" s="200">
        <v>1</v>
      </c>
    </row>
    <row r="19" spans="1:8">
      <c r="A19" s="18" t="s">
        <v>89</v>
      </c>
      <c r="B19" s="200">
        <v>1</v>
      </c>
      <c r="C19" s="200">
        <v>0</v>
      </c>
      <c r="D19" s="200">
        <v>0</v>
      </c>
      <c r="E19" s="200">
        <v>0</v>
      </c>
      <c r="F19" s="200">
        <v>0</v>
      </c>
      <c r="G19" s="200">
        <v>0</v>
      </c>
      <c r="H19" s="200">
        <v>1</v>
      </c>
    </row>
    <row r="20" spans="1:8">
      <c r="A20" s="18" t="s">
        <v>88</v>
      </c>
      <c r="B20" s="200">
        <v>0</v>
      </c>
      <c r="C20" s="200">
        <v>0</v>
      </c>
      <c r="D20" s="200">
        <v>0</v>
      </c>
      <c r="E20" s="200">
        <v>1</v>
      </c>
      <c r="F20" s="200">
        <v>0</v>
      </c>
      <c r="G20" s="200">
        <v>0</v>
      </c>
      <c r="H20" s="200">
        <v>1</v>
      </c>
    </row>
    <row r="21" spans="1:8">
      <c r="A21" s="25" t="s">
        <v>87</v>
      </c>
      <c r="B21" s="200">
        <v>0.84099999999999997</v>
      </c>
      <c r="C21" s="200">
        <v>0.09</v>
      </c>
      <c r="D21" s="200">
        <v>6.9000000000000006E-2</v>
      </c>
      <c r="E21" s="200">
        <v>0</v>
      </c>
      <c r="F21" s="200">
        <v>0</v>
      </c>
      <c r="G21" s="200">
        <v>0</v>
      </c>
      <c r="H21" s="200">
        <v>1</v>
      </c>
    </row>
  </sheetData>
  <pageMargins left="0.7" right="0.7" top="0.75" bottom="0.75" header="0.3" footer="0.3"/>
  <pageSetup fitToHeight="10" orientation="landscape"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K23"/>
  <sheetViews>
    <sheetView workbookViewId="0">
      <selection activeCell="C23" sqref="C23"/>
    </sheetView>
  </sheetViews>
  <sheetFormatPr defaultColWidth="9.44140625" defaultRowHeight="13.2"/>
  <cols>
    <col min="1" max="1" width="26.109375" style="18" customWidth="1"/>
    <col min="2" max="2" width="19" style="18" customWidth="1"/>
    <col min="3" max="3" width="15.109375" style="18" bestFit="1" customWidth="1"/>
    <col min="4" max="5" width="14.109375" style="18" bestFit="1" customWidth="1"/>
    <col min="6" max="6" width="9.77734375" style="18" bestFit="1" customWidth="1"/>
    <col min="7" max="7" width="6.6640625" style="18" bestFit="1" customWidth="1"/>
    <col min="8" max="8" width="8.33203125" style="18" bestFit="1" customWidth="1"/>
    <col min="9" max="9" width="15.109375" style="18" bestFit="1" customWidth="1"/>
    <col min="10" max="10" width="9.44140625" style="18"/>
    <col min="11" max="11" width="14.77734375" style="18" bestFit="1" customWidth="1"/>
    <col min="12" max="18" width="9.44140625" style="18"/>
    <col min="19" max="19" width="10.109375" style="18" bestFit="1" customWidth="1"/>
    <col min="20" max="49" width="9.44140625" style="18"/>
    <col min="50" max="50" width="9.109375" style="18" bestFit="1" customWidth="1"/>
    <col min="51" max="74" width="9.44140625" style="18"/>
    <col min="75" max="75" width="9.109375" style="18" bestFit="1" customWidth="1"/>
    <col min="76" max="90" width="9.44140625" style="18"/>
    <col min="91" max="91" width="9.6640625" style="18" bestFit="1" customWidth="1"/>
    <col min="92" max="103" width="9.44140625" style="18"/>
    <col min="104" max="104" width="2.109375" style="18" bestFit="1" customWidth="1"/>
    <col min="105" max="112" width="9.44140625" style="18"/>
    <col min="113" max="113" width="6.44140625" style="18" bestFit="1" customWidth="1"/>
    <col min="114" max="122" width="9.44140625" style="18"/>
    <col min="123" max="123" width="2.109375" style="18" bestFit="1" customWidth="1"/>
    <col min="124" max="133" width="9.44140625" style="18"/>
    <col min="134" max="134" width="8.109375" style="18" bestFit="1" customWidth="1"/>
    <col min="135" max="141" width="9.44140625" style="18"/>
    <col min="142" max="142" width="2.109375" style="18" bestFit="1" customWidth="1"/>
    <col min="143" max="149" width="9.44140625" style="18"/>
    <col min="150" max="150" width="10.109375" style="18" bestFit="1" customWidth="1"/>
    <col min="151" max="16384" width="9.44140625" style="18"/>
  </cols>
  <sheetData>
    <row r="1" spans="1:11">
      <c r="A1" s="18" t="s">
        <v>1168</v>
      </c>
    </row>
    <row r="2" spans="1:11">
      <c r="A2" s="18" t="s">
        <v>1</v>
      </c>
    </row>
    <row r="3" spans="1:11">
      <c r="A3" s="18" t="s">
        <v>117</v>
      </c>
    </row>
    <row r="4" spans="1:11">
      <c r="A4" s="18" t="s">
        <v>1167</v>
      </c>
    </row>
    <row r="6" spans="1:11">
      <c r="A6" s="20" t="s">
        <v>151</v>
      </c>
      <c r="B6" s="20" t="s">
        <v>86</v>
      </c>
      <c r="C6" s="20" t="s">
        <v>108</v>
      </c>
      <c r="D6" s="20" t="s">
        <v>107</v>
      </c>
      <c r="E6" s="20" t="s">
        <v>106</v>
      </c>
      <c r="F6" s="20" t="s">
        <v>105</v>
      </c>
      <c r="G6" s="20" t="s">
        <v>104</v>
      </c>
      <c r="H6" s="20" t="s">
        <v>35</v>
      </c>
      <c r="I6" s="20" t="s">
        <v>86</v>
      </c>
    </row>
    <row r="7" spans="1:11">
      <c r="A7" s="18" t="s">
        <v>100</v>
      </c>
      <c r="B7" s="198">
        <f>'208'!C32</f>
        <v>280395846.85100579</v>
      </c>
      <c r="C7" s="28">
        <f>$B7*'220'!B8</f>
        <v>280395846.85100579</v>
      </c>
      <c r="D7" s="28">
        <f>$B7*'220'!C8</f>
        <v>0</v>
      </c>
      <c r="E7" s="28">
        <f>$B7*'220'!D8</f>
        <v>0</v>
      </c>
      <c r="F7" s="28">
        <f>$B7*'220'!E8</f>
        <v>0</v>
      </c>
      <c r="G7" s="28">
        <f>$B7*'220'!F8</f>
        <v>0</v>
      </c>
      <c r="H7" s="28">
        <f>$B7*'220'!G8</f>
        <v>0</v>
      </c>
      <c r="I7" s="28">
        <f>SUM(C7:H7)</f>
        <v>280395846.85100579</v>
      </c>
      <c r="K7" s="263"/>
    </row>
    <row r="8" spans="1:11">
      <c r="A8" s="18" t="s">
        <v>99</v>
      </c>
      <c r="B8" s="198">
        <f>'208'!D32</f>
        <v>61179895.01175338</v>
      </c>
      <c r="C8" s="28">
        <f>$B8*'220'!B9</f>
        <v>61179895.01175338</v>
      </c>
      <c r="D8" s="28">
        <f>$B8*'220'!C9</f>
        <v>0</v>
      </c>
      <c r="E8" s="28">
        <f>$B8*'220'!D9</f>
        <v>0</v>
      </c>
      <c r="F8" s="28">
        <f>$B8*'220'!E9</f>
        <v>0</v>
      </c>
      <c r="G8" s="28">
        <f>$B8*'220'!F9</f>
        <v>0</v>
      </c>
      <c r="H8" s="28">
        <f>$B8*'220'!G9</f>
        <v>0</v>
      </c>
      <c r="I8" s="28">
        <f t="shared" ref="I8:I20" si="0">SUM(C8:H8)</f>
        <v>61179895.01175338</v>
      </c>
    </row>
    <row r="9" spans="1:11">
      <c r="A9" s="18" t="s">
        <v>98</v>
      </c>
      <c r="B9" s="198">
        <f>'208'!E32</f>
        <v>69699618.061860934</v>
      </c>
      <c r="C9" s="28">
        <f>$B9*'220'!B10</f>
        <v>69699618.061860934</v>
      </c>
      <c r="D9" s="28">
        <f>$B9*'220'!C10</f>
        <v>0</v>
      </c>
      <c r="E9" s="28">
        <f>$B9*'220'!D10</f>
        <v>0</v>
      </c>
      <c r="F9" s="28">
        <f>$B9*'220'!E10</f>
        <v>0</v>
      </c>
      <c r="G9" s="28">
        <f>$B9*'220'!F10</f>
        <v>0</v>
      </c>
      <c r="H9" s="28">
        <f>$B9*'220'!G10</f>
        <v>0</v>
      </c>
      <c r="I9" s="28">
        <f t="shared" si="0"/>
        <v>69699618.061860934</v>
      </c>
    </row>
    <row r="10" spans="1:11">
      <c r="A10" s="18" t="s">
        <v>97</v>
      </c>
      <c r="B10" s="198">
        <f>'208'!F32</f>
        <v>23176482.038034711</v>
      </c>
      <c r="C10" s="28">
        <f>$B10*'220'!B11</f>
        <v>23176482.038034711</v>
      </c>
      <c r="D10" s="28">
        <f>$B10*'220'!C11</f>
        <v>0</v>
      </c>
      <c r="E10" s="28">
        <f>$B10*'220'!D11</f>
        <v>0</v>
      </c>
      <c r="F10" s="28">
        <f>$B10*'220'!E11</f>
        <v>0</v>
      </c>
      <c r="G10" s="28">
        <f>$B10*'220'!F11</f>
        <v>0</v>
      </c>
      <c r="H10" s="28">
        <f>$B10*'220'!G11</f>
        <v>0</v>
      </c>
      <c r="I10" s="28">
        <f t="shared" si="0"/>
        <v>23176482.038034711</v>
      </c>
    </row>
    <row r="11" spans="1:11">
      <c r="A11" s="18" t="s">
        <v>96</v>
      </c>
      <c r="B11" s="198">
        <f>'208'!G32</f>
        <v>57319792.714076698</v>
      </c>
      <c r="C11" s="28">
        <f>$B11*'220'!B12</f>
        <v>42989844.535557523</v>
      </c>
      <c r="D11" s="28">
        <f>$B11*'220'!C12</f>
        <v>14329948.178519174</v>
      </c>
      <c r="E11" s="28">
        <f>$B11*'220'!D12</f>
        <v>0</v>
      </c>
      <c r="F11" s="28">
        <f>$B11*'220'!E12</f>
        <v>0</v>
      </c>
      <c r="G11" s="28">
        <f>$B11*'220'!F12</f>
        <v>0</v>
      </c>
      <c r="H11" s="28">
        <f>$B11*'220'!G12</f>
        <v>0</v>
      </c>
      <c r="I11" s="28">
        <f t="shared" si="0"/>
        <v>57319792.714076698</v>
      </c>
    </row>
    <row r="12" spans="1:11">
      <c r="A12" s="18" t="s">
        <v>95</v>
      </c>
      <c r="B12" s="198">
        <f>'208'!H32</f>
        <v>34527550.790458739</v>
      </c>
      <c r="C12" s="28">
        <f>$B12*'220'!B13</f>
        <v>34527550.790458739</v>
      </c>
      <c r="D12" s="28">
        <f>$B12*'220'!C13</f>
        <v>0</v>
      </c>
      <c r="E12" s="28">
        <f>$B12*'220'!D13</f>
        <v>0</v>
      </c>
      <c r="F12" s="28">
        <f>$B12*'220'!E13</f>
        <v>0</v>
      </c>
      <c r="G12" s="28">
        <f>$B12*'220'!F13</f>
        <v>0</v>
      </c>
      <c r="H12" s="28">
        <f>$B12*'220'!G13</f>
        <v>0</v>
      </c>
      <c r="I12" s="28">
        <f t="shared" si="0"/>
        <v>34527550.790458739</v>
      </c>
    </row>
    <row r="13" spans="1:11">
      <c r="A13" s="18" t="s">
        <v>94</v>
      </c>
      <c r="B13" s="198">
        <f>'208'!I32</f>
        <v>0</v>
      </c>
      <c r="C13" s="28">
        <f>$B13*'220'!B14</f>
        <v>0</v>
      </c>
      <c r="D13" s="28">
        <f>$B13*'220'!C14</f>
        <v>0</v>
      </c>
      <c r="E13" s="28">
        <f>$B13*'220'!D14</f>
        <v>0</v>
      </c>
      <c r="F13" s="28">
        <f>$B13*'220'!E14</f>
        <v>0</v>
      </c>
      <c r="G13" s="28">
        <f>$B13*'220'!F14</f>
        <v>0</v>
      </c>
      <c r="H13" s="28">
        <f>$B13*'220'!G14</f>
        <v>0</v>
      </c>
      <c r="I13" s="28">
        <f t="shared" si="0"/>
        <v>0</v>
      </c>
    </row>
    <row r="14" spans="1:11">
      <c r="A14" s="18" t="s">
        <v>93</v>
      </c>
      <c r="B14" s="198">
        <f>'208'!J32</f>
        <v>15921902.471719539</v>
      </c>
      <c r="C14" s="28">
        <f>$B14*'220'!B15</f>
        <v>0</v>
      </c>
      <c r="D14" s="28">
        <f>$B14*'220'!C15</f>
        <v>7960951.2358597694</v>
      </c>
      <c r="E14" s="28">
        <f>$B14*'220'!D15</f>
        <v>7960951.2358597694</v>
      </c>
      <c r="F14" s="28">
        <f>$B14*'220'!E15</f>
        <v>0</v>
      </c>
      <c r="G14" s="28">
        <f>$B14*'220'!F15</f>
        <v>0</v>
      </c>
      <c r="H14" s="28">
        <f>$B14*'220'!G15</f>
        <v>0</v>
      </c>
      <c r="I14" s="28">
        <f t="shared" si="0"/>
        <v>15921902.471719539</v>
      </c>
    </row>
    <row r="15" spans="1:11">
      <c r="A15" s="18" t="s">
        <v>92</v>
      </c>
      <c r="B15" s="198">
        <f>'208'!K32</f>
        <v>52632112.168588601</v>
      </c>
      <c r="C15" s="28">
        <f>$B15*'220'!B16</f>
        <v>52632112.168588601</v>
      </c>
      <c r="D15" s="28">
        <f>$B15*'220'!C16</f>
        <v>0</v>
      </c>
      <c r="E15" s="28">
        <f>$B15*'220'!D16</f>
        <v>0</v>
      </c>
      <c r="F15" s="28">
        <f>$B15*'220'!E16</f>
        <v>0</v>
      </c>
      <c r="G15" s="28">
        <f>$B15*'220'!F16</f>
        <v>0</v>
      </c>
      <c r="H15" s="28">
        <f>$B15*'220'!G16</f>
        <v>0</v>
      </c>
      <c r="I15" s="28">
        <f t="shared" si="0"/>
        <v>52632112.168588601</v>
      </c>
    </row>
    <row r="16" spans="1:11">
      <c r="A16" s="18" t="s">
        <v>91</v>
      </c>
      <c r="B16" s="198">
        <f>'208'!L32</f>
        <v>76565179.07297942</v>
      </c>
      <c r="C16" s="28">
        <f>$B16*'220'!B17</f>
        <v>0</v>
      </c>
      <c r="D16" s="28">
        <f>$B16*'220'!C17</f>
        <v>38282589.53648971</v>
      </c>
      <c r="E16" s="28">
        <f>$B16*'220'!D17</f>
        <v>38282589.53648971</v>
      </c>
      <c r="F16" s="28">
        <f>$B16*'220'!E17</f>
        <v>0</v>
      </c>
      <c r="G16" s="28">
        <f>$B16*'220'!F17</f>
        <v>0</v>
      </c>
      <c r="H16" s="28">
        <f>$B16*'220'!G17</f>
        <v>0</v>
      </c>
      <c r="I16" s="28">
        <f t="shared" si="0"/>
        <v>76565179.07297942</v>
      </c>
    </row>
    <row r="17" spans="1:9">
      <c r="A17" s="18" t="s">
        <v>90</v>
      </c>
      <c r="B17" s="198">
        <f>'208'!M32</f>
        <v>0</v>
      </c>
      <c r="C17" s="28">
        <f>$B17*'220'!B18</f>
        <v>0</v>
      </c>
      <c r="D17" s="28">
        <f>$B17*'220'!C18</f>
        <v>0</v>
      </c>
      <c r="E17" s="28">
        <f>$B17*'220'!D18</f>
        <v>0</v>
      </c>
      <c r="F17" s="28">
        <f>$B17*'220'!E18</f>
        <v>0</v>
      </c>
      <c r="G17" s="28">
        <f>$B17*'220'!F18</f>
        <v>0</v>
      </c>
      <c r="H17" s="28">
        <f>$B17*'220'!G18</f>
        <v>0</v>
      </c>
      <c r="I17" s="28">
        <f t="shared" si="0"/>
        <v>0</v>
      </c>
    </row>
    <row r="18" spans="1:9">
      <c r="A18" s="18" t="s">
        <v>89</v>
      </c>
      <c r="B18" s="198">
        <f>'208'!N32</f>
        <v>0</v>
      </c>
      <c r="C18" s="28">
        <f>$B18*'220'!B19</f>
        <v>0</v>
      </c>
      <c r="D18" s="28">
        <f>$B18*'220'!C19</f>
        <v>0</v>
      </c>
      <c r="E18" s="28">
        <f>$B18*'220'!D19</f>
        <v>0</v>
      </c>
      <c r="F18" s="28">
        <f>$B18*'220'!E19</f>
        <v>0</v>
      </c>
      <c r="G18" s="28">
        <f>$B18*'220'!F19</f>
        <v>0</v>
      </c>
      <c r="H18" s="28">
        <f>$B18*'220'!G19</f>
        <v>0</v>
      </c>
      <c r="I18" s="28">
        <f t="shared" si="0"/>
        <v>0</v>
      </c>
    </row>
    <row r="19" spans="1:9">
      <c r="A19" s="18" t="s">
        <v>88</v>
      </c>
      <c r="B19" s="198">
        <f>'208'!O32</f>
        <v>0</v>
      </c>
      <c r="C19" s="28">
        <f>$B19*'220'!B20</f>
        <v>0</v>
      </c>
      <c r="D19" s="28">
        <f>$B19*'220'!C20</f>
        <v>0</v>
      </c>
      <c r="E19" s="28">
        <f>$B19*'220'!D20</f>
        <v>0</v>
      </c>
      <c r="F19" s="28">
        <f>$B19*'220'!E20</f>
        <v>0</v>
      </c>
      <c r="G19" s="28">
        <f>$B19*'220'!F20</f>
        <v>0</v>
      </c>
      <c r="H19" s="28">
        <f>$B19*'220'!G20</f>
        <v>0</v>
      </c>
      <c r="I19" s="28">
        <f t="shared" si="0"/>
        <v>0</v>
      </c>
    </row>
    <row r="20" spans="1:9">
      <c r="A20" s="18" t="s">
        <v>87</v>
      </c>
      <c r="B20" s="198">
        <f>'208'!P32</f>
        <v>0</v>
      </c>
      <c r="C20" s="28">
        <f>$B20*'220'!B21</f>
        <v>0</v>
      </c>
      <c r="D20" s="28">
        <f>$B20*'220'!C21</f>
        <v>0</v>
      </c>
      <c r="E20" s="28">
        <f>$B20*'220'!D21</f>
        <v>0</v>
      </c>
      <c r="F20" s="28">
        <f>$B20*'220'!E21</f>
        <v>0</v>
      </c>
      <c r="G20" s="28">
        <f>$B20*'220'!F21</f>
        <v>0</v>
      </c>
      <c r="H20" s="28">
        <f>$B20*'220'!G21</f>
        <v>0</v>
      </c>
      <c r="I20" s="28">
        <f t="shared" si="0"/>
        <v>0</v>
      </c>
    </row>
    <row r="21" spans="1:9">
      <c r="A21" s="20" t="s">
        <v>86</v>
      </c>
      <c r="B21" s="201">
        <f>SUM(B7:B20)</f>
        <v>671418379.18047786</v>
      </c>
      <c r="C21" s="29">
        <f>SUM(C7:C20)</f>
        <v>564601349.45725965</v>
      </c>
      <c r="D21" s="29">
        <f t="shared" ref="D21:I21" si="1">SUM(D7:D20)</f>
        <v>60573488.950868651</v>
      </c>
      <c r="E21" s="29">
        <f t="shared" si="1"/>
        <v>46243540.772349477</v>
      </c>
      <c r="F21" s="29">
        <f t="shared" si="1"/>
        <v>0</v>
      </c>
      <c r="G21" s="29">
        <f t="shared" si="1"/>
        <v>0</v>
      </c>
      <c r="H21" s="29">
        <f t="shared" si="1"/>
        <v>0</v>
      </c>
      <c r="I21" s="29">
        <f t="shared" si="1"/>
        <v>671418379.18047786</v>
      </c>
    </row>
    <row r="23" spans="1:9">
      <c r="C23" s="202"/>
    </row>
  </sheetData>
  <pageMargins left="0.7" right="0.7" top="0.75" bottom="0.75" header="0.3" footer="0.3"/>
  <pageSetup fitToHeight="10" orientation="landscape"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5.44140625" style="18" customWidth="1"/>
    <col min="2" max="2" width="8.44140625" style="18" bestFit="1" customWidth="1"/>
    <col min="3" max="4" width="6.44140625" style="18" bestFit="1" customWidth="1"/>
    <col min="5" max="5" width="9.6640625" style="18" bestFit="1" customWidth="1"/>
    <col min="6" max="6" width="6.44140625" style="18" bestFit="1" customWidth="1"/>
    <col min="7" max="7" width="8.109375" style="18" bestFit="1" customWidth="1"/>
    <col min="8" max="8" width="8.44140625" style="18" bestFit="1" customWidth="1"/>
    <col min="9" max="16384" width="9.33203125" style="18"/>
  </cols>
  <sheetData>
    <row r="1" spans="1:8">
      <c r="A1" s="18" t="s">
        <v>1170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1169</v>
      </c>
    </row>
    <row r="6" spans="1:8">
      <c r="A6" s="20" t="s">
        <v>151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97">
        <v>1</v>
      </c>
      <c r="C7" s="197">
        <v>0</v>
      </c>
      <c r="D7" s="197">
        <v>0</v>
      </c>
      <c r="E7" s="197">
        <v>0</v>
      </c>
      <c r="F7" s="197">
        <v>0</v>
      </c>
      <c r="G7" s="197">
        <v>0</v>
      </c>
      <c r="H7" s="197">
        <v>1</v>
      </c>
    </row>
    <row r="8" spans="1:8">
      <c r="A8" s="18" t="s">
        <v>99</v>
      </c>
      <c r="B8" s="197">
        <v>1</v>
      </c>
      <c r="C8" s="197">
        <v>0</v>
      </c>
      <c r="D8" s="197">
        <v>0</v>
      </c>
      <c r="E8" s="197">
        <v>0</v>
      </c>
      <c r="F8" s="197">
        <v>0</v>
      </c>
      <c r="G8" s="197">
        <v>0</v>
      </c>
      <c r="H8" s="197">
        <v>1</v>
      </c>
    </row>
    <row r="9" spans="1:8">
      <c r="A9" s="18" t="s">
        <v>98</v>
      </c>
      <c r="B9" s="197">
        <v>1</v>
      </c>
      <c r="C9" s="197">
        <v>0</v>
      </c>
      <c r="D9" s="197">
        <v>0</v>
      </c>
      <c r="E9" s="197">
        <v>0</v>
      </c>
      <c r="F9" s="197">
        <v>0</v>
      </c>
      <c r="G9" s="197">
        <v>0</v>
      </c>
      <c r="H9" s="197">
        <v>1</v>
      </c>
    </row>
    <row r="10" spans="1:8">
      <c r="A10" s="18" t="s">
        <v>97</v>
      </c>
      <c r="B10" s="197">
        <v>1</v>
      </c>
      <c r="C10" s="197">
        <v>0</v>
      </c>
      <c r="D10" s="197">
        <v>0</v>
      </c>
      <c r="E10" s="197">
        <v>0</v>
      </c>
      <c r="F10" s="197">
        <v>0</v>
      </c>
      <c r="G10" s="197">
        <v>0</v>
      </c>
      <c r="H10" s="197">
        <v>1</v>
      </c>
    </row>
    <row r="11" spans="1:8">
      <c r="A11" s="18" t="s">
        <v>96</v>
      </c>
      <c r="B11" s="197">
        <v>0.75</v>
      </c>
      <c r="C11" s="197">
        <v>0.25</v>
      </c>
      <c r="D11" s="197">
        <v>0</v>
      </c>
      <c r="E11" s="197">
        <v>0</v>
      </c>
      <c r="F11" s="197">
        <v>0</v>
      </c>
      <c r="G11" s="197">
        <v>0</v>
      </c>
      <c r="H11" s="197">
        <v>1</v>
      </c>
    </row>
    <row r="12" spans="1:8">
      <c r="A12" s="18" t="s">
        <v>95</v>
      </c>
      <c r="B12" s="197">
        <v>1</v>
      </c>
      <c r="C12" s="197">
        <v>0</v>
      </c>
      <c r="D12" s="197">
        <v>0</v>
      </c>
      <c r="E12" s="197">
        <v>0</v>
      </c>
      <c r="F12" s="197">
        <v>0</v>
      </c>
      <c r="G12" s="197">
        <v>0</v>
      </c>
      <c r="H12" s="197">
        <v>1</v>
      </c>
    </row>
    <row r="13" spans="1:8">
      <c r="A13" s="18" t="s">
        <v>94</v>
      </c>
      <c r="B13" s="197">
        <v>0</v>
      </c>
      <c r="C13" s="197">
        <v>0.5</v>
      </c>
      <c r="D13" s="197">
        <v>0.5</v>
      </c>
      <c r="E13" s="197">
        <v>0</v>
      </c>
      <c r="F13" s="197">
        <v>0</v>
      </c>
      <c r="G13" s="197">
        <v>0</v>
      </c>
      <c r="H13" s="197">
        <v>1</v>
      </c>
    </row>
    <row r="14" spans="1:8">
      <c r="A14" s="18" t="s">
        <v>93</v>
      </c>
      <c r="B14" s="197">
        <v>0</v>
      </c>
      <c r="C14" s="197">
        <v>0.5</v>
      </c>
      <c r="D14" s="197">
        <v>0.5</v>
      </c>
      <c r="E14" s="197">
        <v>0</v>
      </c>
      <c r="F14" s="197">
        <v>0</v>
      </c>
      <c r="G14" s="197">
        <v>0</v>
      </c>
      <c r="H14" s="197">
        <v>1</v>
      </c>
    </row>
    <row r="15" spans="1:8">
      <c r="A15" s="18" t="s">
        <v>92</v>
      </c>
      <c r="B15" s="197">
        <v>1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1</v>
      </c>
    </row>
    <row r="16" spans="1:8">
      <c r="A16" s="18" t="s">
        <v>91</v>
      </c>
      <c r="B16" s="197">
        <v>0</v>
      </c>
      <c r="C16" s="197">
        <v>0.5</v>
      </c>
      <c r="D16" s="197">
        <v>0.5</v>
      </c>
      <c r="E16" s="197">
        <v>0</v>
      </c>
      <c r="F16" s="197">
        <v>0</v>
      </c>
      <c r="G16" s="197">
        <v>0</v>
      </c>
      <c r="H16" s="197">
        <v>1</v>
      </c>
    </row>
    <row r="17" spans="1:8">
      <c r="A17" s="18" t="s">
        <v>90</v>
      </c>
      <c r="B17" s="197">
        <v>1</v>
      </c>
      <c r="C17" s="197">
        <v>0</v>
      </c>
      <c r="D17" s="197">
        <v>0</v>
      </c>
      <c r="E17" s="197">
        <v>0</v>
      </c>
      <c r="F17" s="197">
        <v>0</v>
      </c>
      <c r="G17" s="197">
        <v>0</v>
      </c>
      <c r="H17" s="197">
        <v>1</v>
      </c>
    </row>
    <row r="18" spans="1:8">
      <c r="A18" s="18" t="s">
        <v>89</v>
      </c>
      <c r="B18" s="197">
        <v>1</v>
      </c>
      <c r="C18" s="197">
        <v>0</v>
      </c>
      <c r="D18" s="197">
        <v>0</v>
      </c>
      <c r="E18" s="197">
        <v>0</v>
      </c>
      <c r="F18" s="197">
        <v>0</v>
      </c>
      <c r="G18" s="197">
        <v>0</v>
      </c>
      <c r="H18" s="197">
        <v>1</v>
      </c>
    </row>
    <row r="19" spans="1:8">
      <c r="A19" s="18" t="s">
        <v>88</v>
      </c>
      <c r="B19" s="197">
        <v>0</v>
      </c>
      <c r="C19" s="197">
        <v>0</v>
      </c>
      <c r="D19" s="197">
        <v>0</v>
      </c>
      <c r="E19" s="197">
        <v>1</v>
      </c>
      <c r="F19" s="197">
        <v>0</v>
      </c>
      <c r="G19" s="197">
        <v>0</v>
      </c>
      <c r="H19" s="197">
        <v>1</v>
      </c>
    </row>
    <row r="20" spans="1:8">
      <c r="A20" s="25" t="s">
        <v>87</v>
      </c>
      <c r="B20" s="197">
        <v>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1</v>
      </c>
    </row>
  </sheetData>
  <pageMargins left="0.7" right="0.7" top="0.75" bottom="0.75" header="0.3" footer="0.3"/>
  <pageSetup fitToHeight="10" orientation="landscape"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0.6640625" style="18" customWidth="1"/>
    <col min="2" max="2" width="21.109375" style="18" customWidth="1"/>
    <col min="3" max="3" width="15.109375" style="28" bestFit="1" customWidth="1"/>
    <col min="4" max="8" width="9.44140625" style="28" bestFit="1" customWidth="1"/>
    <col min="9" max="9" width="15.109375" style="28" bestFit="1" customWidth="1"/>
    <col min="10" max="16384" width="9.33203125" style="18"/>
  </cols>
  <sheetData>
    <row r="1" spans="1:9">
      <c r="A1" s="18" t="s">
        <v>1173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1172</v>
      </c>
    </row>
    <row r="6" spans="1:9">
      <c r="A6" s="20" t="s">
        <v>151</v>
      </c>
      <c r="B6" s="29" t="s">
        <v>86</v>
      </c>
      <c r="C6" s="29" t="s">
        <v>108</v>
      </c>
      <c r="D6" s="29" t="s">
        <v>107</v>
      </c>
      <c r="E6" s="29" t="s">
        <v>106</v>
      </c>
      <c r="F6" s="29" t="s">
        <v>105</v>
      </c>
      <c r="G6" s="29" t="s">
        <v>104</v>
      </c>
      <c r="H6" s="29" t="s">
        <v>35</v>
      </c>
      <c r="I6" s="29" t="s">
        <v>86</v>
      </c>
    </row>
    <row r="7" spans="1:9">
      <c r="A7" s="18" t="s">
        <v>100</v>
      </c>
      <c r="B7" s="198">
        <f>'210'!C7</f>
        <v>491980727.81952232</v>
      </c>
      <c r="C7" s="28">
        <f>$B7*'222'!B7</f>
        <v>491980727.81952232</v>
      </c>
      <c r="D7" s="28">
        <f>$B7*'222'!C7</f>
        <v>0</v>
      </c>
      <c r="E7" s="28">
        <f>$B7*'222'!D7</f>
        <v>0</v>
      </c>
      <c r="F7" s="28">
        <f>$B7*'222'!E7</f>
        <v>0</v>
      </c>
      <c r="G7" s="28">
        <f>$B7*'222'!F7</f>
        <v>0</v>
      </c>
      <c r="H7" s="28">
        <f>$B7*'222'!G7</f>
        <v>0</v>
      </c>
      <c r="I7" s="28">
        <f>SUM(C7:H7)</f>
        <v>491980727.81952232</v>
      </c>
    </row>
    <row r="8" spans="1:9">
      <c r="A8" s="18" t="s">
        <v>99</v>
      </c>
      <c r="B8" s="198">
        <f>'210'!D7</f>
        <v>0</v>
      </c>
      <c r="C8" s="28">
        <f>$B8*'222'!B8</f>
        <v>0</v>
      </c>
      <c r="D8" s="28">
        <f>$B8*'222'!C8</f>
        <v>0</v>
      </c>
      <c r="E8" s="28">
        <f>$B8*'222'!D8</f>
        <v>0</v>
      </c>
      <c r="F8" s="28">
        <f>$B8*'222'!E8</f>
        <v>0</v>
      </c>
      <c r="G8" s="28">
        <f>$B8*'222'!F8</f>
        <v>0</v>
      </c>
      <c r="H8" s="28">
        <f>$B8*'222'!G8</f>
        <v>0</v>
      </c>
      <c r="I8" s="28">
        <f t="shared" ref="I8:I20" si="0">SUM(C8:H8)</f>
        <v>0</v>
      </c>
    </row>
    <row r="9" spans="1:9">
      <c r="A9" s="18" t="s">
        <v>98</v>
      </c>
      <c r="B9" s="198">
        <f>'210'!E7</f>
        <v>0</v>
      </c>
      <c r="C9" s="28">
        <f>$B9*'222'!B9</f>
        <v>0</v>
      </c>
      <c r="D9" s="28">
        <f>$B9*'222'!C9</f>
        <v>0</v>
      </c>
      <c r="E9" s="28">
        <f>$B9*'222'!D9</f>
        <v>0</v>
      </c>
      <c r="F9" s="28">
        <f>$B9*'222'!E9</f>
        <v>0</v>
      </c>
      <c r="G9" s="28">
        <f>$B9*'222'!F9</f>
        <v>0</v>
      </c>
      <c r="H9" s="28">
        <f>$B9*'222'!G9</f>
        <v>0</v>
      </c>
      <c r="I9" s="28">
        <f t="shared" si="0"/>
        <v>0</v>
      </c>
    </row>
    <row r="10" spans="1:9">
      <c r="A10" s="18" t="s">
        <v>97</v>
      </c>
      <c r="B10" s="198">
        <f>'210'!F7</f>
        <v>0</v>
      </c>
      <c r="C10" s="28">
        <f>$B10*'222'!B10</f>
        <v>0</v>
      </c>
      <c r="D10" s="28">
        <f>$B10*'222'!C10</f>
        <v>0</v>
      </c>
      <c r="E10" s="28">
        <f>$B10*'222'!D10</f>
        <v>0</v>
      </c>
      <c r="F10" s="28">
        <f>$B10*'222'!E10</f>
        <v>0</v>
      </c>
      <c r="G10" s="28">
        <f>$B10*'222'!F10</f>
        <v>0</v>
      </c>
      <c r="H10" s="28">
        <f>$B10*'222'!G10</f>
        <v>0</v>
      </c>
      <c r="I10" s="28">
        <f t="shared" si="0"/>
        <v>0</v>
      </c>
    </row>
    <row r="11" spans="1:9">
      <c r="A11" s="18" t="s">
        <v>96</v>
      </c>
      <c r="B11" s="198">
        <f>'210'!G7</f>
        <v>0</v>
      </c>
      <c r="C11" s="28">
        <f>$B11*'222'!B11</f>
        <v>0</v>
      </c>
      <c r="D11" s="28">
        <f>$B11*'222'!C11</f>
        <v>0</v>
      </c>
      <c r="E11" s="28">
        <f>$B11*'222'!D11</f>
        <v>0</v>
      </c>
      <c r="F11" s="28">
        <f>$B11*'222'!E11</f>
        <v>0</v>
      </c>
      <c r="G11" s="28">
        <f>$B11*'222'!F11</f>
        <v>0</v>
      </c>
      <c r="H11" s="28">
        <f>$B11*'222'!G11</f>
        <v>0</v>
      </c>
      <c r="I11" s="28">
        <f t="shared" si="0"/>
        <v>0</v>
      </c>
    </row>
    <row r="12" spans="1:9">
      <c r="A12" s="18" t="s">
        <v>95</v>
      </c>
      <c r="B12" s="198">
        <f>'210'!H7</f>
        <v>0</v>
      </c>
      <c r="C12" s="28">
        <f>$B12*'222'!B12</f>
        <v>0</v>
      </c>
      <c r="D12" s="28">
        <f>$B12*'222'!C12</f>
        <v>0</v>
      </c>
      <c r="E12" s="28">
        <f>$B12*'222'!D12</f>
        <v>0</v>
      </c>
      <c r="F12" s="28">
        <f>$B12*'222'!E12</f>
        <v>0</v>
      </c>
      <c r="G12" s="28">
        <f>$B12*'222'!F12</f>
        <v>0</v>
      </c>
      <c r="H12" s="28">
        <f>$B12*'222'!G12</f>
        <v>0</v>
      </c>
      <c r="I12" s="28">
        <f t="shared" si="0"/>
        <v>0</v>
      </c>
    </row>
    <row r="13" spans="1:9">
      <c r="A13" s="18" t="s">
        <v>94</v>
      </c>
      <c r="B13" s="198">
        <f>'210'!I7</f>
        <v>0</v>
      </c>
      <c r="C13" s="28">
        <f>$B13*'222'!B13</f>
        <v>0</v>
      </c>
      <c r="D13" s="28">
        <f>$B13*'222'!C13</f>
        <v>0</v>
      </c>
      <c r="E13" s="28">
        <f>$B13*'222'!D13</f>
        <v>0</v>
      </c>
      <c r="F13" s="28">
        <f>$B13*'222'!E13</f>
        <v>0</v>
      </c>
      <c r="G13" s="28">
        <f>$B13*'222'!F13</f>
        <v>0</v>
      </c>
      <c r="H13" s="28">
        <f>$B13*'222'!G13</f>
        <v>0</v>
      </c>
      <c r="I13" s="28">
        <f t="shared" si="0"/>
        <v>0</v>
      </c>
    </row>
    <row r="14" spans="1:9">
      <c r="A14" s="18" t="s">
        <v>93</v>
      </c>
      <c r="B14" s="198">
        <f>'210'!J7</f>
        <v>0</v>
      </c>
      <c r="C14" s="28">
        <f>$B14*'222'!B14</f>
        <v>0</v>
      </c>
      <c r="D14" s="28">
        <f>$B14*'222'!C14</f>
        <v>0</v>
      </c>
      <c r="E14" s="28">
        <f>$B14*'222'!D14</f>
        <v>0</v>
      </c>
      <c r="F14" s="28">
        <f>$B14*'222'!E14</f>
        <v>0</v>
      </c>
      <c r="G14" s="28">
        <f>$B14*'222'!F14</f>
        <v>0</v>
      </c>
      <c r="H14" s="28">
        <f>$B14*'222'!G14</f>
        <v>0</v>
      </c>
      <c r="I14" s="28">
        <f t="shared" si="0"/>
        <v>0</v>
      </c>
    </row>
    <row r="15" spans="1:9">
      <c r="A15" s="18" t="s">
        <v>92</v>
      </c>
      <c r="B15" s="198">
        <f>'210'!K7</f>
        <v>0</v>
      </c>
      <c r="C15" s="28">
        <f>$B15*'222'!B15</f>
        <v>0</v>
      </c>
      <c r="D15" s="28">
        <f>$B15*'222'!C15</f>
        <v>0</v>
      </c>
      <c r="E15" s="28">
        <f>$B15*'222'!D15</f>
        <v>0</v>
      </c>
      <c r="F15" s="28">
        <f>$B15*'222'!E15</f>
        <v>0</v>
      </c>
      <c r="G15" s="28">
        <f>$B15*'222'!F15</f>
        <v>0</v>
      </c>
      <c r="H15" s="28">
        <f>$B15*'222'!G15</f>
        <v>0</v>
      </c>
      <c r="I15" s="28">
        <f t="shared" si="0"/>
        <v>0</v>
      </c>
    </row>
    <row r="16" spans="1:9">
      <c r="A16" s="18" t="s">
        <v>91</v>
      </c>
      <c r="B16" s="198">
        <f>'210'!L7</f>
        <v>0</v>
      </c>
      <c r="C16" s="28">
        <f>$B16*'222'!B16</f>
        <v>0</v>
      </c>
      <c r="D16" s="28">
        <f>$B16*'222'!C16</f>
        <v>0</v>
      </c>
      <c r="E16" s="28">
        <f>$B16*'222'!D16</f>
        <v>0</v>
      </c>
      <c r="F16" s="28">
        <f>$B16*'222'!E16</f>
        <v>0</v>
      </c>
      <c r="G16" s="28">
        <f>$B16*'222'!F16</f>
        <v>0</v>
      </c>
      <c r="H16" s="28">
        <f>$B16*'222'!G16</f>
        <v>0</v>
      </c>
      <c r="I16" s="28">
        <f t="shared" si="0"/>
        <v>0</v>
      </c>
    </row>
    <row r="17" spans="1:9">
      <c r="A17" s="18" t="s">
        <v>90</v>
      </c>
      <c r="B17" s="198">
        <f>'210'!M7</f>
        <v>0</v>
      </c>
      <c r="C17" s="28">
        <f>$B17*'222'!B17</f>
        <v>0</v>
      </c>
      <c r="D17" s="28">
        <f>$B17*'222'!C17</f>
        <v>0</v>
      </c>
      <c r="E17" s="28">
        <f>$B17*'222'!D17</f>
        <v>0</v>
      </c>
      <c r="F17" s="28">
        <f>$B17*'222'!E17</f>
        <v>0</v>
      </c>
      <c r="G17" s="28">
        <f>$B17*'222'!F17</f>
        <v>0</v>
      </c>
      <c r="H17" s="28">
        <f>$B17*'222'!G17</f>
        <v>0</v>
      </c>
      <c r="I17" s="28">
        <f t="shared" si="0"/>
        <v>0</v>
      </c>
    </row>
    <row r="18" spans="1:9">
      <c r="A18" s="18" t="s">
        <v>89</v>
      </c>
      <c r="B18" s="198">
        <f>'210'!N7</f>
        <v>0</v>
      </c>
      <c r="C18" s="28">
        <f>$B18*'222'!B18</f>
        <v>0</v>
      </c>
      <c r="D18" s="28">
        <f>$B18*'222'!C18</f>
        <v>0</v>
      </c>
      <c r="E18" s="28">
        <f>$B18*'222'!D18</f>
        <v>0</v>
      </c>
      <c r="F18" s="28">
        <f>$B18*'222'!E18</f>
        <v>0</v>
      </c>
      <c r="G18" s="28">
        <f>$B18*'222'!F18</f>
        <v>0</v>
      </c>
      <c r="H18" s="28">
        <f>$B18*'222'!G18</f>
        <v>0</v>
      </c>
      <c r="I18" s="28">
        <f t="shared" si="0"/>
        <v>0</v>
      </c>
    </row>
    <row r="19" spans="1:9">
      <c r="A19" s="18" t="s">
        <v>88</v>
      </c>
      <c r="B19" s="198">
        <f>'210'!O7</f>
        <v>0</v>
      </c>
      <c r="C19" s="28">
        <f>$B19*'222'!B19</f>
        <v>0</v>
      </c>
      <c r="D19" s="28">
        <f>$B19*'222'!C19</f>
        <v>0</v>
      </c>
      <c r="E19" s="28">
        <f>$B19*'222'!D19</f>
        <v>0</v>
      </c>
      <c r="F19" s="28">
        <f>$B19*'222'!E19</f>
        <v>0</v>
      </c>
      <c r="G19" s="28">
        <f>$B19*'222'!F19</f>
        <v>0</v>
      </c>
      <c r="H19" s="28">
        <f>$B19*'222'!G19</f>
        <v>0</v>
      </c>
      <c r="I19" s="28">
        <f t="shared" si="0"/>
        <v>0</v>
      </c>
    </row>
    <row r="20" spans="1:9">
      <c r="A20" s="18" t="s">
        <v>87</v>
      </c>
      <c r="B20" s="198">
        <f>'210'!P7</f>
        <v>0</v>
      </c>
      <c r="C20" s="28">
        <f>$B20*'222'!B20</f>
        <v>0</v>
      </c>
      <c r="D20" s="28">
        <f>$B20*'222'!C20</f>
        <v>0</v>
      </c>
      <c r="E20" s="28">
        <f>$B20*'222'!D20</f>
        <v>0</v>
      </c>
      <c r="F20" s="28">
        <f>$B20*'222'!E20</f>
        <v>0</v>
      </c>
      <c r="G20" s="28">
        <f>$B20*'222'!F20</f>
        <v>0</v>
      </c>
      <c r="H20" s="28">
        <f>$B20*'222'!G20</f>
        <v>0</v>
      </c>
      <c r="I20" s="28">
        <f t="shared" si="0"/>
        <v>0</v>
      </c>
    </row>
    <row r="21" spans="1:9">
      <c r="A21" s="116" t="s">
        <v>1171</v>
      </c>
      <c r="B21" s="203">
        <f>SUM(B7:B20)</f>
        <v>491980727.81952232</v>
      </c>
      <c r="C21" s="29">
        <f>SUM(C7:C20)</f>
        <v>491980727.81952232</v>
      </c>
      <c r="D21" s="29">
        <f t="shared" ref="D21:I21" si="1">SUM(D7:D20)</f>
        <v>0</v>
      </c>
      <c r="E21" s="29">
        <f t="shared" si="1"/>
        <v>0</v>
      </c>
      <c r="F21" s="29">
        <f t="shared" si="1"/>
        <v>0</v>
      </c>
      <c r="G21" s="29">
        <f t="shared" si="1"/>
        <v>0</v>
      </c>
      <c r="H21" s="29">
        <f t="shared" si="1"/>
        <v>0</v>
      </c>
      <c r="I21" s="29">
        <f t="shared" si="1"/>
        <v>491980727.81952232</v>
      </c>
    </row>
  </sheetData>
  <pageMargins left="0.7" right="0.7" top="0.75" bottom="0.75" header="0.3" footer="0.3"/>
  <pageSetup fitToHeight="10" orientation="landscape"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41.44140625" style="18" customWidth="1"/>
    <col min="2" max="8" width="15.33203125" style="18" customWidth="1"/>
    <col min="9" max="16384" width="9.33203125" style="18"/>
  </cols>
  <sheetData>
    <row r="1" spans="1:8">
      <c r="A1" s="18" t="s">
        <v>1175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1174</v>
      </c>
    </row>
    <row r="6" spans="1:8">
      <c r="A6" s="20" t="s">
        <v>151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 t="s">
        <v>47</v>
      </c>
      <c r="C7" s="18" t="s">
        <v>46</v>
      </c>
      <c r="D7" s="18" t="s">
        <v>46</v>
      </c>
      <c r="E7" s="18" t="s">
        <v>46</v>
      </c>
      <c r="F7" s="18" t="s">
        <v>46</v>
      </c>
      <c r="G7" s="18" t="s">
        <v>46</v>
      </c>
      <c r="H7" s="18" t="s">
        <v>47</v>
      </c>
    </row>
    <row r="8" spans="1:8">
      <c r="A8" s="18" t="s">
        <v>99</v>
      </c>
      <c r="B8" s="18" t="s">
        <v>47</v>
      </c>
      <c r="C8" s="18" t="s">
        <v>46</v>
      </c>
      <c r="D8" s="18" t="s">
        <v>46</v>
      </c>
      <c r="E8" s="18" t="s">
        <v>46</v>
      </c>
      <c r="F8" s="18" t="s">
        <v>46</v>
      </c>
      <c r="G8" s="18" t="s">
        <v>46</v>
      </c>
      <c r="H8" s="18" t="s">
        <v>47</v>
      </c>
    </row>
    <row r="9" spans="1:8">
      <c r="A9" s="18" t="s">
        <v>98</v>
      </c>
      <c r="B9" s="18" t="s">
        <v>47</v>
      </c>
      <c r="C9" s="18" t="s">
        <v>46</v>
      </c>
      <c r="D9" s="18" t="s">
        <v>46</v>
      </c>
      <c r="E9" s="18" t="s">
        <v>46</v>
      </c>
      <c r="F9" s="18" t="s">
        <v>46</v>
      </c>
      <c r="G9" s="18" t="s">
        <v>46</v>
      </c>
      <c r="H9" s="18" t="s">
        <v>47</v>
      </c>
    </row>
    <row r="10" spans="1:8">
      <c r="A10" s="18" t="s">
        <v>97</v>
      </c>
      <c r="B10" s="18" t="s">
        <v>47</v>
      </c>
      <c r="C10" s="18" t="s">
        <v>46</v>
      </c>
      <c r="D10" s="18" t="s">
        <v>46</v>
      </c>
      <c r="E10" s="18" t="s">
        <v>46</v>
      </c>
      <c r="F10" s="18" t="s">
        <v>46</v>
      </c>
      <c r="G10" s="18" t="s">
        <v>46</v>
      </c>
      <c r="H10" s="18" t="s">
        <v>47</v>
      </c>
    </row>
    <row r="11" spans="1:8">
      <c r="A11" s="18" t="s">
        <v>96</v>
      </c>
      <c r="B11" s="18" t="s">
        <v>1164</v>
      </c>
      <c r="C11" s="18" t="s">
        <v>1163</v>
      </c>
      <c r="D11" s="18" t="s">
        <v>46</v>
      </c>
      <c r="E11" s="18" t="s">
        <v>46</v>
      </c>
      <c r="F11" s="18" t="s">
        <v>46</v>
      </c>
      <c r="G11" s="18" t="s">
        <v>46</v>
      </c>
      <c r="H11" s="18" t="s">
        <v>47</v>
      </c>
    </row>
    <row r="12" spans="1:8">
      <c r="A12" s="18" t="s">
        <v>95</v>
      </c>
      <c r="B12" s="18" t="s">
        <v>47</v>
      </c>
      <c r="C12" s="18" t="s">
        <v>46</v>
      </c>
      <c r="D12" s="18" t="s">
        <v>46</v>
      </c>
      <c r="E12" s="18" t="s">
        <v>46</v>
      </c>
      <c r="F12" s="18" t="s">
        <v>46</v>
      </c>
      <c r="G12" s="18" t="s">
        <v>46</v>
      </c>
      <c r="H12" s="18" t="s">
        <v>47</v>
      </c>
    </row>
    <row r="13" spans="1:8">
      <c r="A13" s="18" t="s">
        <v>94</v>
      </c>
      <c r="B13" s="18" t="s">
        <v>46</v>
      </c>
      <c r="C13" s="18" t="s">
        <v>132</v>
      </c>
      <c r="D13" s="18" t="s">
        <v>132</v>
      </c>
      <c r="E13" s="18" t="s">
        <v>46</v>
      </c>
      <c r="F13" s="18" t="s">
        <v>46</v>
      </c>
      <c r="G13" s="18" t="s">
        <v>46</v>
      </c>
      <c r="H13" s="18" t="s">
        <v>47</v>
      </c>
    </row>
    <row r="14" spans="1:8">
      <c r="A14" s="18" t="s">
        <v>93</v>
      </c>
      <c r="B14" s="18" t="s">
        <v>46</v>
      </c>
      <c r="C14" s="18" t="s">
        <v>132</v>
      </c>
      <c r="D14" s="18" t="s">
        <v>132</v>
      </c>
      <c r="E14" s="18" t="s">
        <v>46</v>
      </c>
      <c r="F14" s="18" t="s">
        <v>46</v>
      </c>
      <c r="G14" s="18" t="s">
        <v>46</v>
      </c>
      <c r="H14" s="18" t="s">
        <v>47</v>
      </c>
    </row>
    <row r="15" spans="1:8">
      <c r="A15" s="18" t="s">
        <v>92</v>
      </c>
      <c r="B15" s="18" t="s">
        <v>47</v>
      </c>
      <c r="C15" s="18" t="s">
        <v>46</v>
      </c>
      <c r="D15" s="18" t="s">
        <v>46</v>
      </c>
      <c r="E15" s="18" t="s">
        <v>46</v>
      </c>
      <c r="F15" s="18" t="s">
        <v>46</v>
      </c>
      <c r="G15" s="18" t="s">
        <v>46</v>
      </c>
      <c r="H15" s="18" t="s">
        <v>47</v>
      </c>
    </row>
    <row r="16" spans="1:8">
      <c r="A16" s="18" t="s">
        <v>91</v>
      </c>
      <c r="B16" s="18" t="s">
        <v>46</v>
      </c>
      <c r="C16" s="18" t="s">
        <v>132</v>
      </c>
      <c r="D16" s="18" t="s">
        <v>132</v>
      </c>
      <c r="E16" s="18" t="s">
        <v>46</v>
      </c>
      <c r="F16" s="18" t="s">
        <v>46</v>
      </c>
      <c r="G16" s="18" t="s">
        <v>46</v>
      </c>
      <c r="H16" s="18" t="s">
        <v>47</v>
      </c>
    </row>
    <row r="17" spans="1:8">
      <c r="A17" s="18" t="s">
        <v>90</v>
      </c>
      <c r="B17" s="18" t="s">
        <v>47</v>
      </c>
      <c r="C17" s="18" t="s">
        <v>46</v>
      </c>
      <c r="D17" s="18" t="s">
        <v>46</v>
      </c>
      <c r="E17" s="18" t="s">
        <v>46</v>
      </c>
      <c r="F17" s="18" t="s">
        <v>46</v>
      </c>
      <c r="G17" s="18" t="s">
        <v>46</v>
      </c>
      <c r="H17" s="18" t="s">
        <v>47</v>
      </c>
    </row>
    <row r="18" spans="1:8">
      <c r="A18" s="18" t="s">
        <v>89</v>
      </c>
      <c r="B18" s="18" t="s">
        <v>47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47</v>
      </c>
    </row>
    <row r="19" spans="1:8">
      <c r="A19" s="18" t="s">
        <v>88</v>
      </c>
      <c r="B19" s="18" t="s">
        <v>46</v>
      </c>
      <c r="C19" s="18" t="s">
        <v>46</v>
      </c>
      <c r="D19" s="18" t="s">
        <v>46</v>
      </c>
      <c r="E19" s="18" t="s">
        <v>47</v>
      </c>
      <c r="F19" s="18" t="s">
        <v>46</v>
      </c>
      <c r="G19" s="18" t="s">
        <v>46</v>
      </c>
      <c r="H19" s="18" t="s">
        <v>47</v>
      </c>
    </row>
    <row r="20" spans="1:8">
      <c r="A20" s="25" t="s">
        <v>140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</sheetData>
  <pageMargins left="0.7" right="0.7" top="0.75" bottom="0.75" header="0.3" footer="0.3"/>
  <pageSetup scale="91" fitToHeight="10" orientation="landscape"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2"/>
  <sheetViews>
    <sheetView workbookViewId="0">
      <selection activeCell="C23" sqref="C23"/>
    </sheetView>
  </sheetViews>
  <sheetFormatPr defaultColWidth="9.33203125" defaultRowHeight="13.2"/>
  <cols>
    <col min="1" max="1" width="43.44140625" style="18" customWidth="1"/>
    <col min="2" max="3" width="5.44140625" style="18" bestFit="1" customWidth="1"/>
    <col min="4" max="4" width="4.77734375" style="18" bestFit="1" customWidth="1"/>
    <col min="5" max="5" width="9.6640625" style="18" bestFit="1" customWidth="1"/>
    <col min="6" max="6" width="6.44140625" style="18" bestFit="1" customWidth="1"/>
    <col min="7" max="7" width="8.109375" style="18" bestFit="1" customWidth="1"/>
    <col min="8" max="8" width="5.77734375" style="18" bestFit="1" customWidth="1"/>
    <col min="9" max="16384" width="9.33203125" style="18"/>
  </cols>
  <sheetData>
    <row r="1" spans="1:8">
      <c r="A1" s="18" t="s">
        <v>1177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1176</v>
      </c>
    </row>
    <row r="7" spans="1:8">
      <c r="A7" s="20" t="s">
        <v>151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20" t="s">
        <v>86</v>
      </c>
    </row>
    <row r="8" spans="1:8">
      <c r="A8" s="18" t="s">
        <v>100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</row>
    <row r="9" spans="1:8">
      <c r="A9" s="18" t="s">
        <v>99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8">
      <c r="A10" s="18" t="s">
        <v>98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97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96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93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92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91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18" t="s">
        <v>87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>
      <c r="A22" s="116" t="s">
        <v>86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</sheetData>
  <pageMargins left="0.7" right="0.7" top="0.75" bottom="0.75" header="0.3" footer="0.3"/>
  <pageSetup fitToHeight="10" orientation="landscape"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8.109375" style="75" customWidth="1"/>
    <col min="2" max="2" width="7.44140625" style="75" bestFit="1" customWidth="1"/>
    <col min="3" max="4" width="6.44140625" style="75" bestFit="1" customWidth="1"/>
    <col min="5" max="5" width="9.6640625" style="75" bestFit="1" customWidth="1"/>
    <col min="6" max="6" width="6.44140625" style="75" bestFit="1" customWidth="1"/>
    <col min="7" max="7" width="8.109375" style="75" bestFit="1" customWidth="1"/>
    <col min="8" max="8" width="7.44140625" style="75" bestFit="1" customWidth="1"/>
    <col min="9" max="16384" width="9.33203125" style="75"/>
  </cols>
  <sheetData>
    <row r="1" spans="1:8">
      <c r="A1" s="75" t="s">
        <v>1179</v>
      </c>
    </row>
    <row r="2" spans="1:8">
      <c r="A2" s="75" t="s">
        <v>1</v>
      </c>
    </row>
    <row r="3" spans="1:8">
      <c r="A3" s="75" t="s">
        <v>117</v>
      </c>
    </row>
    <row r="4" spans="1:8">
      <c r="A4" s="75" t="s">
        <v>1178</v>
      </c>
    </row>
    <row r="6" spans="1:8">
      <c r="A6" s="87" t="s">
        <v>151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8">
      <c r="A7" s="75" t="s">
        <v>100</v>
      </c>
      <c r="B7" s="75" t="s">
        <v>47</v>
      </c>
      <c r="C7" s="75" t="s">
        <v>46</v>
      </c>
      <c r="D7" s="75" t="s">
        <v>46</v>
      </c>
      <c r="E7" s="75" t="s">
        <v>46</v>
      </c>
      <c r="F7" s="75" t="s">
        <v>46</v>
      </c>
      <c r="G7" s="75" t="s">
        <v>46</v>
      </c>
      <c r="H7" s="75" t="s">
        <v>47</v>
      </c>
    </row>
    <row r="8" spans="1:8">
      <c r="A8" s="75" t="s">
        <v>99</v>
      </c>
      <c r="B8" s="75" t="s">
        <v>47</v>
      </c>
      <c r="C8" s="75" t="s">
        <v>46</v>
      </c>
      <c r="D8" s="75" t="s">
        <v>46</v>
      </c>
      <c r="E8" s="75" t="s">
        <v>46</v>
      </c>
      <c r="F8" s="75" t="s">
        <v>46</v>
      </c>
      <c r="G8" s="75" t="s">
        <v>46</v>
      </c>
      <c r="H8" s="75" t="s">
        <v>47</v>
      </c>
    </row>
    <row r="9" spans="1:8">
      <c r="A9" s="75" t="s">
        <v>98</v>
      </c>
      <c r="B9" s="75" t="s">
        <v>47</v>
      </c>
      <c r="C9" s="75" t="s">
        <v>46</v>
      </c>
      <c r="D9" s="75" t="s">
        <v>46</v>
      </c>
      <c r="E9" s="75" t="s">
        <v>46</v>
      </c>
      <c r="F9" s="75" t="s">
        <v>46</v>
      </c>
      <c r="G9" s="75" t="s">
        <v>46</v>
      </c>
      <c r="H9" s="75" t="s">
        <v>47</v>
      </c>
    </row>
    <row r="10" spans="1:8">
      <c r="A10" s="75" t="s">
        <v>97</v>
      </c>
      <c r="B10" s="75" t="s">
        <v>47</v>
      </c>
      <c r="C10" s="75" t="s">
        <v>46</v>
      </c>
      <c r="D10" s="75" t="s">
        <v>46</v>
      </c>
      <c r="E10" s="75" t="s">
        <v>46</v>
      </c>
      <c r="F10" s="75" t="s">
        <v>46</v>
      </c>
      <c r="G10" s="75" t="s">
        <v>46</v>
      </c>
      <c r="H10" s="75" t="s">
        <v>47</v>
      </c>
    </row>
    <row r="11" spans="1:8">
      <c r="A11" s="75" t="s">
        <v>96</v>
      </c>
      <c r="B11" s="75" t="s">
        <v>1164</v>
      </c>
      <c r="C11" s="75" t="s">
        <v>1163</v>
      </c>
      <c r="D11" s="75" t="s">
        <v>46</v>
      </c>
      <c r="E11" s="75" t="s">
        <v>46</v>
      </c>
      <c r="F11" s="75" t="s">
        <v>46</v>
      </c>
      <c r="G11" s="75" t="s">
        <v>46</v>
      </c>
      <c r="H11" s="75" t="s">
        <v>47</v>
      </c>
    </row>
    <row r="12" spans="1:8">
      <c r="A12" s="75" t="s">
        <v>95</v>
      </c>
      <c r="B12" s="75" t="s">
        <v>47</v>
      </c>
      <c r="C12" s="75" t="s">
        <v>46</v>
      </c>
      <c r="D12" s="75" t="s">
        <v>46</v>
      </c>
      <c r="E12" s="75" t="s">
        <v>46</v>
      </c>
      <c r="F12" s="75" t="s">
        <v>46</v>
      </c>
      <c r="G12" s="75" t="s">
        <v>46</v>
      </c>
      <c r="H12" s="75" t="s">
        <v>47</v>
      </c>
    </row>
    <row r="13" spans="1:8">
      <c r="A13" s="75" t="s">
        <v>94</v>
      </c>
      <c r="B13" s="75" t="s">
        <v>46</v>
      </c>
      <c r="C13" s="75" t="s">
        <v>132</v>
      </c>
      <c r="D13" s="75" t="s">
        <v>132</v>
      </c>
      <c r="E13" s="75" t="s">
        <v>46</v>
      </c>
      <c r="F13" s="75" t="s">
        <v>46</v>
      </c>
      <c r="G13" s="75" t="s">
        <v>46</v>
      </c>
      <c r="H13" s="75" t="s">
        <v>47</v>
      </c>
    </row>
    <row r="14" spans="1:8">
      <c r="A14" s="75" t="s">
        <v>93</v>
      </c>
      <c r="B14" s="75" t="s">
        <v>46</v>
      </c>
      <c r="C14" s="75" t="s">
        <v>132</v>
      </c>
      <c r="D14" s="75" t="s">
        <v>132</v>
      </c>
      <c r="E14" s="75" t="s">
        <v>46</v>
      </c>
      <c r="F14" s="75" t="s">
        <v>46</v>
      </c>
      <c r="G14" s="75" t="s">
        <v>46</v>
      </c>
      <c r="H14" s="75" t="s">
        <v>47</v>
      </c>
    </row>
    <row r="15" spans="1:8">
      <c r="A15" s="75" t="s">
        <v>92</v>
      </c>
      <c r="B15" s="75" t="s">
        <v>47</v>
      </c>
      <c r="C15" s="75" t="s">
        <v>46</v>
      </c>
      <c r="D15" s="75" t="s">
        <v>46</v>
      </c>
      <c r="E15" s="75" t="s">
        <v>46</v>
      </c>
      <c r="F15" s="75" t="s">
        <v>46</v>
      </c>
      <c r="G15" s="75" t="s">
        <v>46</v>
      </c>
      <c r="H15" s="75" t="s">
        <v>47</v>
      </c>
    </row>
    <row r="16" spans="1:8">
      <c r="A16" s="75" t="s">
        <v>91</v>
      </c>
      <c r="B16" s="75" t="s">
        <v>46</v>
      </c>
      <c r="C16" s="75" t="s">
        <v>132</v>
      </c>
      <c r="D16" s="75" t="s">
        <v>132</v>
      </c>
      <c r="E16" s="75" t="s">
        <v>46</v>
      </c>
      <c r="F16" s="75" t="s">
        <v>46</v>
      </c>
      <c r="G16" s="75" t="s">
        <v>46</v>
      </c>
      <c r="H16" s="75" t="s">
        <v>47</v>
      </c>
    </row>
    <row r="17" spans="1:8">
      <c r="A17" s="75" t="s">
        <v>90</v>
      </c>
      <c r="B17" s="75" t="s">
        <v>47</v>
      </c>
      <c r="C17" s="75" t="s">
        <v>46</v>
      </c>
      <c r="D17" s="75" t="s">
        <v>46</v>
      </c>
      <c r="E17" s="75" t="s">
        <v>46</v>
      </c>
      <c r="F17" s="75" t="s">
        <v>46</v>
      </c>
      <c r="G17" s="75" t="s">
        <v>46</v>
      </c>
      <c r="H17" s="75" t="s">
        <v>47</v>
      </c>
    </row>
    <row r="18" spans="1:8">
      <c r="A18" s="75" t="s">
        <v>89</v>
      </c>
      <c r="B18" s="75" t="s">
        <v>47</v>
      </c>
      <c r="C18" s="75" t="s">
        <v>46</v>
      </c>
      <c r="D18" s="75" t="s">
        <v>46</v>
      </c>
      <c r="E18" s="75" t="s">
        <v>46</v>
      </c>
      <c r="F18" s="75" t="s">
        <v>46</v>
      </c>
      <c r="G18" s="75" t="s">
        <v>46</v>
      </c>
      <c r="H18" s="75" t="s">
        <v>47</v>
      </c>
    </row>
    <row r="19" spans="1:8">
      <c r="A19" s="75" t="s">
        <v>88</v>
      </c>
      <c r="B19" s="75" t="s">
        <v>46</v>
      </c>
      <c r="C19" s="75" t="s">
        <v>46</v>
      </c>
      <c r="D19" s="75" t="s">
        <v>46</v>
      </c>
      <c r="E19" s="75" t="s">
        <v>47</v>
      </c>
      <c r="F19" s="75" t="s">
        <v>46</v>
      </c>
      <c r="G19" s="75" t="s">
        <v>46</v>
      </c>
      <c r="H19" s="75" t="s">
        <v>47</v>
      </c>
    </row>
    <row r="20" spans="1:8">
      <c r="A20" s="126" t="s">
        <v>87</v>
      </c>
      <c r="B20" s="127">
        <v>0</v>
      </c>
      <c r="C20" s="127">
        <v>0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</row>
  </sheetData>
  <pageMargins left="0.7" right="0.7" top="0.75" bottom="0.75" header="0.3" footer="0.3"/>
  <pageSetup fitToHeight="10" orientation="landscape"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102" style="75" customWidth="1"/>
    <col min="2" max="16384" width="9.33203125" style="75"/>
  </cols>
  <sheetData>
    <row r="1" spans="1:1">
      <c r="A1" s="75" t="s">
        <v>1181</v>
      </c>
    </row>
    <row r="2" spans="1:1">
      <c r="A2" s="75" t="s">
        <v>1</v>
      </c>
    </row>
    <row r="3" spans="1:1">
      <c r="A3" s="75" t="s">
        <v>117</v>
      </c>
    </row>
    <row r="4" spans="1:1">
      <c r="A4" s="75" t="s">
        <v>1180</v>
      </c>
    </row>
    <row r="6" spans="1:1">
      <c r="A6" s="137" t="s">
        <v>511</v>
      </c>
    </row>
  </sheetData>
  <pageMargins left="0.7" right="0.7" top="0.75" bottom="0.75" header="0.3" footer="0.3"/>
  <pageSetup fitToHeight="10" orientation="landscape"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8.109375" style="75" customWidth="1"/>
    <col min="2" max="4" width="9.33203125" style="75"/>
    <col min="5" max="5" width="9.6640625" style="75" bestFit="1" customWidth="1"/>
    <col min="6" max="16384" width="9.33203125" style="75"/>
  </cols>
  <sheetData>
    <row r="1" spans="1:8">
      <c r="A1" s="75" t="s">
        <v>1183</v>
      </c>
    </row>
    <row r="2" spans="1:8">
      <c r="A2" s="75" t="s">
        <v>1</v>
      </c>
    </row>
    <row r="3" spans="1:8">
      <c r="A3" s="75" t="s">
        <v>117</v>
      </c>
    </row>
    <row r="4" spans="1:8">
      <c r="A4" s="75" t="s">
        <v>1182</v>
      </c>
    </row>
    <row r="6" spans="1:8">
      <c r="A6" s="87" t="s">
        <v>151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8">
      <c r="A7" s="75" t="s">
        <v>100</v>
      </c>
      <c r="B7" s="75" t="s">
        <v>47</v>
      </c>
      <c r="C7" s="75" t="s">
        <v>46</v>
      </c>
      <c r="D7" s="75" t="s">
        <v>46</v>
      </c>
      <c r="E7" s="75" t="s">
        <v>46</v>
      </c>
      <c r="F7" s="75" t="s">
        <v>46</v>
      </c>
      <c r="G7" s="75" t="s">
        <v>46</v>
      </c>
      <c r="H7" s="75" t="s">
        <v>47</v>
      </c>
    </row>
    <row r="8" spans="1:8">
      <c r="A8" s="75" t="s">
        <v>99</v>
      </c>
      <c r="B8" s="75" t="s">
        <v>47</v>
      </c>
      <c r="C8" s="75" t="s">
        <v>46</v>
      </c>
      <c r="D8" s="75" t="s">
        <v>46</v>
      </c>
      <c r="E8" s="75" t="s">
        <v>46</v>
      </c>
      <c r="F8" s="75" t="s">
        <v>46</v>
      </c>
      <c r="G8" s="75" t="s">
        <v>46</v>
      </c>
      <c r="H8" s="75" t="s">
        <v>47</v>
      </c>
    </row>
    <row r="9" spans="1:8">
      <c r="A9" s="75" t="s">
        <v>98</v>
      </c>
      <c r="B9" s="75" t="s">
        <v>47</v>
      </c>
      <c r="C9" s="75" t="s">
        <v>46</v>
      </c>
      <c r="D9" s="75" t="s">
        <v>46</v>
      </c>
      <c r="E9" s="75" t="s">
        <v>46</v>
      </c>
      <c r="F9" s="75" t="s">
        <v>46</v>
      </c>
      <c r="G9" s="75" t="s">
        <v>46</v>
      </c>
      <c r="H9" s="75" t="s">
        <v>47</v>
      </c>
    </row>
    <row r="10" spans="1:8">
      <c r="A10" s="75" t="s">
        <v>97</v>
      </c>
      <c r="B10" s="75" t="s">
        <v>47</v>
      </c>
      <c r="C10" s="75" t="s">
        <v>46</v>
      </c>
      <c r="D10" s="75" t="s">
        <v>46</v>
      </c>
      <c r="E10" s="75" t="s">
        <v>46</v>
      </c>
      <c r="F10" s="75" t="s">
        <v>46</v>
      </c>
      <c r="G10" s="75" t="s">
        <v>46</v>
      </c>
      <c r="H10" s="75" t="s">
        <v>47</v>
      </c>
    </row>
    <row r="11" spans="1:8">
      <c r="A11" s="75" t="s">
        <v>96</v>
      </c>
      <c r="B11" s="75" t="s">
        <v>1164</v>
      </c>
      <c r="C11" s="75" t="s">
        <v>1163</v>
      </c>
      <c r="D11" s="75" t="s">
        <v>46</v>
      </c>
      <c r="E11" s="75" t="s">
        <v>46</v>
      </c>
      <c r="F11" s="75" t="s">
        <v>46</v>
      </c>
      <c r="G11" s="75" t="s">
        <v>46</v>
      </c>
      <c r="H11" s="75" t="s">
        <v>47</v>
      </c>
    </row>
    <row r="12" spans="1:8">
      <c r="A12" s="75" t="s">
        <v>95</v>
      </c>
      <c r="B12" s="75" t="s">
        <v>47</v>
      </c>
      <c r="C12" s="75" t="s">
        <v>46</v>
      </c>
      <c r="D12" s="75" t="s">
        <v>46</v>
      </c>
      <c r="E12" s="75" t="s">
        <v>46</v>
      </c>
      <c r="F12" s="75" t="s">
        <v>46</v>
      </c>
      <c r="G12" s="75" t="s">
        <v>46</v>
      </c>
      <c r="H12" s="75" t="s">
        <v>47</v>
      </c>
    </row>
    <row r="13" spans="1:8">
      <c r="A13" s="75" t="s">
        <v>94</v>
      </c>
      <c r="B13" s="75" t="s">
        <v>46</v>
      </c>
      <c r="C13" s="75" t="s">
        <v>132</v>
      </c>
      <c r="D13" s="75" t="s">
        <v>132</v>
      </c>
      <c r="E13" s="75" t="s">
        <v>46</v>
      </c>
      <c r="F13" s="75" t="s">
        <v>46</v>
      </c>
      <c r="G13" s="75" t="s">
        <v>46</v>
      </c>
      <c r="H13" s="75" t="s">
        <v>47</v>
      </c>
    </row>
    <row r="14" spans="1:8">
      <c r="A14" s="75" t="s">
        <v>93</v>
      </c>
      <c r="B14" s="75" t="s">
        <v>46</v>
      </c>
      <c r="C14" s="75" t="s">
        <v>132</v>
      </c>
      <c r="D14" s="75" t="s">
        <v>132</v>
      </c>
      <c r="E14" s="75" t="s">
        <v>46</v>
      </c>
      <c r="F14" s="75" t="s">
        <v>46</v>
      </c>
      <c r="G14" s="75" t="s">
        <v>46</v>
      </c>
      <c r="H14" s="75" t="s">
        <v>47</v>
      </c>
    </row>
    <row r="15" spans="1:8">
      <c r="A15" s="75" t="s">
        <v>92</v>
      </c>
      <c r="B15" s="75" t="s">
        <v>47</v>
      </c>
      <c r="C15" s="75" t="s">
        <v>46</v>
      </c>
      <c r="D15" s="75" t="s">
        <v>46</v>
      </c>
      <c r="E15" s="75" t="s">
        <v>46</v>
      </c>
      <c r="F15" s="75" t="s">
        <v>46</v>
      </c>
      <c r="G15" s="75" t="s">
        <v>46</v>
      </c>
      <c r="H15" s="75" t="s">
        <v>47</v>
      </c>
    </row>
    <row r="16" spans="1:8">
      <c r="A16" s="75" t="s">
        <v>91</v>
      </c>
      <c r="B16" s="75" t="s">
        <v>46</v>
      </c>
      <c r="C16" s="75" t="s">
        <v>132</v>
      </c>
      <c r="D16" s="75" t="s">
        <v>132</v>
      </c>
      <c r="E16" s="75" t="s">
        <v>46</v>
      </c>
      <c r="F16" s="75" t="s">
        <v>46</v>
      </c>
      <c r="G16" s="75" t="s">
        <v>46</v>
      </c>
      <c r="H16" s="75" t="s">
        <v>47</v>
      </c>
    </row>
    <row r="17" spans="1:8">
      <c r="A17" s="75" t="s">
        <v>90</v>
      </c>
      <c r="B17" s="75" t="s">
        <v>47</v>
      </c>
      <c r="C17" s="75" t="s">
        <v>46</v>
      </c>
      <c r="D17" s="75" t="s">
        <v>46</v>
      </c>
      <c r="E17" s="75" t="s">
        <v>46</v>
      </c>
      <c r="F17" s="75" t="s">
        <v>46</v>
      </c>
      <c r="G17" s="75" t="s">
        <v>46</v>
      </c>
      <c r="H17" s="75" t="s">
        <v>47</v>
      </c>
    </row>
    <row r="18" spans="1:8">
      <c r="A18" s="75" t="s">
        <v>89</v>
      </c>
      <c r="B18" s="75" t="s">
        <v>47</v>
      </c>
      <c r="C18" s="75" t="s">
        <v>46</v>
      </c>
      <c r="D18" s="75" t="s">
        <v>46</v>
      </c>
      <c r="E18" s="75" t="s">
        <v>46</v>
      </c>
      <c r="F18" s="75" t="s">
        <v>46</v>
      </c>
      <c r="G18" s="75" t="s">
        <v>46</v>
      </c>
      <c r="H18" s="75" t="s">
        <v>47</v>
      </c>
    </row>
    <row r="19" spans="1:8">
      <c r="A19" s="75" t="s">
        <v>88</v>
      </c>
      <c r="B19" s="75" t="s">
        <v>46</v>
      </c>
      <c r="C19" s="75" t="s">
        <v>46</v>
      </c>
      <c r="D19" s="75" t="s">
        <v>46</v>
      </c>
      <c r="E19" s="75" t="s">
        <v>47</v>
      </c>
      <c r="F19" s="75" t="s">
        <v>46</v>
      </c>
      <c r="G19" s="75" t="s">
        <v>46</v>
      </c>
      <c r="H19" s="75" t="s">
        <v>47</v>
      </c>
    </row>
    <row r="20" spans="1:8">
      <c r="A20" s="126" t="s">
        <v>87</v>
      </c>
      <c r="B20" s="127">
        <v>0</v>
      </c>
      <c r="C20" s="127">
        <v>0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</row>
  </sheetData>
  <pageMargins left="0.7" right="0.7" top="0.75" bottom="0.75" header="0.3" footer="0.3"/>
  <pageSetup fitToHeight="10" orientation="landscape"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112" style="75" bestFit="1" customWidth="1"/>
    <col min="2" max="16384" width="9.33203125" style="75"/>
  </cols>
  <sheetData>
    <row r="1" spans="1:1">
      <c r="A1" s="75" t="s">
        <v>1185</v>
      </c>
    </row>
    <row r="2" spans="1:1">
      <c r="A2" s="75" t="s">
        <v>1</v>
      </c>
    </row>
    <row r="3" spans="1:1">
      <c r="A3" s="75" t="s">
        <v>117</v>
      </c>
    </row>
    <row r="4" spans="1:1">
      <c r="A4" s="75" t="s">
        <v>1184</v>
      </c>
    </row>
    <row r="6" spans="1:1">
      <c r="A6" s="137" t="s">
        <v>511</v>
      </c>
    </row>
  </sheetData>
  <pageMargins left="0.7" right="0.7" top="0.75" bottom="0.75" header="0.3" footer="0.3"/>
  <pageSetup fitToHeight="10" orientation="landscape"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0"/>
  <sheetViews>
    <sheetView workbookViewId="0">
      <selection activeCell="C23" sqref="C23"/>
    </sheetView>
  </sheetViews>
  <sheetFormatPr defaultColWidth="9.33203125" defaultRowHeight="13.2"/>
  <cols>
    <col min="1" max="1" width="38.109375" style="75" customWidth="1"/>
    <col min="2" max="2" width="7.44140625" style="75" bestFit="1" customWidth="1"/>
    <col min="3" max="4" width="6.44140625" style="75" bestFit="1" customWidth="1"/>
    <col min="5" max="5" width="9.6640625" style="75" bestFit="1" customWidth="1"/>
    <col min="6" max="6" width="6.44140625" style="75" bestFit="1" customWidth="1"/>
    <col min="7" max="7" width="8.109375" style="75" bestFit="1" customWidth="1"/>
    <col min="8" max="8" width="7.44140625" style="75" bestFit="1" customWidth="1"/>
    <col min="9" max="16384" width="9.33203125" style="75"/>
  </cols>
  <sheetData>
    <row r="1" spans="1:8">
      <c r="A1" s="75" t="s">
        <v>1187</v>
      </c>
    </row>
    <row r="2" spans="1:8">
      <c r="A2" s="75" t="s">
        <v>1</v>
      </c>
    </row>
    <row r="3" spans="1:8">
      <c r="A3" s="75" t="s">
        <v>117</v>
      </c>
    </row>
    <row r="4" spans="1:8">
      <c r="A4" s="75" t="s">
        <v>1186</v>
      </c>
    </row>
    <row r="6" spans="1:8">
      <c r="A6" s="87" t="s">
        <v>151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8">
      <c r="A7" s="75" t="s">
        <v>100</v>
      </c>
      <c r="B7" s="75" t="s">
        <v>47</v>
      </c>
      <c r="C7" s="75" t="s">
        <v>46</v>
      </c>
      <c r="D7" s="75" t="s">
        <v>46</v>
      </c>
      <c r="E7" s="75" t="s">
        <v>46</v>
      </c>
      <c r="F7" s="75" t="s">
        <v>46</v>
      </c>
      <c r="G7" s="75" t="s">
        <v>46</v>
      </c>
      <c r="H7" s="75" t="s">
        <v>47</v>
      </c>
    </row>
    <row r="8" spans="1:8">
      <c r="A8" s="75" t="s">
        <v>99</v>
      </c>
      <c r="B8" s="75" t="s">
        <v>47</v>
      </c>
      <c r="C8" s="75" t="s">
        <v>46</v>
      </c>
      <c r="D8" s="75" t="s">
        <v>46</v>
      </c>
      <c r="E8" s="75" t="s">
        <v>46</v>
      </c>
      <c r="F8" s="75" t="s">
        <v>46</v>
      </c>
      <c r="G8" s="75" t="s">
        <v>46</v>
      </c>
      <c r="H8" s="75" t="s">
        <v>47</v>
      </c>
    </row>
    <row r="9" spans="1:8">
      <c r="A9" s="75" t="s">
        <v>98</v>
      </c>
      <c r="B9" s="75" t="s">
        <v>47</v>
      </c>
      <c r="C9" s="75" t="s">
        <v>46</v>
      </c>
      <c r="D9" s="75" t="s">
        <v>46</v>
      </c>
      <c r="E9" s="75" t="s">
        <v>46</v>
      </c>
      <c r="F9" s="75" t="s">
        <v>46</v>
      </c>
      <c r="G9" s="75" t="s">
        <v>46</v>
      </c>
      <c r="H9" s="75" t="s">
        <v>47</v>
      </c>
    </row>
    <row r="10" spans="1:8">
      <c r="A10" s="75" t="s">
        <v>97</v>
      </c>
      <c r="B10" s="75" t="s">
        <v>47</v>
      </c>
      <c r="C10" s="75" t="s">
        <v>46</v>
      </c>
      <c r="D10" s="75" t="s">
        <v>46</v>
      </c>
      <c r="E10" s="75" t="s">
        <v>46</v>
      </c>
      <c r="F10" s="75" t="s">
        <v>46</v>
      </c>
      <c r="G10" s="75" t="s">
        <v>46</v>
      </c>
      <c r="H10" s="75" t="s">
        <v>47</v>
      </c>
    </row>
    <row r="11" spans="1:8">
      <c r="A11" s="75" t="s">
        <v>96</v>
      </c>
      <c r="B11" s="75" t="s">
        <v>1164</v>
      </c>
      <c r="C11" s="75" t="s">
        <v>1163</v>
      </c>
      <c r="D11" s="75" t="s">
        <v>46</v>
      </c>
      <c r="E11" s="75" t="s">
        <v>46</v>
      </c>
      <c r="F11" s="75" t="s">
        <v>46</v>
      </c>
      <c r="G11" s="75" t="s">
        <v>46</v>
      </c>
      <c r="H11" s="75" t="s">
        <v>47</v>
      </c>
    </row>
    <row r="12" spans="1:8">
      <c r="A12" s="75" t="s">
        <v>95</v>
      </c>
      <c r="B12" s="75" t="s">
        <v>47</v>
      </c>
      <c r="C12" s="75" t="s">
        <v>46</v>
      </c>
      <c r="D12" s="75" t="s">
        <v>46</v>
      </c>
      <c r="E12" s="75" t="s">
        <v>46</v>
      </c>
      <c r="F12" s="75" t="s">
        <v>46</v>
      </c>
      <c r="G12" s="75" t="s">
        <v>46</v>
      </c>
      <c r="H12" s="75" t="s">
        <v>47</v>
      </c>
    </row>
    <row r="13" spans="1:8">
      <c r="A13" s="75" t="s">
        <v>94</v>
      </c>
      <c r="B13" s="75" t="s">
        <v>46</v>
      </c>
      <c r="C13" s="75" t="s">
        <v>132</v>
      </c>
      <c r="D13" s="75" t="s">
        <v>132</v>
      </c>
      <c r="E13" s="75" t="s">
        <v>46</v>
      </c>
      <c r="F13" s="75" t="s">
        <v>46</v>
      </c>
      <c r="G13" s="75" t="s">
        <v>46</v>
      </c>
      <c r="H13" s="75" t="s">
        <v>47</v>
      </c>
    </row>
    <row r="14" spans="1:8">
      <c r="A14" s="75" t="s">
        <v>93</v>
      </c>
      <c r="B14" s="75" t="s">
        <v>46</v>
      </c>
      <c r="C14" s="75" t="s">
        <v>132</v>
      </c>
      <c r="D14" s="75" t="s">
        <v>132</v>
      </c>
      <c r="E14" s="75" t="s">
        <v>46</v>
      </c>
      <c r="F14" s="75" t="s">
        <v>46</v>
      </c>
      <c r="G14" s="75" t="s">
        <v>46</v>
      </c>
      <c r="H14" s="75" t="s">
        <v>47</v>
      </c>
    </row>
    <row r="15" spans="1:8">
      <c r="A15" s="75" t="s">
        <v>92</v>
      </c>
      <c r="B15" s="75" t="s">
        <v>47</v>
      </c>
      <c r="C15" s="75" t="s">
        <v>46</v>
      </c>
      <c r="D15" s="75" t="s">
        <v>46</v>
      </c>
      <c r="E15" s="75" t="s">
        <v>46</v>
      </c>
      <c r="F15" s="75" t="s">
        <v>46</v>
      </c>
      <c r="G15" s="75" t="s">
        <v>46</v>
      </c>
      <c r="H15" s="75" t="s">
        <v>47</v>
      </c>
    </row>
    <row r="16" spans="1:8">
      <c r="A16" s="75" t="s">
        <v>91</v>
      </c>
      <c r="B16" s="75" t="s">
        <v>46</v>
      </c>
      <c r="C16" s="75" t="s">
        <v>132</v>
      </c>
      <c r="D16" s="75" t="s">
        <v>132</v>
      </c>
      <c r="E16" s="75" t="s">
        <v>46</v>
      </c>
      <c r="F16" s="75" t="s">
        <v>46</v>
      </c>
      <c r="G16" s="75" t="s">
        <v>46</v>
      </c>
      <c r="H16" s="75" t="s">
        <v>47</v>
      </c>
    </row>
    <row r="17" spans="1:8">
      <c r="A17" s="75" t="s">
        <v>90</v>
      </c>
      <c r="B17" s="75" t="s">
        <v>47</v>
      </c>
      <c r="C17" s="75" t="s">
        <v>46</v>
      </c>
      <c r="D17" s="75" t="s">
        <v>46</v>
      </c>
      <c r="E17" s="75" t="s">
        <v>46</v>
      </c>
      <c r="F17" s="75" t="s">
        <v>46</v>
      </c>
      <c r="G17" s="75" t="s">
        <v>46</v>
      </c>
      <c r="H17" s="75" t="s">
        <v>47</v>
      </c>
    </row>
    <row r="18" spans="1:8">
      <c r="A18" s="75" t="s">
        <v>89</v>
      </c>
      <c r="B18" s="75" t="s">
        <v>47</v>
      </c>
      <c r="C18" s="75" t="s">
        <v>46</v>
      </c>
      <c r="D18" s="75" t="s">
        <v>46</v>
      </c>
      <c r="E18" s="75" t="s">
        <v>46</v>
      </c>
      <c r="F18" s="75" t="s">
        <v>46</v>
      </c>
      <c r="G18" s="75" t="s">
        <v>46</v>
      </c>
      <c r="H18" s="75" t="s">
        <v>47</v>
      </c>
    </row>
    <row r="19" spans="1:8">
      <c r="A19" s="75" t="s">
        <v>88</v>
      </c>
      <c r="B19" s="75" t="s">
        <v>46</v>
      </c>
      <c r="C19" s="75" t="s">
        <v>46</v>
      </c>
      <c r="D19" s="75" t="s">
        <v>46</v>
      </c>
      <c r="E19" s="75" t="s">
        <v>47</v>
      </c>
      <c r="F19" s="75" t="s">
        <v>46</v>
      </c>
      <c r="G19" s="75" t="s">
        <v>46</v>
      </c>
      <c r="H19" s="75" t="s">
        <v>47</v>
      </c>
    </row>
    <row r="20" spans="1:8">
      <c r="A20" s="126" t="s">
        <v>87</v>
      </c>
      <c r="B20" s="127">
        <v>0</v>
      </c>
      <c r="C20" s="127">
        <v>0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</row>
  </sheetData>
  <pageMargins left="0.7" right="0.7" top="0.75" bottom="0.75" header="0.3" footer="0.3"/>
  <pageSetup fitToHeight="10" orientation="landscape"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98.44140625" style="75" bestFit="1" customWidth="1"/>
    <col min="2" max="16384" width="9.33203125" style="75"/>
  </cols>
  <sheetData>
    <row r="1" spans="1:1">
      <c r="A1" s="75" t="s">
        <v>1189</v>
      </c>
    </row>
    <row r="2" spans="1:1">
      <c r="A2" s="75" t="s">
        <v>1</v>
      </c>
    </row>
    <row r="3" spans="1:1">
      <c r="A3" s="75" t="s">
        <v>117</v>
      </c>
    </row>
    <row r="4" spans="1:1">
      <c r="A4" s="75" t="s">
        <v>1188</v>
      </c>
    </row>
    <row r="6" spans="1:1">
      <c r="A6" s="137" t="s">
        <v>511</v>
      </c>
    </row>
  </sheetData>
  <pageMargins left="0.7" right="0.7" top="0.75" bottom="0.75" header="0.3" footer="0.3"/>
  <pageSetup fitToHeight="10" orientation="landscape"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K385"/>
  <sheetViews>
    <sheetView topLeftCell="A354" workbookViewId="0">
      <selection activeCell="C23" sqref="C23"/>
    </sheetView>
  </sheetViews>
  <sheetFormatPr defaultColWidth="9.33203125" defaultRowHeight="13.2"/>
  <cols>
    <col min="1" max="1" width="47.44140625" style="75" customWidth="1"/>
    <col min="2" max="8" width="14.109375" style="75" customWidth="1"/>
    <col min="9" max="16384" width="9.33203125" style="75"/>
  </cols>
  <sheetData>
    <row r="1" spans="1:11">
      <c r="A1" s="75" t="s">
        <v>1191</v>
      </c>
    </row>
    <row r="2" spans="1:11">
      <c r="A2" s="75" t="s">
        <v>1</v>
      </c>
    </row>
    <row r="3" spans="1:11">
      <c r="A3" s="126" t="s">
        <v>110</v>
      </c>
    </row>
    <row r="4" spans="1:11">
      <c r="A4" s="126" t="s">
        <v>1190</v>
      </c>
    </row>
    <row r="6" spans="1:11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11">
      <c r="A7" s="75" t="s">
        <v>20</v>
      </c>
    </row>
    <row r="8" spans="1:11">
      <c r="A8" s="139" t="s">
        <v>100</v>
      </c>
      <c r="B8" s="154">
        <f>'221'!$C$7*'232'!I8</f>
        <v>105881101.66645816</v>
      </c>
      <c r="C8" s="154">
        <f>'221'!$D$7*'232'!J8</f>
        <v>0</v>
      </c>
      <c r="D8" s="154">
        <f>'221'!$E$7*'232'!K8</f>
        <v>0</v>
      </c>
      <c r="E8" s="154">
        <v>0</v>
      </c>
      <c r="F8" s="154">
        <v>0</v>
      </c>
      <c r="G8" s="154">
        <v>0</v>
      </c>
      <c r="H8" s="154">
        <f>SUM(B8:G8)</f>
        <v>105881101.66645816</v>
      </c>
      <c r="I8" s="218">
        <f>'35'!B7</f>
        <v>0.37761294561085385</v>
      </c>
      <c r="J8" s="218">
        <f>'35'!C7</f>
        <v>0.34595679985671446</v>
      </c>
      <c r="K8" s="218">
        <f>'35'!D7</f>
        <v>0.40147555045044314</v>
      </c>
    </row>
    <row r="9" spans="1:11">
      <c r="A9" s="139" t="s">
        <v>99</v>
      </c>
      <c r="B9" s="154">
        <f>'221'!$C$8*'232'!I8</f>
        <v>23102320.367550977</v>
      </c>
      <c r="C9" s="154">
        <f>'221'!$D$8*'232'!J8</f>
        <v>0</v>
      </c>
      <c r="D9" s="154">
        <f>'221'!$E$8*'232'!K8</f>
        <v>0</v>
      </c>
      <c r="E9" s="154">
        <v>0</v>
      </c>
      <c r="F9" s="154">
        <v>0</v>
      </c>
      <c r="G9" s="154">
        <v>0</v>
      </c>
      <c r="H9" s="154">
        <f>SUM(B9:G9)</f>
        <v>23102320.367550977</v>
      </c>
    </row>
    <row r="10" spans="1:11">
      <c r="A10" s="139" t="s">
        <v>98</v>
      </c>
      <c r="B10" s="154">
        <f>'221'!$C$9*'232'!I8</f>
        <v>26319478.08429078</v>
      </c>
      <c r="C10" s="154">
        <f>'221'!$D$9*'232'!J8</f>
        <v>0</v>
      </c>
      <c r="D10" s="154">
        <f>'221'!$E$9*'232'!K8</f>
        <v>0</v>
      </c>
      <c r="E10" s="154">
        <v>0</v>
      </c>
      <c r="F10" s="154">
        <v>0</v>
      </c>
      <c r="G10" s="154">
        <v>0</v>
      </c>
      <c r="H10" s="154">
        <f>SUM(B10:G10)</f>
        <v>26319478.08429078</v>
      </c>
    </row>
    <row r="11" spans="1:11">
      <c r="A11" s="139" t="s">
        <v>97</v>
      </c>
      <c r="B11" s="154">
        <f>'221'!$C$10*'232'!I8</f>
        <v>8751739.6512793321</v>
      </c>
      <c r="C11" s="154">
        <f>'221'!$D$10*'232'!J8</f>
        <v>0</v>
      </c>
      <c r="D11" s="154">
        <f>'221'!$E$10*'232'!K8</f>
        <v>0</v>
      </c>
      <c r="E11" s="154">
        <v>0</v>
      </c>
      <c r="F11" s="154">
        <v>0</v>
      </c>
      <c r="G11" s="154">
        <v>0</v>
      </c>
      <c r="H11" s="154">
        <f>SUM(B11:G11)</f>
        <v>8751739.6512793321</v>
      </c>
    </row>
    <row r="12" spans="1:11">
      <c r="A12" s="139" t="s">
        <v>96</v>
      </c>
      <c r="B12" s="154">
        <f>'221'!$C$11*'232'!I8</f>
        <v>16233521.826424545</v>
      </c>
      <c r="C12" s="154">
        <f>'221'!$D$11*'232'!J8</f>
        <v>4957543.0139530478</v>
      </c>
      <c r="D12" s="154">
        <f>'221'!$E$11*'232'!K8</f>
        <v>0</v>
      </c>
      <c r="E12" s="154">
        <v>0</v>
      </c>
      <c r="F12" s="154">
        <v>0</v>
      </c>
      <c r="G12" s="154">
        <v>0</v>
      </c>
      <c r="H12" s="154">
        <f>SUM(B12:G12)</f>
        <v>21191064.840377592</v>
      </c>
    </row>
    <row r="13" spans="1:11">
      <c r="A13" s="139" t="s">
        <v>95</v>
      </c>
      <c r="B13" s="154">
        <f>'221'!$C$12*'232'!I8</f>
        <v>13038050.15871349</v>
      </c>
      <c r="C13" s="154">
        <f>'221'!$D$12*'232'!J8</f>
        <v>0</v>
      </c>
      <c r="D13" s="154">
        <f>'221'!$E$12*'232'!K8</f>
        <v>0</v>
      </c>
      <c r="E13" s="154">
        <v>0</v>
      </c>
      <c r="F13" s="154">
        <v>0</v>
      </c>
      <c r="G13" s="154">
        <v>0</v>
      </c>
      <c r="H13" s="154">
        <f>SUM(B13:G13)</f>
        <v>13038050.15871349</v>
      </c>
    </row>
    <row r="14" spans="1:11">
      <c r="A14" s="139" t="s">
        <v>94</v>
      </c>
      <c r="B14" s="154">
        <f>'221'!$C$13*'232'!I8</f>
        <v>0</v>
      </c>
      <c r="C14" s="154">
        <f>'221'!$D$13*'232'!J8</f>
        <v>0</v>
      </c>
      <c r="D14" s="154">
        <f>'221'!$E$13*'232'!K8</f>
        <v>0</v>
      </c>
      <c r="E14" s="154">
        <v>0</v>
      </c>
      <c r="F14" s="154">
        <v>0</v>
      </c>
      <c r="G14" s="154">
        <v>0</v>
      </c>
      <c r="H14" s="154">
        <f>SUM(B14:G14)</f>
        <v>0</v>
      </c>
    </row>
    <row r="15" spans="1:11">
      <c r="A15" s="139" t="s">
        <v>93</v>
      </c>
      <c r="B15" s="154">
        <f>'221'!$C$14*'232'!I8</f>
        <v>0</v>
      </c>
      <c r="C15" s="154">
        <f>'221'!$D$14*'232'!J8</f>
        <v>2754145.2133734017</v>
      </c>
      <c r="D15" s="154">
        <f>'221'!$E$14*'232'!K8</f>
        <v>3196127.2795259366</v>
      </c>
      <c r="E15" s="154">
        <v>0</v>
      </c>
      <c r="F15" s="154">
        <v>0</v>
      </c>
      <c r="G15" s="154">
        <v>0</v>
      </c>
      <c r="H15" s="154">
        <f>SUM(B15:G15)</f>
        <v>5950272.4928993378</v>
      </c>
    </row>
    <row r="16" spans="1:11">
      <c r="A16" s="139" t="s">
        <v>92</v>
      </c>
      <c r="B16" s="154">
        <f>'221'!$C$15*'232'!I8</f>
        <v>19874566.909701604</v>
      </c>
      <c r="C16" s="154">
        <f>'221'!$D$15*'232'!J8</f>
        <v>0</v>
      </c>
      <c r="D16" s="154">
        <f>'221'!$E$15*'232'!K8</f>
        <v>0</v>
      </c>
      <c r="E16" s="154">
        <v>0</v>
      </c>
      <c r="F16" s="154">
        <v>0</v>
      </c>
      <c r="G16" s="154">
        <v>0</v>
      </c>
      <c r="H16" s="154">
        <f>SUM(B16:G16)</f>
        <v>19874566.909701604</v>
      </c>
    </row>
    <row r="17" spans="1:11">
      <c r="A17" s="139" t="s">
        <v>91</v>
      </c>
      <c r="B17" s="154">
        <f>'221'!$C$16*'232'!I8</f>
        <v>0</v>
      </c>
      <c r="C17" s="154">
        <f>'221'!$D$16*'232'!J8</f>
        <v>13244122.166272122</v>
      </c>
      <c r="D17" s="154">
        <f>'221'!$E$16*'232'!K8</f>
        <v>15369523.706830582</v>
      </c>
      <c r="E17" s="154">
        <v>0</v>
      </c>
      <c r="F17" s="154">
        <v>0</v>
      </c>
      <c r="G17" s="154">
        <v>0</v>
      </c>
      <c r="H17" s="154">
        <f>SUM(B17:G17)</f>
        <v>28613645.873102702</v>
      </c>
    </row>
    <row r="18" spans="1:11">
      <c r="A18" s="139" t="s">
        <v>90</v>
      </c>
      <c r="B18" s="154">
        <f>'221'!$C$17*'232'!I8</f>
        <v>0</v>
      </c>
      <c r="C18" s="154">
        <f>'221'!$D$17*'232'!J8</f>
        <v>0</v>
      </c>
      <c r="D18" s="154">
        <f>'221'!$E$17*'232'!K8</f>
        <v>0</v>
      </c>
      <c r="E18" s="154">
        <v>0</v>
      </c>
      <c r="F18" s="154">
        <v>0</v>
      </c>
      <c r="G18" s="154">
        <v>0</v>
      </c>
      <c r="H18" s="154">
        <f>SUM(B18:G18)</f>
        <v>0</v>
      </c>
    </row>
    <row r="19" spans="1:11">
      <c r="A19" s="139" t="s">
        <v>89</v>
      </c>
      <c r="B19" s="154">
        <f>'221'!$C$18*'232'!I8</f>
        <v>0</v>
      </c>
      <c r="C19" s="154">
        <f>'221'!$D$18*'232'!J8</f>
        <v>0</v>
      </c>
      <c r="D19" s="154">
        <f>'221'!$E$18*'232'!K8</f>
        <v>0</v>
      </c>
      <c r="E19" s="154">
        <v>0</v>
      </c>
      <c r="F19" s="154">
        <v>0</v>
      </c>
      <c r="G19" s="154">
        <v>0</v>
      </c>
      <c r="H19" s="154">
        <f>SUM(B19:G19)</f>
        <v>0</v>
      </c>
    </row>
    <row r="20" spans="1:11">
      <c r="A20" s="139" t="s">
        <v>88</v>
      </c>
      <c r="B20" s="154">
        <f>'221'!$C$19*'232'!I8</f>
        <v>0</v>
      </c>
      <c r="C20" s="154">
        <f>'221'!$D$19*'232'!J8</f>
        <v>0</v>
      </c>
      <c r="D20" s="154">
        <f>'221'!$E$19*'232'!K8</f>
        <v>0</v>
      </c>
      <c r="E20" s="154">
        <v>0</v>
      </c>
      <c r="F20" s="154">
        <v>0</v>
      </c>
      <c r="G20" s="154">
        <v>0</v>
      </c>
      <c r="H20" s="154">
        <f>SUM(B20:G20)</f>
        <v>0</v>
      </c>
    </row>
    <row r="21" spans="1:11">
      <c r="A21" s="139" t="s">
        <v>101</v>
      </c>
      <c r="B21" s="154">
        <f>'221'!$C$20*'232'!I8</f>
        <v>0</v>
      </c>
      <c r="C21" s="154">
        <f>'221'!$D$20*'232'!J8</f>
        <v>0</v>
      </c>
      <c r="D21" s="154">
        <f>'221'!$E$20*'232'!K8</f>
        <v>0</v>
      </c>
      <c r="E21" s="154">
        <v>0</v>
      </c>
      <c r="F21" s="154">
        <v>0</v>
      </c>
      <c r="G21" s="154">
        <v>0</v>
      </c>
      <c r="H21" s="154">
        <f>SUM(B21:G21)</f>
        <v>0</v>
      </c>
    </row>
    <row r="22" spans="1:11">
      <c r="A22" s="75" t="s">
        <v>20</v>
      </c>
      <c r="B22" s="154"/>
      <c r="C22" s="154"/>
      <c r="D22" s="154"/>
      <c r="E22" s="154"/>
      <c r="F22" s="154"/>
      <c r="G22" s="154"/>
      <c r="H22" s="154"/>
    </row>
    <row r="23" spans="1:11">
      <c r="A23" s="87" t="s">
        <v>86</v>
      </c>
      <c r="B23" s="155">
        <f t="shared" ref="B23:H23" si="0">SUM(B8:B22)</f>
        <v>213200778.66441888</v>
      </c>
      <c r="C23" s="155">
        <f t="shared" si="0"/>
        <v>20955810.393598571</v>
      </c>
      <c r="D23" s="155">
        <f t="shared" si="0"/>
        <v>18565650.986356519</v>
      </c>
      <c r="E23" s="155">
        <f t="shared" si="0"/>
        <v>0</v>
      </c>
      <c r="F23" s="155">
        <f t="shared" si="0"/>
        <v>0</v>
      </c>
      <c r="G23" s="155">
        <f t="shared" si="0"/>
        <v>0</v>
      </c>
      <c r="H23" s="155">
        <f t="shared" si="0"/>
        <v>252722240.04437396</v>
      </c>
    </row>
    <row r="24" spans="1:11">
      <c r="A24" s="75" t="s">
        <v>20</v>
      </c>
      <c r="B24" s="154"/>
      <c r="C24" s="154"/>
      <c r="D24" s="154"/>
      <c r="E24" s="154"/>
      <c r="F24" s="154"/>
      <c r="G24" s="154"/>
      <c r="H24" s="154"/>
    </row>
    <row r="25" spans="1:11">
      <c r="A25" s="75" t="s">
        <v>21</v>
      </c>
      <c r="B25" s="154"/>
      <c r="C25" s="154"/>
      <c r="D25" s="154"/>
      <c r="E25" s="154"/>
      <c r="F25" s="154"/>
      <c r="G25" s="154"/>
      <c r="H25" s="154"/>
      <c r="I25" s="218"/>
      <c r="J25" s="218"/>
      <c r="K25" s="218"/>
    </row>
    <row r="26" spans="1:11">
      <c r="A26" s="139" t="s">
        <v>100</v>
      </c>
      <c r="B26" s="154">
        <f>'221'!$C$7*'232'!I26</f>
        <v>70623514.865998223</v>
      </c>
      <c r="C26" s="154">
        <f>'221'!$D$7*'232'!J26</f>
        <v>0</v>
      </c>
      <c r="D26" s="154">
        <f>'221'!$E$7*'232'!K26</f>
        <v>0</v>
      </c>
      <c r="E26" s="154">
        <v>0</v>
      </c>
      <c r="F26" s="154">
        <v>0</v>
      </c>
      <c r="G26" s="154">
        <v>0</v>
      </c>
      <c r="H26" s="154">
        <f>SUM(B26:G26)</f>
        <v>70623514.865998223</v>
      </c>
      <c r="I26" s="218">
        <f>'35'!B8</f>
        <v>0.25187075935374148</v>
      </c>
      <c r="J26" s="218">
        <f>'35'!C8</f>
        <v>0.23075586495728564</v>
      </c>
      <c r="K26" s="218">
        <f>'35'!D8</f>
        <v>0.26778730159882508</v>
      </c>
    </row>
    <row r="27" spans="1:11">
      <c r="A27" s="139" t="s">
        <v>99</v>
      </c>
      <c r="B27" s="154">
        <f>'221'!$C$8*'232'!I26</f>
        <v>15409426.613792505</v>
      </c>
      <c r="C27" s="154">
        <f>'221'!$D$8*'232'!J26</f>
        <v>0</v>
      </c>
      <c r="D27" s="154">
        <f>'221'!$E$8*'232'!K26</f>
        <v>0</v>
      </c>
      <c r="E27" s="154">
        <v>0</v>
      </c>
      <c r="F27" s="154">
        <v>0</v>
      </c>
      <c r="G27" s="154">
        <v>0</v>
      </c>
      <c r="H27" s="154">
        <f>SUM(B27:G27)</f>
        <v>15409426.613792505</v>
      </c>
    </row>
    <row r="28" spans="1:11">
      <c r="A28" s="139" t="s">
        <v>98</v>
      </c>
      <c r="B28" s="154">
        <f>'221'!$C$9*'232'!I26</f>
        <v>17555295.727906667</v>
      </c>
      <c r="C28" s="154">
        <f>'221'!$D$9*'232'!J26</f>
        <v>0</v>
      </c>
      <c r="D28" s="154">
        <f>'221'!$E$9*'232'!K26</f>
        <v>0</v>
      </c>
      <c r="E28" s="154">
        <v>0</v>
      </c>
      <c r="F28" s="154">
        <v>0</v>
      </c>
      <c r="G28" s="154">
        <v>0</v>
      </c>
      <c r="H28" s="154">
        <f>SUM(B28:G28)</f>
        <v>17555295.727906667</v>
      </c>
    </row>
    <row r="29" spans="1:11">
      <c r="A29" s="139" t="s">
        <v>97</v>
      </c>
      <c r="B29" s="154">
        <f>'221'!$C$10*'232'!I26</f>
        <v>5837478.1300681522</v>
      </c>
      <c r="C29" s="154">
        <f>'221'!$D$10*'232'!J26</f>
        <v>0</v>
      </c>
      <c r="D29" s="154">
        <f>'221'!$E$10*'232'!K26</f>
        <v>0</v>
      </c>
      <c r="E29" s="154">
        <v>0</v>
      </c>
      <c r="F29" s="154">
        <v>0</v>
      </c>
      <c r="G29" s="154">
        <v>0</v>
      </c>
      <c r="H29" s="154">
        <f>SUM(B29:G29)</f>
        <v>5837478.1300681522</v>
      </c>
    </row>
    <row r="30" spans="1:11">
      <c r="A30" s="139" t="s">
        <v>96</v>
      </c>
      <c r="B30" s="154">
        <f>'221'!$C$11*'232'!I26</f>
        <v>10827884.787670167</v>
      </c>
      <c r="C30" s="154">
        <f>'221'!$D$11*'232'!J26</f>
        <v>3306719.5867272723</v>
      </c>
      <c r="D30" s="154">
        <f>'221'!$E$11*'232'!K26</f>
        <v>0</v>
      </c>
      <c r="E30" s="154">
        <v>0</v>
      </c>
      <c r="F30" s="154">
        <v>0</v>
      </c>
      <c r="G30" s="154">
        <v>0</v>
      </c>
      <c r="H30" s="154">
        <f>SUM(B30:G30)</f>
        <v>14134604.37439744</v>
      </c>
    </row>
    <row r="31" spans="1:11">
      <c r="A31" s="139" t="s">
        <v>95</v>
      </c>
      <c r="B31" s="154">
        <f>'221'!$C$12*'232'!I26</f>
        <v>8696480.4362177197</v>
      </c>
      <c r="C31" s="154">
        <f>'221'!$D$12*'232'!J26</f>
        <v>0</v>
      </c>
      <c r="D31" s="154">
        <f>'221'!$E$12*'232'!K26</f>
        <v>0</v>
      </c>
      <c r="E31" s="154">
        <v>0</v>
      </c>
      <c r="F31" s="154">
        <v>0</v>
      </c>
      <c r="G31" s="154">
        <v>0</v>
      </c>
      <c r="H31" s="154">
        <f>SUM(B31:G31)</f>
        <v>8696480.4362177197</v>
      </c>
    </row>
    <row r="32" spans="1:11">
      <c r="A32" s="139" t="s">
        <v>94</v>
      </c>
      <c r="B32" s="154">
        <f>'221'!$C$13*'232'!I26</f>
        <v>0</v>
      </c>
      <c r="C32" s="154">
        <f>'221'!$D$13*'232'!J26</f>
        <v>0</v>
      </c>
      <c r="D32" s="154">
        <f>'221'!$E$13*'232'!K26</f>
        <v>0</v>
      </c>
      <c r="E32" s="154">
        <v>0</v>
      </c>
      <c r="F32" s="154">
        <v>0</v>
      </c>
      <c r="G32" s="154">
        <v>0</v>
      </c>
      <c r="H32" s="154">
        <f>SUM(B32:G32)</f>
        <v>0</v>
      </c>
    </row>
    <row r="33" spans="1:11">
      <c r="A33" s="139" t="s">
        <v>93</v>
      </c>
      <c r="B33" s="154">
        <f>'221'!$C$14*'232'!I26</f>
        <v>0</v>
      </c>
      <c r="C33" s="154">
        <f>'221'!$D$14*'232'!J26</f>
        <v>1837036.1883135932</v>
      </c>
      <c r="D33" s="154">
        <f>'221'!$E$14*'232'!K26</f>
        <v>2131841.6496107192</v>
      </c>
      <c r="E33" s="154">
        <v>0</v>
      </c>
      <c r="F33" s="154">
        <v>0</v>
      </c>
      <c r="G33" s="154">
        <v>0</v>
      </c>
      <c r="H33" s="154">
        <f>SUM(B33:G33)</f>
        <v>3968877.8379243123</v>
      </c>
    </row>
    <row r="34" spans="1:11">
      <c r="A34" s="139" t="s">
        <v>92</v>
      </c>
      <c r="B34" s="154">
        <f>'221'!$C$15*'232'!I26</f>
        <v>13256490.058293708</v>
      </c>
      <c r="C34" s="154">
        <f>'221'!$D$15*'232'!J26</f>
        <v>0</v>
      </c>
      <c r="D34" s="154">
        <f>'221'!$E$15*'232'!K26</f>
        <v>0</v>
      </c>
      <c r="E34" s="154">
        <v>0</v>
      </c>
      <c r="F34" s="154">
        <v>0</v>
      </c>
      <c r="G34" s="154">
        <v>0</v>
      </c>
      <c r="H34" s="154">
        <f>SUM(B34:G34)</f>
        <v>13256490.058293708</v>
      </c>
    </row>
    <row r="35" spans="1:11">
      <c r="A35" s="139" t="s">
        <v>91</v>
      </c>
      <c r="B35" s="154">
        <f>'221'!$C$16*'232'!I26</f>
        <v>0</v>
      </c>
      <c r="C35" s="154">
        <f>'221'!$D$16*'232'!J26</f>
        <v>8833932.0612974167</v>
      </c>
      <c r="D35" s="154">
        <f>'221'!$E$16*'232'!K26</f>
        <v>10251591.350191996</v>
      </c>
      <c r="E35" s="154">
        <v>0</v>
      </c>
      <c r="F35" s="154">
        <v>0</v>
      </c>
      <c r="G35" s="154">
        <v>0</v>
      </c>
      <c r="H35" s="154">
        <f>SUM(B35:G35)</f>
        <v>19085523.411489412</v>
      </c>
    </row>
    <row r="36" spans="1:11">
      <c r="A36" s="139" t="s">
        <v>90</v>
      </c>
      <c r="B36" s="154">
        <f>'221'!$C$17*'232'!I26</f>
        <v>0</v>
      </c>
      <c r="C36" s="154">
        <f>'221'!$D$17*'232'!J26</f>
        <v>0</v>
      </c>
      <c r="D36" s="154">
        <f>'221'!$E$17*'232'!K26</f>
        <v>0</v>
      </c>
      <c r="E36" s="154">
        <v>0</v>
      </c>
      <c r="F36" s="154">
        <v>0</v>
      </c>
      <c r="G36" s="154">
        <v>0</v>
      </c>
      <c r="H36" s="154">
        <f>SUM(B36:G36)</f>
        <v>0</v>
      </c>
    </row>
    <row r="37" spans="1:11">
      <c r="A37" s="139" t="s">
        <v>89</v>
      </c>
      <c r="B37" s="154">
        <f>'221'!$C$18*'232'!I26</f>
        <v>0</v>
      </c>
      <c r="C37" s="154">
        <f>'221'!$D$18*'232'!J26</f>
        <v>0</v>
      </c>
      <c r="D37" s="154">
        <f>'221'!$E$18*'232'!K26</f>
        <v>0</v>
      </c>
      <c r="E37" s="154">
        <v>0</v>
      </c>
      <c r="F37" s="154">
        <v>0</v>
      </c>
      <c r="G37" s="154">
        <v>0</v>
      </c>
      <c r="H37" s="154">
        <f>SUM(B37:G37)</f>
        <v>0</v>
      </c>
    </row>
    <row r="38" spans="1:11">
      <c r="A38" s="139" t="s">
        <v>88</v>
      </c>
      <c r="B38" s="154">
        <f>'221'!$C$19*'232'!I26</f>
        <v>0</v>
      </c>
      <c r="C38" s="154">
        <f>'221'!$D$19*'232'!J26</f>
        <v>0</v>
      </c>
      <c r="D38" s="154">
        <f>'221'!$E$19*'232'!K26</f>
        <v>0</v>
      </c>
      <c r="E38" s="154">
        <v>0</v>
      </c>
      <c r="F38" s="154">
        <v>0</v>
      </c>
      <c r="G38" s="154">
        <v>0</v>
      </c>
      <c r="H38" s="154">
        <f>SUM(B38:G38)</f>
        <v>0</v>
      </c>
    </row>
    <row r="39" spans="1:11">
      <c r="A39" s="139" t="s">
        <v>87</v>
      </c>
      <c r="B39" s="154">
        <f>'221'!$C$20*'232'!I26</f>
        <v>0</v>
      </c>
      <c r="C39" s="154">
        <f>'221'!$D$20*'232'!J26</f>
        <v>0</v>
      </c>
      <c r="D39" s="154">
        <f>'221'!$E$20*'232'!K26</f>
        <v>0</v>
      </c>
      <c r="E39" s="154">
        <v>0</v>
      </c>
      <c r="F39" s="154">
        <v>0</v>
      </c>
      <c r="G39" s="154">
        <v>0</v>
      </c>
      <c r="H39" s="154">
        <f>SUM(B39:G39)</f>
        <v>0</v>
      </c>
    </row>
    <row r="40" spans="1:11">
      <c r="A40" s="75" t="s">
        <v>21</v>
      </c>
      <c r="B40" s="154"/>
      <c r="C40" s="154"/>
      <c r="D40" s="154"/>
      <c r="E40" s="154"/>
      <c r="F40" s="154"/>
      <c r="G40" s="154"/>
      <c r="H40" s="154"/>
    </row>
    <row r="41" spans="1:11">
      <c r="A41" s="87" t="s">
        <v>86</v>
      </c>
      <c r="B41" s="155">
        <f t="shared" ref="B41:H41" si="1">SUM(B26:B40)</f>
        <v>142206570.61994714</v>
      </c>
      <c r="C41" s="155">
        <f t="shared" si="1"/>
        <v>13977687.836338282</v>
      </c>
      <c r="D41" s="155">
        <f t="shared" si="1"/>
        <v>12383432.999802714</v>
      </c>
      <c r="E41" s="155">
        <f t="shared" si="1"/>
        <v>0</v>
      </c>
      <c r="F41" s="155">
        <f t="shared" si="1"/>
        <v>0</v>
      </c>
      <c r="G41" s="155">
        <f t="shared" si="1"/>
        <v>0</v>
      </c>
      <c r="H41" s="155">
        <f t="shared" si="1"/>
        <v>168567691.45608813</v>
      </c>
    </row>
    <row r="42" spans="1:11">
      <c r="A42" s="75" t="s">
        <v>21</v>
      </c>
      <c r="B42" s="154"/>
      <c r="C42" s="154"/>
      <c r="D42" s="154"/>
      <c r="E42" s="154"/>
      <c r="F42" s="154"/>
      <c r="G42" s="154"/>
      <c r="H42" s="154"/>
    </row>
    <row r="43" spans="1:11">
      <c r="A43" s="75" t="s">
        <v>22</v>
      </c>
      <c r="B43" s="154"/>
      <c r="C43" s="154"/>
      <c r="D43" s="154"/>
      <c r="E43" s="154"/>
      <c r="F43" s="154"/>
      <c r="G43" s="154"/>
      <c r="H43" s="154"/>
    </row>
    <row r="44" spans="1:11">
      <c r="A44" s="139" t="s">
        <v>100</v>
      </c>
      <c r="B44" s="154">
        <f>'221'!$C$7*'232'!I44</f>
        <v>66215762.145679317</v>
      </c>
      <c r="C44" s="154">
        <f>'221'!$D$7*'232'!J44</f>
        <v>0</v>
      </c>
      <c r="D44" s="154">
        <f>'221'!$E$7*'232'!K44</f>
        <v>0</v>
      </c>
      <c r="E44" s="154">
        <v>0</v>
      </c>
      <c r="F44" s="154">
        <v>0</v>
      </c>
      <c r="G44" s="154">
        <v>0</v>
      </c>
      <c r="H44" s="154">
        <f>SUM(B44:G44)</f>
        <v>66215762.145679317</v>
      </c>
      <c r="I44" s="218">
        <f>'35'!B9</f>
        <v>0.23615100897291266</v>
      </c>
      <c r="J44" s="218">
        <f>'35'!C9</f>
        <v>0.21635393674081402</v>
      </c>
      <c r="K44" s="218">
        <f>'35'!D9</f>
        <v>0.2510741684543098</v>
      </c>
    </row>
    <row r="45" spans="1:11">
      <c r="A45" s="139" t="s">
        <v>99</v>
      </c>
      <c r="B45" s="154">
        <f>'221'!$C$8*'232'!I44</f>
        <v>14447693.935882427</v>
      </c>
      <c r="C45" s="154">
        <f>'221'!$D$8*'232'!J44</f>
        <v>0</v>
      </c>
      <c r="D45" s="154">
        <f>'221'!$E$8*'232'!K44</f>
        <v>0</v>
      </c>
      <c r="E45" s="154">
        <v>0</v>
      </c>
      <c r="F45" s="154">
        <v>0</v>
      </c>
      <c r="G45" s="154">
        <v>0</v>
      </c>
      <c r="H45" s="154">
        <f>SUM(B45:G45)</f>
        <v>14447693.935882427</v>
      </c>
    </row>
    <row r="46" spans="1:11">
      <c r="A46" s="139" t="s">
        <v>98</v>
      </c>
      <c r="B46" s="154">
        <f>'221'!$C$9*'232'!I44</f>
        <v>16459635.130335107</v>
      </c>
      <c r="C46" s="154">
        <f>'221'!$D$9*'232'!J44</f>
        <v>0</v>
      </c>
      <c r="D46" s="154">
        <f>'221'!$E$9*'232'!K44</f>
        <v>0</v>
      </c>
      <c r="E46" s="154">
        <v>0</v>
      </c>
      <c r="F46" s="154">
        <v>0</v>
      </c>
      <c r="G46" s="154">
        <v>0</v>
      </c>
      <c r="H46" s="154">
        <f>SUM(B46:G46)</f>
        <v>16459635.130335107</v>
      </c>
    </row>
    <row r="47" spans="1:11">
      <c r="A47" s="139" t="s">
        <v>97</v>
      </c>
      <c r="B47" s="154">
        <f>'221'!$C$10*'232'!I44</f>
        <v>5473149.6177244838</v>
      </c>
      <c r="C47" s="154">
        <f>'221'!$D$10*'232'!J44</f>
        <v>0</v>
      </c>
      <c r="D47" s="154">
        <f>'221'!$E$10*'232'!K44</f>
        <v>0</v>
      </c>
      <c r="E47" s="154">
        <v>0</v>
      </c>
      <c r="F47" s="154">
        <v>0</v>
      </c>
      <c r="G47" s="154">
        <v>0</v>
      </c>
      <c r="H47" s="154">
        <f>SUM(B47:G47)</f>
        <v>5473149.6177244838</v>
      </c>
    </row>
    <row r="48" spans="1:11">
      <c r="A48" s="139" t="s">
        <v>96</v>
      </c>
      <c r="B48" s="154">
        <f>'221'!$C$11*'232'!I44</f>
        <v>10152095.162660565</v>
      </c>
      <c r="C48" s="154">
        <f>'221'!$D$11*'232'!J44</f>
        <v>3100340.7017144808</v>
      </c>
      <c r="D48" s="154">
        <f>'221'!$E$11*'232'!K44</f>
        <v>0</v>
      </c>
      <c r="E48" s="154">
        <v>0</v>
      </c>
      <c r="F48" s="154">
        <v>0</v>
      </c>
      <c r="G48" s="154">
        <v>0</v>
      </c>
      <c r="H48" s="154">
        <f>SUM(B48:G48)</f>
        <v>13252435.864375046</v>
      </c>
    </row>
    <row r="49" spans="1:11">
      <c r="A49" s="139" t="s">
        <v>95</v>
      </c>
      <c r="B49" s="154">
        <f>'221'!$C$12*'232'!I44</f>
        <v>8153715.9565303195</v>
      </c>
      <c r="C49" s="154">
        <f>'221'!$D$12*'232'!J44</f>
        <v>0</v>
      </c>
      <c r="D49" s="154">
        <f>'221'!$E$12*'232'!K44</f>
        <v>0</v>
      </c>
      <c r="E49" s="154">
        <v>0</v>
      </c>
      <c r="F49" s="154">
        <v>0</v>
      </c>
      <c r="G49" s="154">
        <v>0</v>
      </c>
      <c r="H49" s="154">
        <f>SUM(B49:G49)</f>
        <v>8153715.9565303195</v>
      </c>
    </row>
    <row r="50" spans="1:11">
      <c r="A50" s="139" t="s">
        <v>94</v>
      </c>
      <c r="B50" s="154">
        <f>'221'!$C$13*'232'!I44</f>
        <v>0</v>
      </c>
      <c r="C50" s="154">
        <f>'221'!$D$13*'232'!J44</f>
        <v>0</v>
      </c>
      <c r="D50" s="154">
        <f>'221'!$E$13*'232'!K44</f>
        <v>0</v>
      </c>
      <c r="E50" s="154">
        <v>0</v>
      </c>
      <c r="F50" s="154">
        <v>0</v>
      </c>
      <c r="G50" s="154">
        <v>0</v>
      </c>
      <c r="H50" s="154">
        <f>SUM(B50:G50)</f>
        <v>0</v>
      </c>
    </row>
    <row r="51" spans="1:11">
      <c r="A51" s="139" t="s">
        <v>93</v>
      </c>
      <c r="B51" s="154">
        <f>'221'!$C$14*'232'!I44</f>
        <v>0</v>
      </c>
      <c r="C51" s="154">
        <f>'221'!$D$14*'232'!J44</f>
        <v>1722383.1400799097</v>
      </c>
      <c r="D51" s="154">
        <f>'221'!$E$14*'232'!K44</f>
        <v>1998789.2116488016</v>
      </c>
      <c r="E51" s="154">
        <v>0</v>
      </c>
      <c r="F51" s="154">
        <v>0</v>
      </c>
      <c r="G51" s="154">
        <v>0</v>
      </c>
      <c r="H51" s="154">
        <f>SUM(B51:G51)</f>
        <v>3721172.3517287113</v>
      </c>
    </row>
    <row r="52" spans="1:11">
      <c r="A52" s="139" t="s">
        <v>92</v>
      </c>
      <c r="B52" s="154">
        <f>'221'!$C$15*'232'!I44</f>
        <v>12429126.392987713</v>
      </c>
      <c r="C52" s="154">
        <f>'221'!$D$15*'232'!J44</f>
        <v>0</v>
      </c>
      <c r="D52" s="154">
        <f>'221'!$E$15*'232'!K44</f>
        <v>0</v>
      </c>
      <c r="E52" s="154">
        <v>0</v>
      </c>
      <c r="F52" s="154">
        <v>0</v>
      </c>
      <c r="G52" s="154">
        <v>0</v>
      </c>
      <c r="H52" s="154">
        <f>SUM(B52:G52)</f>
        <v>12429126.392987713</v>
      </c>
    </row>
    <row r="53" spans="1:11">
      <c r="A53" s="139" t="s">
        <v>91</v>
      </c>
      <c r="B53" s="154">
        <f>'221'!$C$16*'232'!I44</f>
        <v>0</v>
      </c>
      <c r="C53" s="154">
        <f>'221'!$D$16*'232'!J44</f>
        <v>8282588.954852243</v>
      </c>
      <c r="D53" s="154">
        <f>'221'!$E$16*'232'!K44</f>
        <v>9611769.3341518156</v>
      </c>
      <c r="E53" s="154">
        <v>0</v>
      </c>
      <c r="F53" s="154">
        <v>0</v>
      </c>
      <c r="G53" s="154">
        <v>0</v>
      </c>
      <c r="H53" s="154">
        <f>SUM(B53:G53)</f>
        <v>17894358.289004058</v>
      </c>
    </row>
    <row r="54" spans="1:11">
      <c r="A54" s="139" t="s">
        <v>90</v>
      </c>
      <c r="B54" s="154">
        <f>'221'!$C$17*'232'!I44</f>
        <v>0</v>
      </c>
      <c r="C54" s="154">
        <f>'221'!$D$17*'232'!J44</f>
        <v>0</v>
      </c>
      <c r="D54" s="154">
        <f>'221'!$E$17*'232'!K44</f>
        <v>0</v>
      </c>
      <c r="E54" s="154">
        <v>0</v>
      </c>
      <c r="F54" s="154">
        <v>0</v>
      </c>
      <c r="G54" s="154">
        <v>0</v>
      </c>
      <c r="H54" s="154">
        <f>SUM(B54:G54)</f>
        <v>0</v>
      </c>
    </row>
    <row r="55" spans="1:11">
      <c r="A55" s="139" t="s">
        <v>89</v>
      </c>
      <c r="B55" s="154">
        <f>'221'!$C$18*'232'!I44</f>
        <v>0</v>
      </c>
      <c r="C55" s="154">
        <f>'221'!$D$18*'232'!J44</f>
        <v>0</v>
      </c>
      <c r="D55" s="154">
        <f>'221'!$E$18*'232'!K44</f>
        <v>0</v>
      </c>
      <c r="E55" s="154">
        <v>0</v>
      </c>
      <c r="F55" s="154">
        <v>0</v>
      </c>
      <c r="G55" s="154">
        <v>0</v>
      </c>
      <c r="H55" s="154">
        <f>SUM(B55:G55)</f>
        <v>0</v>
      </c>
    </row>
    <row r="56" spans="1:11">
      <c r="A56" s="139" t="s">
        <v>88</v>
      </c>
      <c r="B56" s="154">
        <f>'221'!$C$19*'232'!I44</f>
        <v>0</v>
      </c>
      <c r="C56" s="154">
        <f>'221'!$D$19*'232'!J44</f>
        <v>0</v>
      </c>
      <c r="D56" s="154">
        <f>'221'!$E$19*'232'!K44</f>
        <v>0</v>
      </c>
      <c r="E56" s="154">
        <v>0</v>
      </c>
      <c r="F56" s="154">
        <v>0</v>
      </c>
      <c r="G56" s="154">
        <v>0</v>
      </c>
      <c r="H56" s="154">
        <f>SUM(B56:G56)</f>
        <v>0</v>
      </c>
    </row>
    <row r="57" spans="1:11">
      <c r="A57" s="139" t="s">
        <v>87</v>
      </c>
      <c r="B57" s="154">
        <f>'221'!$C$20*'232'!I44</f>
        <v>0</v>
      </c>
      <c r="C57" s="154">
        <f>'221'!$D$20*'232'!J44</f>
        <v>0</v>
      </c>
      <c r="D57" s="154">
        <f>'221'!$E$20*'232'!K44</f>
        <v>0</v>
      </c>
      <c r="E57" s="154">
        <v>0</v>
      </c>
      <c r="F57" s="154">
        <v>0</v>
      </c>
      <c r="G57" s="154">
        <v>0</v>
      </c>
      <c r="H57" s="154">
        <f>SUM(B57:G57)</f>
        <v>0</v>
      </c>
    </row>
    <row r="58" spans="1:11">
      <c r="A58" s="75" t="s">
        <v>22</v>
      </c>
      <c r="B58" s="154"/>
      <c r="C58" s="154"/>
      <c r="D58" s="154"/>
      <c r="E58" s="154"/>
      <c r="F58" s="154"/>
      <c r="G58" s="154"/>
      <c r="H58" s="154"/>
    </row>
    <row r="59" spans="1:11">
      <c r="A59" s="87" t="s">
        <v>86</v>
      </c>
      <c r="B59" s="155">
        <f t="shared" ref="B59:H59" si="2">SUM(B44:B58)</f>
        <v>133331178.34179993</v>
      </c>
      <c r="C59" s="155">
        <f t="shared" si="2"/>
        <v>13105312.796646632</v>
      </c>
      <c r="D59" s="155">
        <f t="shared" si="2"/>
        <v>11610558.545800617</v>
      </c>
      <c r="E59" s="155">
        <f t="shared" si="2"/>
        <v>0</v>
      </c>
      <c r="F59" s="155">
        <f t="shared" si="2"/>
        <v>0</v>
      </c>
      <c r="G59" s="155">
        <f t="shared" si="2"/>
        <v>0</v>
      </c>
      <c r="H59" s="155">
        <f t="shared" si="2"/>
        <v>158047049.68424717</v>
      </c>
    </row>
    <row r="60" spans="1:11">
      <c r="A60" s="75" t="s">
        <v>22</v>
      </c>
      <c r="B60" s="154"/>
      <c r="C60" s="154"/>
      <c r="D60" s="154"/>
      <c r="E60" s="154"/>
      <c r="F60" s="154"/>
      <c r="G60" s="154"/>
      <c r="H60" s="154"/>
    </row>
    <row r="61" spans="1:11">
      <c r="A61" s="75" t="s">
        <v>23</v>
      </c>
      <c r="B61" s="154"/>
      <c r="C61" s="154"/>
      <c r="D61" s="154"/>
      <c r="E61" s="154"/>
      <c r="F61" s="154"/>
      <c r="G61" s="154"/>
      <c r="H61" s="154"/>
    </row>
    <row r="62" spans="1:11">
      <c r="A62" s="139" t="s">
        <v>100</v>
      </c>
      <c r="B62" s="154">
        <f>'221'!$C$7*'232'!I62</f>
        <v>55824.697654894808</v>
      </c>
      <c r="C62" s="154">
        <f>'221'!$D$7*'232'!J62</f>
        <v>0</v>
      </c>
      <c r="D62" s="154">
        <f>'221'!$E$7*'232'!K62</f>
        <v>0</v>
      </c>
      <c r="E62" s="154">
        <v>0</v>
      </c>
      <c r="F62" s="154">
        <v>0</v>
      </c>
      <c r="G62" s="154">
        <v>0</v>
      </c>
      <c r="H62" s="154">
        <f>SUM(B62:G62)</f>
        <v>55824.697654894808</v>
      </c>
      <c r="I62" s="218">
        <f>'35'!B10</f>
        <v>1.9909245547619837E-4</v>
      </c>
      <c r="J62" s="218">
        <f>'35'!C10</f>
        <v>7.3246674862202433E-6</v>
      </c>
      <c r="K62" s="218">
        <f>'35'!D10</f>
        <v>1.6104242713823209E-5</v>
      </c>
    </row>
    <row r="63" spans="1:11">
      <c r="A63" s="139" t="s">
        <v>99</v>
      </c>
      <c r="B63" s="154">
        <f>'221'!$C$8*'232'!I62</f>
        <v>12180.455523666</v>
      </c>
      <c r="C63" s="154">
        <f>'221'!$D$8*'232'!J62</f>
        <v>0</v>
      </c>
      <c r="D63" s="154">
        <f>'221'!$E$8*'232'!K62</f>
        <v>0</v>
      </c>
      <c r="E63" s="154">
        <v>0</v>
      </c>
      <c r="F63" s="154">
        <v>0</v>
      </c>
      <c r="G63" s="154">
        <v>0</v>
      </c>
      <c r="H63" s="154">
        <f>SUM(B63:G63)</f>
        <v>12180.455523666</v>
      </c>
    </row>
    <row r="64" spans="1:11">
      <c r="A64" s="139" t="s">
        <v>98</v>
      </c>
      <c r="B64" s="154">
        <f>'221'!$C$9*'232'!I62</f>
        <v>13876.668105689079</v>
      </c>
      <c r="C64" s="154">
        <f>'221'!$D$9*'232'!J62</f>
        <v>0</v>
      </c>
      <c r="D64" s="154">
        <f>'221'!$E$9*'232'!K62</f>
        <v>0</v>
      </c>
      <c r="E64" s="154">
        <v>0</v>
      </c>
      <c r="F64" s="154">
        <v>0</v>
      </c>
      <c r="G64" s="154">
        <v>0</v>
      </c>
      <c r="H64" s="154">
        <f>SUM(B64:G64)</f>
        <v>13876.668105689079</v>
      </c>
    </row>
    <row r="65" spans="1:11">
      <c r="A65" s="139" t="s">
        <v>97</v>
      </c>
      <c r="B65" s="154">
        <f>'221'!$C$10*'232'!I62</f>
        <v>4614.2627182523365</v>
      </c>
      <c r="C65" s="154">
        <f>'221'!$D$10*'232'!J62</f>
        <v>0</v>
      </c>
      <c r="D65" s="154">
        <f>'221'!$E$10*'232'!K62</f>
        <v>0</v>
      </c>
      <c r="E65" s="154">
        <v>0</v>
      </c>
      <c r="F65" s="154">
        <v>0</v>
      </c>
      <c r="G65" s="154">
        <v>0</v>
      </c>
      <c r="H65" s="154">
        <f>SUM(B65:G65)</f>
        <v>4614.2627182523365</v>
      </c>
    </row>
    <row r="66" spans="1:11">
      <c r="A66" s="139" t="s">
        <v>96</v>
      </c>
      <c r="B66" s="154">
        <f>'221'!$C$11*'232'!I62</f>
        <v>8558.9537091241764</v>
      </c>
      <c r="C66" s="154">
        <f>'221'!$D$11*'232'!J62</f>
        <v>104.9621055024204</v>
      </c>
      <c r="D66" s="154">
        <f>'221'!$E$11*'232'!K62</f>
        <v>0</v>
      </c>
      <c r="E66" s="154">
        <v>0</v>
      </c>
      <c r="F66" s="154">
        <v>0</v>
      </c>
      <c r="G66" s="154">
        <v>0</v>
      </c>
      <c r="H66" s="154">
        <f>SUM(B66:G66)</f>
        <v>8663.9158146265963</v>
      </c>
    </row>
    <row r="67" spans="1:11">
      <c r="A67" s="139" t="s">
        <v>95</v>
      </c>
      <c r="B67" s="154">
        <f>'221'!$C$12*'232'!I62</f>
        <v>6874.1748684515842</v>
      </c>
      <c r="C67" s="154">
        <f>'221'!$D$12*'232'!J62</f>
        <v>0</v>
      </c>
      <c r="D67" s="154">
        <f>'221'!$E$12*'232'!K62</f>
        <v>0</v>
      </c>
      <c r="E67" s="154">
        <v>0</v>
      </c>
      <c r="F67" s="154">
        <v>0</v>
      </c>
      <c r="G67" s="154">
        <v>0</v>
      </c>
      <c r="H67" s="154">
        <f>SUM(B67:G67)</f>
        <v>6874.1748684515842</v>
      </c>
    </row>
    <row r="68" spans="1:11">
      <c r="A68" s="139" t="s">
        <v>94</v>
      </c>
      <c r="B68" s="154">
        <f>'221'!$C$13*'232'!I62</f>
        <v>0</v>
      </c>
      <c r="C68" s="154">
        <f>'221'!$D$13*'232'!J62</f>
        <v>0</v>
      </c>
      <c r="D68" s="154">
        <f>'221'!$E$13*'232'!K62</f>
        <v>0</v>
      </c>
      <c r="E68" s="154">
        <v>0</v>
      </c>
      <c r="F68" s="154">
        <v>0</v>
      </c>
      <c r="G68" s="154">
        <v>0</v>
      </c>
      <c r="H68" s="154">
        <f>SUM(B68:G68)</f>
        <v>0</v>
      </c>
    </row>
    <row r="69" spans="1:11">
      <c r="A69" s="139" t="s">
        <v>93</v>
      </c>
      <c r="B69" s="154">
        <f>'221'!$C$14*'232'!I62</f>
        <v>0</v>
      </c>
      <c r="C69" s="154">
        <f>'221'!$D$14*'232'!J62</f>
        <v>58.311320676686918</v>
      </c>
      <c r="D69" s="154">
        <f>'221'!$E$14*'232'!K62</f>
        <v>128.20509093519655</v>
      </c>
      <c r="E69" s="154">
        <v>0</v>
      </c>
      <c r="F69" s="154">
        <v>0</v>
      </c>
      <c r="G69" s="154">
        <v>0</v>
      </c>
      <c r="H69" s="154">
        <f>SUM(B69:G69)</f>
        <v>186.51641161188348</v>
      </c>
    </row>
    <row r="70" spans="1:11">
      <c r="A70" s="139" t="s">
        <v>92</v>
      </c>
      <c r="B70" s="154">
        <f>'221'!$C$15*'232'!I62</f>
        <v>10478.656448543004</v>
      </c>
      <c r="C70" s="154">
        <f>'221'!$D$15*'232'!J62</f>
        <v>0</v>
      </c>
      <c r="D70" s="154">
        <f>'221'!$E$15*'232'!K62</f>
        <v>0</v>
      </c>
      <c r="E70" s="154">
        <v>0</v>
      </c>
      <c r="F70" s="154">
        <v>0</v>
      </c>
      <c r="G70" s="154">
        <v>0</v>
      </c>
      <c r="H70" s="154">
        <f>SUM(B70:G70)</f>
        <v>10478.656448543004</v>
      </c>
    </row>
    <row r="71" spans="1:11">
      <c r="A71" s="139" t="s">
        <v>91</v>
      </c>
      <c r="B71" s="154">
        <f>'221'!$C$16*'232'!I62</f>
        <v>0</v>
      </c>
      <c r="C71" s="154">
        <f>'221'!$D$16*'232'!J62</f>
        <v>280.40723886624147</v>
      </c>
      <c r="D71" s="154">
        <f>'221'!$E$16*'232'!K62</f>
        <v>616.51211360929904</v>
      </c>
      <c r="E71" s="154">
        <v>0</v>
      </c>
      <c r="F71" s="154">
        <v>0</v>
      </c>
      <c r="G71" s="154">
        <v>0</v>
      </c>
      <c r="H71" s="154">
        <f>SUM(B71:G71)</f>
        <v>896.91935247554056</v>
      </c>
    </row>
    <row r="72" spans="1:11">
      <c r="A72" s="139" t="s">
        <v>90</v>
      </c>
      <c r="B72" s="154">
        <f>'221'!$C$17*'232'!I62</f>
        <v>0</v>
      </c>
      <c r="C72" s="154">
        <f>'221'!$D$17*'232'!J62</f>
        <v>0</v>
      </c>
      <c r="D72" s="154">
        <f>'221'!$E$17*'232'!K62</f>
        <v>0</v>
      </c>
      <c r="E72" s="154">
        <v>0</v>
      </c>
      <c r="F72" s="154">
        <v>0</v>
      </c>
      <c r="G72" s="154">
        <v>0</v>
      </c>
      <c r="H72" s="154">
        <f>SUM(B72:G72)</f>
        <v>0</v>
      </c>
    </row>
    <row r="73" spans="1:11">
      <c r="A73" s="139" t="s">
        <v>89</v>
      </c>
      <c r="B73" s="154">
        <f>'221'!$C$18*'232'!I62</f>
        <v>0</v>
      </c>
      <c r="C73" s="154">
        <f>'221'!$D$18*'232'!J62</f>
        <v>0</v>
      </c>
      <c r="D73" s="154">
        <f>'221'!$E$18*'232'!K62</f>
        <v>0</v>
      </c>
      <c r="E73" s="154">
        <v>0</v>
      </c>
      <c r="F73" s="154">
        <v>0</v>
      </c>
      <c r="G73" s="154">
        <v>0</v>
      </c>
      <c r="H73" s="154">
        <f>SUM(B73:G73)</f>
        <v>0</v>
      </c>
    </row>
    <row r="74" spans="1:11">
      <c r="A74" s="139" t="s">
        <v>88</v>
      </c>
      <c r="B74" s="154">
        <f>'221'!$C$19*'232'!I62</f>
        <v>0</v>
      </c>
      <c r="C74" s="154">
        <f>'221'!$D$19*'232'!J62</f>
        <v>0</v>
      </c>
      <c r="D74" s="154">
        <f>'221'!$E$19*'232'!K62</f>
        <v>0</v>
      </c>
      <c r="E74" s="154">
        <v>0</v>
      </c>
      <c r="F74" s="154">
        <v>0</v>
      </c>
      <c r="G74" s="154">
        <v>0</v>
      </c>
      <c r="H74" s="154">
        <f>SUM(B74:G74)</f>
        <v>0</v>
      </c>
    </row>
    <row r="75" spans="1:11">
      <c r="A75" s="139" t="s">
        <v>87</v>
      </c>
      <c r="B75" s="154">
        <f>'221'!$C$20*'232'!I62</f>
        <v>0</v>
      </c>
      <c r="C75" s="154">
        <f>'221'!$D$20*'232'!J62</f>
        <v>0</v>
      </c>
      <c r="D75" s="154">
        <f>'221'!$E$20*'232'!K62</f>
        <v>0</v>
      </c>
      <c r="E75" s="154">
        <v>0</v>
      </c>
      <c r="F75" s="154">
        <v>0</v>
      </c>
      <c r="G75" s="154">
        <v>0</v>
      </c>
      <c r="H75" s="154">
        <f>SUM(B75:G75)</f>
        <v>0</v>
      </c>
    </row>
    <row r="76" spans="1:11">
      <c r="A76" s="75" t="s">
        <v>23</v>
      </c>
      <c r="B76" s="154"/>
      <c r="C76" s="154"/>
      <c r="D76" s="154"/>
      <c r="E76" s="154"/>
      <c r="F76" s="154"/>
      <c r="G76" s="154"/>
      <c r="H76" s="154"/>
    </row>
    <row r="77" spans="1:11">
      <c r="A77" s="87" t="s">
        <v>86</v>
      </c>
      <c r="B77" s="155">
        <f t="shared" ref="B77:H77" si="3">SUM(B62:B76)</f>
        <v>112407.86902862099</v>
      </c>
      <c r="C77" s="155">
        <f t="shared" si="3"/>
        <v>443.6806650453488</v>
      </c>
      <c r="D77" s="155">
        <f t="shared" si="3"/>
        <v>744.71720454449564</v>
      </c>
      <c r="E77" s="155">
        <f t="shared" si="3"/>
        <v>0</v>
      </c>
      <c r="F77" s="155">
        <f t="shared" si="3"/>
        <v>0</v>
      </c>
      <c r="G77" s="155">
        <f t="shared" si="3"/>
        <v>0</v>
      </c>
      <c r="H77" s="155">
        <f t="shared" si="3"/>
        <v>113596.26689821084</v>
      </c>
    </row>
    <row r="78" spans="1:11">
      <c r="A78" s="75" t="s">
        <v>23</v>
      </c>
      <c r="B78" s="154"/>
      <c r="C78" s="154"/>
      <c r="D78" s="154"/>
      <c r="E78" s="154"/>
      <c r="F78" s="154"/>
      <c r="G78" s="154"/>
      <c r="H78" s="154"/>
    </row>
    <row r="79" spans="1:11">
      <c r="A79" s="75" t="s">
        <v>24</v>
      </c>
      <c r="B79" s="154"/>
      <c r="C79" s="154"/>
      <c r="D79" s="154"/>
      <c r="E79" s="154"/>
      <c r="F79" s="154"/>
      <c r="G79" s="154"/>
      <c r="H79" s="154"/>
    </row>
    <row r="80" spans="1:11">
      <c r="A80" s="139" t="s">
        <v>100</v>
      </c>
      <c r="B80" s="154">
        <f>'221'!$C$7*'232'!I80</f>
        <v>661626.04628023482</v>
      </c>
      <c r="C80" s="154">
        <f>'221'!$D$7*'232'!J80</f>
        <v>0</v>
      </c>
      <c r="D80" s="154">
        <f>'221'!$E$7*'232'!K80</f>
        <v>0</v>
      </c>
      <c r="E80" s="154">
        <v>0</v>
      </c>
      <c r="F80" s="154">
        <v>0</v>
      </c>
      <c r="G80" s="154">
        <v>0</v>
      </c>
      <c r="H80" s="154">
        <f>SUM(B80:G80)</f>
        <v>661626.04628023482</v>
      </c>
      <c r="I80" s="218">
        <f>'35'!B11</f>
        <v>2.3596142871253143E-3</v>
      </c>
      <c r="J80" s="218">
        <f>'35'!C11</f>
        <v>2.1618024942166927E-3</v>
      </c>
      <c r="K80" s="218">
        <f>'35'!D11</f>
        <v>2.5087260799332512E-3</v>
      </c>
    </row>
    <row r="81" spans="1:8">
      <c r="A81" s="139" t="s">
        <v>99</v>
      </c>
      <c r="B81" s="154">
        <f>'221'!$C$8*'232'!I80</f>
        <v>144360.95435456003</v>
      </c>
      <c r="C81" s="154">
        <f>'221'!$D$8*'232'!J80</f>
        <v>0</v>
      </c>
      <c r="D81" s="154">
        <f>'221'!$E$8*'232'!K80</f>
        <v>0</v>
      </c>
      <c r="E81" s="154">
        <v>0</v>
      </c>
      <c r="F81" s="154">
        <v>0</v>
      </c>
      <c r="G81" s="154">
        <v>0</v>
      </c>
      <c r="H81" s="154">
        <f>SUM(B81:G81)</f>
        <v>144360.95435456003</v>
      </c>
    </row>
    <row r="82" spans="1:8">
      <c r="A82" s="139" t="s">
        <v>98</v>
      </c>
      <c r="B82" s="154">
        <f>'221'!$C$9*'232'!I80</f>
        <v>164464.21458594466</v>
      </c>
      <c r="C82" s="154">
        <f>'221'!$D$9*'232'!J80</f>
        <v>0</v>
      </c>
      <c r="D82" s="154">
        <f>'221'!$E$9*'232'!K80</f>
        <v>0</v>
      </c>
      <c r="E82" s="154">
        <v>0</v>
      </c>
      <c r="F82" s="154">
        <v>0</v>
      </c>
      <c r="G82" s="154">
        <v>0</v>
      </c>
      <c r="H82" s="154">
        <f>SUM(B82:G82)</f>
        <v>164464.21458594466</v>
      </c>
    </row>
    <row r="83" spans="1:8">
      <c r="A83" s="139" t="s">
        <v>97</v>
      </c>
      <c r="B83" s="154">
        <f>'221'!$C$10*'232'!I80</f>
        <v>54687.558142249924</v>
      </c>
      <c r="C83" s="154">
        <f>'221'!$D$10*'232'!J80</f>
        <v>0</v>
      </c>
      <c r="D83" s="154">
        <f>'221'!$E$10*'232'!K80</f>
        <v>0</v>
      </c>
      <c r="E83" s="154">
        <v>0</v>
      </c>
      <c r="F83" s="154">
        <v>0</v>
      </c>
      <c r="G83" s="154">
        <v>0</v>
      </c>
      <c r="H83" s="154">
        <f>SUM(B83:G83)</f>
        <v>54687.558142249924</v>
      </c>
    </row>
    <row r="84" spans="1:8">
      <c r="A84" s="139" t="s">
        <v>96</v>
      </c>
      <c r="B84" s="154">
        <f>'221'!$C$11*'232'!I80</f>
        <v>101439.45136739765</v>
      </c>
      <c r="C84" s="154">
        <f>'221'!$D$11*'232'!J80</f>
        <v>30978.517714318703</v>
      </c>
      <c r="D84" s="154">
        <f>'221'!$E$11*'232'!K80</f>
        <v>0</v>
      </c>
      <c r="E84" s="154">
        <v>0</v>
      </c>
      <c r="F84" s="154">
        <v>0</v>
      </c>
      <c r="G84" s="154">
        <v>0</v>
      </c>
      <c r="H84" s="154">
        <f>SUM(B84:G84)</f>
        <v>132417.96908171635</v>
      </c>
    </row>
    <row r="85" spans="1:8">
      <c r="A85" s="139" t="s">
        <v>95</v>
      </c>
      <c r="B85" s="154">
        <f>'221'!$C$12*'232'!I80</f>
        <v>81471.702144611379</v>
      </c>
      <c r="C85" s="154">
        <f>'221'!$D$12*'232'!J80</f>
        <v>0</v>
      </c>
      <c r="D85" s="154">
        <f>'221'!$E$12*'232'!K80</f>
        <v>0</v>
      </c>
      <c r="E85" s="154">
        <v>0</v>
      </c>
      <c r="F85" s="154">
        <v>0</v>
      </c>
      <c r="G85" s="154">
        <v>0</v>
      </c>
      <c r="H85" s="154">
        <f>SUM(B85:G85)</f>
        <v>81471.702144611379</v>
      </c>
    </row>
    <row r="86" spans="1:8">
      <c r="A86" s="139" t="s">
        <v>94</v>
      </c>
      <c r="B86" s="154">
        <f>'221'!$C$13*'232'!I80</f>
        <v>0</v>
      </c>
      <c r="C86" s="154">
        <f>'221'!$D$13*'232'!J80</f>
        <v>0</v>
      </c>
      <c r="D86" s="154">
        <f>'221'!$E$13*'232'!K80</f>
        <v>0</v>
      </c>
      <c r="E86" s="154">
        <v>0</v>
      </c>
      <c r="F86" s="154">
        <v>0</v>
      </c>
      <c r="G86" s="154">
        <v>0</v>
      </c>
      <c r="H86" s="154">
        <f>SUM(B86:G86)</f>
        <v>0</v>
      </c>
    </row>
    <row r="87" spans="1:8">
      <c r="A87" s="139" t="s">
        <v>93</v>
      </c>
      <c r="B87" s="154">
        <f>'221'!$C$14*'232'!I80</f>
        <v>0</v>
      </c>
      <c r="C87" s="154">
        <f>'221'!$D$14*'232'!J80</f>
        <v>17210.004238019112</v>
      </c>
      <c r="D87" s="154">
        <f>'221'!$E$14*'232'!K80</f>
        <v>19971.845986478249</v>
      </c>
      <c r="E87" s="154">
        <v>0</v>
      </c>
      <c r="F87" s="154">
        <v>0</v>
      </c>
      <c r="G87" s="154">
        <v>0</v>
      </c>
      <c r="H87" s="154">
        <f>SUM(B87:G87)</f>
        <v>37181.850224497364</v>
      </c>
    </row>
    <row r="88" spans="1:8">
      <c r="A88" s="139" t="s">
        <v>92</v>
      </c>
      <c r="B88" s="154">
        <f>'221'!$C$15*'232'!I80</f>
        <v>124191.48383458378</v>
      </c>
      <c r="C88" s="154">
        <f>'221'!$D$15*'232'!J80</f>
        <v>0</v>
      </c>
      <c r="D88" s="154">
        <f>'221'!$E$15*'232'!K80</f>
        <v>0</v>
      </c>
      <c r="E88" s="154">
        <v>0</v>
      </c>
      <c r="F88" s="154">
        <v>0</v>
      </c>
      <c r="G88" s="154">
        <v>0</v>
      </c>
      <c r="H88" s="154">
        <f>SUM(B88:G88)</f>
        <v>124191.48383458378</v>
      </c>
    </row>
    <row r="89" spans="1:8">
      <c r="A89" s="139" t="s">
        <v>91</v>
      </c>
      <c r="B89" s="154">
        <f>'221'!$C$16*'232'!I80</f>
        <v>0</v>
      </c>
      <c r="C89" s="154">
        <f>'221'!$D$16*'232'!J80</f>
        <v>82759.39754505732</v>
      </c>
      <c r="D89" s="154">
        <f>'221'!$E$16*'232'!K80</f>
        <v>96040.530777571534</v>
      </c>
      <c r="E89" s="154">
        <v>0</v>
      </c>
      <c r="F89" s="154">
        <v>0</v>
      </c>
      <c r="G89" s="154">
        <v>0</v>
      </c>
      <c r="H89" s="154">
        <f>SUM(B89:G89)</f>
        <v>178799.92832262884</v>
      </c>
    </row>
    <row r="90" spans="1:8">
      <c r="A90" s="139" t="s">
        <v>90</v>
      </c>
      <c r="B90" s="154">
        <f>'221'!$C$17*'232'!I80</f>
        <v>0</v>
      </c>
      <c r="C90" s="154">
        <f>'221'!$D$17*'232'!J80</f>
        <v>0</v>
      </c>
      <c r="D90" s="154">
        <f>'221'!$E$17*'232'!K80</f>
        <v>0</v>
      </c>
      <c r="E90" s="154">
        <v>0</v>
      </c>
      <c r="F90" s="154">
        <v>0</v>
      </c>
      <c r="G90" s="154">
        <v>0</v>
      </c>
      <c r="H90" s="154">
        <f>SUM(B90:G90)</f>
        <v>0</v>
      </c>
    </row>
    <row r="91" spans="1:8">
      <c r="A91" s="139" t="s">
        <v>89</v>
      </c>
      <c r="B91" s="154">
        <f>'221'!$C$18*'232'!I80</f>
        <v>0</v>
      </c>
      <c r="C91" s="154">
        <f>'221'!$D$18*'232'!J80</f>
        <v>0</v>
      </c>
      <c r="D91" s="154">
        <f>'221'!$E$18*'232'!K80</f>
        <v>0</v>
      </c>
      <c r="E91" s="154">
        <v>0</v>
      </c>
      <c r="F91" s="154">
        <v>0</v>
      </c>
      <c r="G91" s="154">
        <v>0</v>
      </c>
      <c r="H91" s="154">
        <f>SUM(B91:G91)</f>
        <v>0</v>
      </c>
    </row>
    <row r="92" spans="1:8">
      <c r="A92" s="139" t="s">
        <v>88</v>
      </c>
      <c r="B92" s="154">
        <f>'221'!$C$19*'232'!I80</f>
        <v>0</v>
      </c>
      <c r="C92" s="154">
        <f>'221'!$D$19*'232'!J80</f>
        <v>0</v>
      </c>
      <c r="D92" s="154">
        <f>'221'!$E$19*'232'!K80</f>
        <v>0</v>
      </c>
      <c r="E92" s="154">
        <v>0</v>
      </c>
      <c r="F92" s="154">
        <v>0</v>
      </c>
      <c r="G92" s="154">
        <v>0</v>
      </c>
      <c r="H92" s="154">
        <f>SUM(B92:G92)</f>
        <v>0</v>
      </c>
    </row>
    <row r="93" spans="1:8">
      <c r="A93" s="139" t="s">
        <v>87</v>
      </c>
      <c r="B93" s="154">
        <f>'221'!$C$20*'232'!I80</f>
        <v>0</v>
      </c>
      <c r="C93" s="154">
        <f>'221'!$D$20*'232'!J80</f>
        <v>0</v>
      </c>
      <c r="D93" s="154">
        <f>'221'!$E$20*'232'!K80</f>
        <v>0</v>
      </c>
      <c r="E93" s="154">
        <v>0</v>
      </c>
      <c r="F93" s="154">
        <v>0</v>
      </c>
      <c r="G93" s="154">
        <v>0</v>
      </c>
      <c r="H93" s="154">
        <f>SUM(B93:G93)</f>
        <v>0</v>
      </c>
    </row>
    <row r="94" spans="1:8">
      <c r="A94" s="75" t="s">
        <v>24</v>
      </c>
      <c r="B94" s="154"/>
      <c r="C94" s="154"/>
      <c r="D94" s="154"/>
      <c r="E94" s="154"/>
      <c r="F94" s="154"/>
      <c r="G94" s="154"/>
      <c r="H94" s="154"/>
    </row>
    <row r="95" spans="1:8">
      <c r="A95" s="87" t="s">
        <v>86</v>
      </c>
      <c r="B95" s="155">
        <f t="shared" ref="B95:H95" si="4">SUM(B80:B94)</f>
        <v>1332241.4107095823</v>
      </c>
      <c r="C95" s="155">
        <f t="shared" si="4"/>
        <v>130947.91949739514</v>
      </c>
      <c r="D95" s="155">
        <f t="shared" si="4"/>
        <v>116012.37676404978</v>
      </c>
      <c r="E95" s="155">
        <f t="shared" si="4"/>
        <v>0</v>
      </c>
      <c r="F95" s="155">
        <f t="shared" si="4"/>
        <v>0</v>
      </c>
      <c r="G95" s="155">
        <f t="shared" si="4"/>
        <v>0</v>
      </c>
      <c r="H95" s="155">
        <f t="shared" si="4"/>
        <v>1579201.706971027</v>
      </c>
    </row>
    <row r="96" spans="1:8">
      <c r="A96" s="75" t="s">
        <v>24</v>
      </c>
      <c r="B96" s="154"/>
      <c r="C96" s="154"/>
      <c r="D96" s="154"/>
      <c r="E96" s="154"/>
      <c r="F96" s="154"/>
      <c r="G96" s="154"/>
      <c r="H96" s="154"/>
    </row>
    <row r="97" spans="1:11">
      <c r="A97" s="75" t="s">
        <v>25</v>
      </c>
      <c r="B97" s="154"/>
      <c r="C97" s="154"/>
      <c r="D97" s="154"/>
      <c r="E97" s="154"/>
      <c r="F97" s="154"/>
      <c r="G97" s="154"/>
      <c r="H97" s="154"/>
    </row>
    <row r="98" spans="1:11">
      <c r="A98" s="139" t="s">
        <v>100</v>
      </c>
      <c r="B98" s="154">
        <f>'221'!$C$7*'232'!I98</f>
        <v>2904951.8594491566</v>
      </c>
      <c r="C98" s="154">
        <f>'221'!$D$7*'232'!J98</f>
        <v>0</v>
      </c>
      <c r="D98" s="154">
        <f>'221'!$E$7*'232'!K98</f>
        <v>0</v>
      </c>
      <c r="E98" s="154">
        <v>0</v>
      </c>
      <c r="F98" s="154">
        <v>0</v>
      </c>
      <c r="G98" s="154">
        <v>0</v>
      </c>
      <c r="H98" s="154">
        <f>SUM(B98:G98)</f>
        <v>2904951.8594491566</v>
      </c>
      <c r="I98" s="218">
        <f>'35'!B12</f>
        <v>1.0360181479409585E-2</v>
      </c>
      <c r="J98" s="218">
        <f>'35'!C12</f>
        <v>9.4916640761701677E-3</v>
      </c>
      <c r="K98" s="218">
        <f>'35'!D12</f>
        <v>1.1014875444706931E-2</v>
      </c>
    </row>
    <row r="99" spans="1:11">
      <c r="A99" s="139" t="s">
        <v>99</v>
      </c>
      <c r="B99" s="154">
        <f>'221'!$C$8*'232'!I98</f>
        <v>633834.81521299016</v>
      </c>
      <c r="C99" s="154">
        <f>'221'!$D$8*'232'!J98</f>
        <v>0</v>
      </c>
      <c r="D99" s="154">
        <f>'221'!$E$8*'232'!K98</f>
        <v>0</v>
      </c>
      <c r="E99" s="154">
        <v>0</v>
      </c>
      <c r="F99" s="154">
        <v>0</v>
      </c>
      <c r="G99" s="154">
        <v>0</v>
      </c>
      <c r="H99" s="154">
        <f>SUM(B99:G99)</f>
        <v>633834.81521299016</v>
      </c>
    </row>
    <row r="100" spans="1:11">
      <c r="A100" s="139" t="s">
        <v>98</v>
      </c>
      <c r="B100" s="154">
        <f>'221'!$C$9*'232'!I98</f>
        <v>722100.69216641341</v>
      </c>
      <c r="C100" s="154">
        <f>'221'!$D$9*'232'!J98</f>
        <v>0</v>
      </c>
      <c r="D100" s="154">
        <f>'221'!$E$9*'232'!K98</f>
        <v>0</v>
      </c>
      <c r="E100" s="154">
        <v>0</v>
      </c>
      <c r="F100" s="154">
        <v>0</v>
      </c>
      <c r="G100" s="154">
        <v>0</v>
      </c>
      <c r="H100" s="154">
        <f>SUM(B100:G100)</f>
        <v>722100.69216641341</v>
      </c>
    </row>
    <row r="101" spans="1:11">
      <c r="A101" s="139" t="s">
        <v>97</v>
      </c>
      <c r="B101" s="154">
        <f>'221'!$C$10*'232'!I98</f>
        <v>240112.55996831611</v>
      </c>
      <c r="C101" s="154">
        <f>'221'!$D$10*'232'!J98</f>
        <v>0</v>
      </c>
      <c r="D101" s="154">
        <f>'221'!$E$10*'232'!K98</f>
        <v>0</v>
      </c>
      <c r="E101" s="154">
        <v>0</v>
      </c>
      <c r="F101" s="154">
        <v>0</v>
      </c>
      <c r="G101" s="154">
        <v>0</v>
      </c>
      <c r="H101" s="154">
        <f>SUM(B101:G101)</f>
        <v>240112.55996831611</v>
      </c>
    </row>
    <row r="102" spans="1:11">
      <c r="A102" s="139" t="s">
        <v>96</v>
      </c>
      <c r="B102" s="154">
        <f>'221'!$C$11*'232'!I98</f>
        <v>445382.59115998039</v>
      </c>
      <c r="C102" s="154">
        <f>'221'!$D$11*'232'!J98</f>
        <v>136015.05433943059</v>
      </c>
      <c r="D102" s="154">
        <f>'221'!$E$11*'232'!K98</f>
        <v>0</v>
      </c>
      <c r="E102" s="154">
        <v>0</v>
      </c>
      <c r="F102" s="154">
        <v>0</v>
      </c>
      <c r="G102" s="154">
        <v>0</v>
      </c>
      <c r="H102" s="154">
        <f>SUM(B102:G102)</f>
        <v>581397.64549941104</v>
      </c>
    </row>
    <row r="103" spans="1:11">
      <c r="A103" s="139" t="s">
        <v>95</v>
      </c>
      <c r="B103" s="154">
        <f>'221'!$C$12*'232'!I98</f>
        <v>357711.69222868438</v>
      </c>
      <c r="C103" s="154">
        <f>'221'!$D$12*'232'!J98</f>
        <v>0</v>
      </c>
      <c r="D103" s="154">
        <f>'221'!$E$12*'232'!K98</f>
        <v>0</v>
      </c>
      <c r="E103" s="154">
        <v>0</v>
      </c>
      <c r="F103" s="154">
        <v>0</v>
      </c>
      <c r="G103" s="154">
        <v>0</v>
      </c>
      <c r="H103" s="154">
        <f>SUM(B103:G103)</f>
        <v>357711.69222868438</v>
      </c>
    </row>
    <row r="104" spans="1:11">
      <c r="A104" s="139" t="s">
        <v>94</v>
      </c>
      <c r="B104" s="154">
        <f>'221'!$C$13*'232'!I98</f>
        <v>0</v>
      </c>
      <c r="C104" s="154">
        <f>'221'!$D$13*'232'!J98</f>
        <v>0</v>
      </c>
      <c r="D104" s="154">
        <f>'221'!$E$13*'232'!K98</f>
        <v>0</v>
      </c>
      <c r="E104" s="154">
        <v>0</v>
      </c>
      <c r="F104" s="154">
        <v>0</v>
      </c>
      <c r="G104" s="154">
        <v>0</v>
      </c>
      <c r="H104" s="154">
        <f>SUM(B104:G104)</f>
        <v>0</v>
      </c>
    </row>
    <row r="105" spans="1:11">
      <c r="A105" s="139" t="s">
        <v>93</v>
      </c>
      <c r="B105" s="154">
        <f>'221'!$C$14*'232'!I98</f>
        <v>0</v>
      </c>
      <c r="C105" s="154">
        <f>'221'!$D$14*'232'!J98</f>
        <v>75562.674857552673</v>
      </c>
      <c r="D105" s="154">
        <f>'221'!$E$14*'232'!K98</f>
        <v>87688.886284381078</v>
      </c>
      <c r="E105" s="154">
        <v>0</v>
      </c>
      <c r="F105" s="154">
        <v>0</v>
      </c>
      <c r="G105" s="154">
        <v>0</v>
      </c>
      <c r="H105" s="154">
        <f>SUM(B105:G105)</f>
        <v>163251.56114193375</v>
      </c>
    </row>
    <row r="106" spans="1:11">
      <c r="A106" s="139" t="s">
        <v>92</v>
      </c>
      <c r="B106" s="154">
        <f>'221'!$C$15*'232'!I98</f>
        <v>545278.23371121939</v>
      </c>
      <c r="C106" s="154">
        <f>'221'!$D$15*'232'!J98</f>
        <v>0</v>
      </c>
      <c r="D106" s="154">
        <f>'221'!$E$15*'232'!K98</f>
        <v>0</v>
      </c>
      <c r="E106" s="154">
        <v>0</v>
      </c>
      <c r="F106" s="154">
        <v>0</v>
      </c>
      <c r="G106" s="154">
        <v>0</v>
      </c>
      <c r="H106" s="154">
        <f>SUM(B106:G106)</f>
        <v>545278.23371121939</v>
      </c>
    </row>
    <row r="107" spans="1:11">
      <c r="A107" s="139" t="s">
        <v>91</v>
      </c>
      <c r="B107" s="154">
        <f>'221'!$C$16*'232'!I98</f>
        <v>0</v>
      </c>
      <c r="C107" s="154">
        <f>'221'!$D$16*'232'!J98</f>
        <v>363365.47984626732</v>
      </c>
      <c r="D107" s="154">
        <f>'221'!$E$16*'232'!K98</f>
        <v>421677.955445275</v>
      </c>
      <c r="E107" s="154">
        <v>0</v>
      </c>
      <c r="F107" s="154">
        <v>0</v>
      </c>
      <c r="G107" s="154">
        <v>0</v>
      </c>
      <c r="H107" s="154">
        <f>SUM(B107:G107)</f>
        <v>785043.43529154232</v>
      </c>
    </row>
    <row r="108" spans="1:11">
      <c r="A108" s="139" t="s">
        <v>90</v>
      </c>
      <c r="B108" s="154">
        <f>'221'!$C$17*'232'!I98</f>
        <v>0</v>
      </c>
      <c r="C108" s="154">
        <f>'221'!$D$17*'232'!J98</f>
        <v>0</v>
      </c>
      <c r="D108" s="154">
        <f>'221'!$E$17*'232'!K98</f>
        <v>0</v>
      </c>
      <c r="E108" s="154">
        <v>0</v>
      </c>
      <c r="F108" s="154">
        <v>0</v>
      </c>
      <c r="G108" s="154">
        <v>0</v>
      </c>
      <c r="H108" s="154">
        <f>SUM(B108:G108)</f>
        <v>0</v>
      </c>
    </row>
    <row r="109" spans="1:11">
      <c r="A109" s="139" t="s">
        <v>89</v>
      </c>
      <c r="B109" s="154">
        <f>'221'!$C$18*'232'!I98</f>
        <v>0</v>
      </c>
      <c r="C109" s="154">
        <f>'221'!$D$18*'232'!J98</f>
        <v>0</v>
      </c>
      <c r="D109" s="154">
        <f>'221'!$E$18*'232'!K98</f>
        <v>0</v>
      </c>
      <c r="E109" s="154">
        <v>0</v>
      </c>
      <c r="F109" s="154">
        <v>0</v>
      </c>
      <c r="G109" s="154">
        <v>0</v>
      </c>
      <c r="H109" s="154">
        <f>SUM(B109:G109)</f>
        <v>0</v>
      </c>
    </row>
    <row r="110" spans="1:11">
      <c r="A110" s="139" t="s">
        <v>88</v>
      </c>
      <c r="B110" s="154">
        <f>'221'!$C$19*'232'!I98</f>
        <v>0</v>
      </c>
      <c r="C110" s="154">
        <f>'221'!$D$19*'232'!J98</f>
        <v>0</v>
      </c>
      <c r="D110" s="154">
        <f>'221'!$E$19*'232'!K98</f>
        <v>0</v>
      </c>
      <c r="E110" s="154">
        <v>0</v>
      </c>
      <c r="F110" s="154">
        <v>0</v>
      </c>
      <c r="G110" s="154">
        <v>0</v>
      </c>
      <c r="H110" s="154">
        <f>SUM(B110:G110)</f>
        <v>0</v>
      </c>
    </row>
    <row r="111" spans="1:11">
      <c r="A111" s="139" t="s">
        <v>87</v>
      </c>
      <c r="B111" s="154">
        <f>'221'!$C$20*'232'!I98</f>
        <v>0</v>
      </c>
      <c r="C111" s="154">
        <f>'221'!$D$20*'232'!J98</f>
        <v>0</v>
      </c>
      <c r="D111" s="154">
        <f>'221'!$E$20*'232'!K98</f>
        <v>0</v>
      </c>
      <c r="E111" s="154">
        <v>0</v>
      </c>
      <c r="F111" s="154">
        <v>0</v>
      </c>
      <c r="G111" s="154">
        <v>0</v>
      </c>
      <c r="H111" s="154">
        <f>SUM(B111:G111)</f>
        <v>0</v>
      </c>
    </row>
    <row r="112" spans="1:11">
      <c r="A112" s="75" t="s">
        <v>25</v>
      </c>
      <c r="B112" s="154"/>
      <c r="C112" s="154"/>
      <c r="D112" s="154"/>
      <c r="E112" s="154"/>
      <c r="F112" s="154"/>
      <c r="G112" s="154"/>
      <c r="H112" s="154"/>
    </row>
    <row r="113" spans="1:11">
      <c r="A113" s="87" t="s">
        <v>86</v>
      </c>
      <c r="B113" s="155">
        <f t="shared" ref="B113:H113" si="5">SUM(B98:B112)</f>
        <v>5849372.4438967602</v>
      </c>
      <c r="C113" s="155">
        <f t="shared" si="5"/>
        <v>574943.20904325065</v>
      </c>
      <c r="D113" s="155">
        <f t="shared" si="5"/>
        <v>509366.84172965609</v>
      </c>
      <c r="E113" s="155">
        <f t="shared" si="5"/>
        <v>0</v>
      </c>
      <c r="F113" s="155">
        <f t="shared" si="5"/>
        <v>0</v>
      </c>
      <c r="G113" s="155">
        <f t="shared" si="5"/>
        <v>0</v>
      </c>
      <c r="H113" s="155">
        <f t="shared" si="5"/>
        <v>6933682.4946696665</v>
      </c>
    </row>
    <row r="114" spans="1:11">
      <c r="A114" s="75" t="s">
        <v>25</v>
      </c>
      <c r="B114" s="154"/>
      <c r="C114" s="154"/>
      <c r="D114" s="154"/>
      <c r="E114" s="154"/>
      <c r="F114" s="154"/>
      <c r="G114" s="154"/>
      <c r="H114" s="154"/>
    </row>
    <row r="115" spans="1:11">
      <c r="A115" s="75" t="s">
        <v>26</v>
      </c>
      <c r="B115" s="154"/>
      <c r="C115" s="154"/>
      <c r="D115" s="154"/>
      <c r="E115" s="154"/>
      <c r="F115" s="154"/>
      <c r="G115" s="154"/>
      <c r="H115" s="154"/>
    </row>
    <row r="116" spans="1:11">
      <c r="A116" s="139" t="s">
        <v>100</v>
      </c>
      <c r="B116" s="154">
        <f>'221'!$C$7*'232'!I116</f>
        <v>2388056.5107927229</v>
      </c>
      <c r="C116" s="154">
        <f>'221'!$D$7*'232'!J116</f>
        <v>0</v>
      </c>
      <c r="D116" s="154">
        <f>'221'!$E$7*'232'!K116</f>
        <v>0</v>
      </c>
      <c r="E116" s="154">
        <v>0</v>
      </c>
      <c r="F116" s="154">
        <v>0</v>
      </c>
      <c r="G116" s="154">
        <v>0</v>
      </c>
      <c r="H116" s="154">
        <f>SUM(B116:G116)</f>
        <v>2388056.5107927229</v>
      </c>
      <c r="I116" s="218">
        <f>'35'!B13</f>
        <v>8.5167328175929317E-3</v>
      </c>
      <c r="J116" s="218">
        <f>'35'!C13</f>
        <v>7.8027558775633759E-3</v>
      </c>
      <c r="K116" s="218">
        <f>'35'!D13</f>
        <v>9.054933194759078E-3</v>
      </c>
    </row>
    <row r="117" spans="1:11">
      <c r="A117" s="139" t="s">
        <v>99</v>
      </c>
      <c r="B117" s="154">
        <f>'221'!$C$8*'232'!I116</f>
        <v>521052.8196234901</v>
      </c>
      <c r="C117" s="154">
        <f>'221'!$D$8*'232'!J116</f>
        <v>0</v>
      </c>
      <c r="D117" s="154">
        <f>'221'!$E$8*'232'!K116</f>
        <v>0</v>
      </c>
      <c r="E117" s="154">
        <v>0</v>
      </c>
      <c r="F117" s="154">
        <v>0</v>
      </c>
      <c r="G117" s="154">
        <v>0</v>
      </c>
      <c r="H117" s="154">
        <f>SUM(B117:G117)</f>
        <v>521052.8196234901</v>
      </c>
    </row>
    <row r="118" spans="1:11">
      <c r="A118" s="139" t="s">
        <v>98</v>
      </c>
      <c r="B118" s="154">
        <f>'221'!$C$9*'232'!I116</f>
        <v>593613.02452114411</v>
      </c>
      <c r="C118" s="154">
        <f>'221'!$D$9*'232'!J116</f>
        <v>0</v>
      </c>
      <c r="D118" s="154">
        <f>'221'!$E$9*'232'!K116</f>
        <v>0</v>
      </c>
      <c r="E118" s="154">
        <v>0</v>
      </c>
      <c r="F118" s="154">
        <v>0</v>
      </c>
      <c r="G118" s="154">
        <v>0</v>
      </c>
      <c r="H118" s="154">
        <f>SUM(B118:G118)</f>
        <v>593613.02452114411</v>
      </c>
    </row>
    <row r="119" spans="1:11">
      <c r="A119" s="139" t="s">
        <v>97</v>
      </c>
      <c r="B119" s="154">
        <f>'221'!$C$10*'232'!I116</f>
        <v>197387.90516968333</v>
      </c>
      <c r="C119" s="154">
        <f>'221'!$D$10*'232'!J116</f>
        <v>0</v>
      </c>
      <c r="D119" s="154">
        <f>'221'!$E$10*'232'!K116</f>
        <v>0</v>
      </c>
      <c r="E119" s="154">
        <v>0</v>
      </c>
      <c r="F119" s="154">
        <v>0</v>
      </c>
      <c r="G119" s="154">
        <v>0</v>
      </c>
      <c r="H119" s="154">
        <f>SUM(B119:G119)</f>
        <v>197387.90516968333</v>
      </c>
    </row>
    <row r="120" spans="1:11">
      <c r="A120" s="139" t="s">
        <v>96</v>
      </c>
      <c r="B120" s="154">
        <f>'221'!$C$11*'232'!I116</f>
        <v>366133.0197792009</v>
      </c>
      <c r="C120" s="154">
        <f>'221'!$D$11*'232'!J116</f>
        <v>111813.08737511908</v>
      </c>
      <c r="D120" s="154">
        <f>'221'!$E$11*'232'!K116</f>
        <v>0</v>
      </c>
      <c r="E120" s="154">
        <v>0</v>
      </c>
      <c r="F120" s="154">
        <v>0</v>
      </c>
      <c r="G120" s="154">
        <v>0</v>
      </c>
      <c r="H120" s="154">
        <f>SUM(B120:G120)</f>
        <v>477946.10715431999</v>
      </c>
    </row>
    <row r="121" spans="1:11">
      <c r="A121" s="139" t="s">
        <v>95</v>
      </c>
      <c r="B121" s="154">
        <f>'221'!$C$12*'232'!I116</f>
        <v>294061.92492820672</v>
      </c>
      <c r="C121" s="154">
        <f>'221'!$D$12*'232'!J116</f>
        <v>0</v>
      </c>
      <c r="D121" s="154">
        <f>'221'!$E$12*'232'!K116</f>
        <v>0</v>
      </c>
      <c r="E121" s="154">
        <v>0</v>
      </c>
      <c r="F121" s="154">
        <v>0</v>
      </c>
      <c r="G121" s="154">
        <v>0</v>
      </c>
      <c r="H121" s="154">
        <f>SUM(B121:G121)</f>
        <v>294061.92492820672</v>
      </c>
    </row>
    <row r="122" spans="1:11">
      <c r="A122" s="139" t="s">
        <v>94</v>
      </c>
      <c r="B122" s="154">
        <f>'221'!$C$13*'232'!I116</f>
        <v>0</v>
      </c>
      <c r="C122" s="154">
        <f>'221'!$D$13*'232'!J116</f>
        <v>0</v>
      </c>
      <c r="D122" s="154">
        <f>'221'!$E$13*'232'!K116</f>
        <v>0</v>
      </c>
      <c r="E122" s="154">
        <v>0</v>
      </c>
      <c r="F122" s="154">
        <v>0</v>
      </c>
      <c r="G122" s="154">
        <v>0</v>
      </c>
      <c r="H122" s="154">
        <f>SUM(B122:G122)</f>
        <v>0</v>
      </c>
    </row>
    <row r="123" spans="1:11">
      <c r="A123" s="139" t="s">
        <v>93</v>
      </c>
      <c r="B123" s="154">
        <f>'221'!$C$14*'232'!I116</f>
        <v>0</v>
      </c>
      <c r="C123" s="154">
        <f>'221'!$D$14*'232'!J116</f>
        <v>62117.359046600235</v>
      </c>
      <c r="D123" s="154">
        <f>'221'!$E$14*'232'!K116</f>
        <v>72085.881607444928</v>
      </c>
      <c r="E123" s="154">
        <v>0</v>
      </c>
      <c r="F123" s="154">
        <v>0</v>
      </c>
      <c r="G123" s="154">
        <v>0</v>
      </c>
      <c r="H123" s="154">
        <f>SUM(B123:G123)</f>
        <v>134203.24065404516</v>
      </c>
    </row>
    <row r="124" spans="1:11">
      <c r="A124" s="139" t="s">
        <v>92</v>
      </c>
      <c r="B124" s="154">
        <f>'221'!$C$15*'232'!I116</f>
        <v>448253.63696545083</v>
      </c>
      <c r="C124" s="154">
        <f>'221'!$D$15*'232'!J116</f>
        <v>0</v>
      </c>
      <c r="D124" s="154">
        <f>'221'!$E$15*'232'!K116</f>
        <v>0</v>
      </c>
      <c r="E124" s="154">
        <v>0</v>
      </c>
      <c r="F124" s="154">
        <v>0</v>
      </c>
      <c r="G124" s="154">
        <v>0</v>
      </c>
      <c r="H124" s="154">
        <f>SUM(B124:G124)</f>
        <v>448253.63696545083</v>
      </c>
    </row>
    <row r="125" spans="1:11">
      <c r="A125" s="139" t="s">
        <v>91</v>
      </c>
      <c r="B125" s="154">
        <f>'221'!$C$16*'232'!I116</f>
        <v>0</v>
      </c>
      <c r="C125" s="154">
        <f>'221'!$D$16*'232'!J116</f>
        <v>298709.7005141913</v>
      </c>
      <c r="D125" s="154">
        <f>'221'!$E$16*'232'!K116</f>
        <v>346646.29077529721</v>
      </c>
      <c r="E125" s="154">
        <v>0</v>
      </c>
      <c r="F125" s="154">
        <v>0</v>
      </c>
      <c r="G125" s="154">
        <v>0</v>
      </c>
      <c r="H125" s="154">
        <f>SUM(B125:G125)</f>
        <v>645355.99128948851</v>
      </c>
    </row>
    <row r="126" spans="1:11">
      <c r="A126" s="139" t="s">
        <v>90</v>
      </c>
      <c r="B126" s="154">
        <f>'221'!$C$17*'232'!I116</f>
        <v>0</v>
      </c>
      <c r="C126" s="154">
        <f>'221'!$D$17*'232'!J116</f>
        <v>0</v>
      </c>
      <c r="D126" s="154">
        <f>'221'!$E$17*'232'!K116</f>
        <v>0</v>
      </c>
      <c r="E126" s="154">
        <v>0</v>
      </c>
      <c r="F126" s="154">
        <v>0</v>
      </c>
      <c r="G126" s="154">
        <v>0</v>
      </c>
      <c r="H126" s="154">
        <f>SUM(B126:G126)</f>
        <v>0</v>
      </c>
    </row>
    <row r="127" spans="1:11">
      <c r="A127" s="139" t="s">
        <v>89</v>
      </c>
      <c r="B127" s="154">
        <f>'221'!$C$18*'232'!I116</f>
        <v>0</v>
      </c>
      <c r="C127" s="154">
        <f>'221'!$D$18*'232'!J116</f>
        <v>0</v>
      </c>
      <c r="D127" s="154">
        <f>'221'!$E$18*'232'!K116</f>
        <v>0</v>
      </c>
      <c r="E127" s="154">
        <v>0</v>
      </c>
      <c r="F127" s="154">
        <v>0</v>
      </c>
      <c r="G127" s="154">
        <v>0</v>
      </c>
      <c r="H127" s="154">
        <f>SUM(B127:G127)</f>
        <v>0</v>
      </c>
    </row>
    <row r="128" spans="1:11">
      <c r="A128" s="139" t="s">
        <v>88</v>
      </c>
      <c r="B128" s="154">
        <f>'221'!$C$19*'232'!I116</f>
        <v>0</v>
      </c>
      <c r="C128" s="154">
        <f>'221'!$D$19*'232'!J116</f>
        <v>0</v>
      </c>
      <c r="D128" s="154">
        <f>'221'!$E$19*'232'!K116</f>
        <v>0</v>
      </c>
      <c r="E128" s="154">
        <v>0</v>
      </c>
      <c r="F128" s="154">
        <v>0</v>
      </c>
      <c r="G128" s="154">
        <v>0</v>
      </c>
      <c r="H128" s="154">
        <f>SUM(B128:G128)</f>
        <v>0</v>
      </c>
    </row>
    <row r="129" spans="1:11">
      <c r="A129" s="139" t="s">
        <v>87</v>
      </c>
      <c r="B129" s="154">
        <f>'221'!$C$20*'232'!I116</f>
        <v>0</v>
      </c>
      <c r="C129" s="154">
        <f>'221'!$D$20*'232'!J116</f>
        <v>0</v>
      </c>
      <c r="D129" s="154">
        <f>'221'!$E$20*'232'!K116</f>
        <v>0</v>
      </c>
      <c r="E129" s="154">
        <v>0</v>
      </c>
      <c r="F129" s="154">
        <v>0</v>
      </c>
      <c r="G129" s="154">
        <v>0</v>
      </c>
      <c r="H129" s="154">
        <f>SUM(B129:G129)</f>
        <v>0</v>
      </c>
    </row>
    <row r="130" spans="1:11">
      <c r="A130" s="75" t="s">
        <v>26</v>
      </c>
      <c r="B130" s="154"/>
      <c r="C130" s="154"/>
      <c r="D130" s="154"/>
      <c r="E130" s="154"/>
      <c r="F130" s="154"/>
      <c r="G130" s="154"/>
      <c r="H130" s="154"/>
    </row>
    <row r="131" spans="1:11">
      <c r="A131" s="87" t="s">
        <v>86</v>
      </c>
      <c r="B131" s="155">
        <f t="shared" ref="B131:H131" si="6">SUM(B116:B130)</f>
        <v>4808558.8417798989</v>
      </c>
      <c r="C131" s="155">
        <f t="shared" si="6"/>
        <v>472640.14693591063</v>
      </c>
      <c r="D131" s="155">
        <f t="shared" si="6"/>
        <v>418732.17238274217</v>
      </c>
      <c r="E131" s="155">
        <f t="shared" si="6"/>
        <v>0</v>
      </c>
      <c r="F131" s="155">
        <f t="shared" si="6"/>
        <v>0</v>
      </c>
      <c r="G131" s="155">
        <f t="shared" si="6"/>
        <v>0</v>
      </c>
      <c r="H131" s="155">
        <f t="shared" si="6"/>
        <v>5699931.161098551</v>
      </c>
    </row>
    <row r="132" spans="1:11">
      <c r="A132" s="75" t="s">
        <v>26</v>
      </c>
      <c r="B132" s="154"/>
      <c r="C132" s="154"/>
      <c r="D132" s="154"/>
      <c r="E132" s="154"/>
      <c r="F132" s="154"/>
      <c r="G132" s="154"/>
      <c r="H132" s="154"/>
    </row>
    <row r="133" spans="1:11">
      <c r="A133" s="75" t="s">
        <v>27</v>
      </c>
      <c r="B133" s="154"/>
      <c r="C133" s="154"/>
      <c r="D133" s="154"/>
      <c r="E133" s="154"/>
      <c r="F133" s="154"/>
      <c r="G133" s="154"/>
      <c r="H133" s="154"/>
    </row>
    <row r="134" spans="1:11">
      <c r="A134" s="139" t="s">
        <v>100</v>
      </c>
      <c r="B134" s="154">
        <f>'221'!$C$7*'232'!I134</f>
        <v>356657.79057293903</v>
      </c>
      <c r="C134" s="154">
        <f>'221'!$D$7*'232'!J134</f>
        <v>0</v>
      </c>
      <c r="D134" s="154">
        <f>'221'!$E$7*'232'!K134</f>
        <v>0</v>
      </c>
      <c r="E134" s="154">
        <v>0</v>
      </c>
      <c r="F134" s="154">
        <v>0</v>
      </c>
      <c r="G134" s="154">
        <v>0</v>
      </c>
      <c r="H134" s="154">
        <f>SUM(B134:G134)</f>
        <v>356657.79057293903</v>
      </c>
      <c r="I134" s="218">
        <f>'35'!B14</f>
        <v>1.2719795766534896E-3</v>
      </c>
      <c r="J134" s="218">
        <f>'35'!C14</f>
        <v>1.1653466570386861E-3</v>
      </c>
      <c r="K134" s="218">
        <f>'35'!D14</f>
        <v>1.3523601524640181E-3</v>
      </c>
    </row>
    <row r="135" spans="1:11">
      <c r="A135" s="139" t="s">
        <v>99</v>
      </c>
      <c r="B135" s="154">
        <f>'221'!$C$8*'232'!I134</f>
        <v>77819.576956755001</v>
      </c>
      <c r="C135" s="154">
        <f>'221'!$D$8*'232'!J134</f>
        <v>0</v>
      </c>
      <c r="D135" s="154">
        <f>'221'!$E$8*'232'!K134</f>
        <v>0</v>
      </c>
      <c r="E135" s="154">
        <v>0</v>
      </c>
      <c r="F135" s="154">
        <v>0</v>
      </c>
      <c r="G135" s="154">
        <v>0</v>
      </c>
      <c r="H135" s="154">
        <f>SUM(B135:G135)</f>
        <v>77819.576956755001</v>
      </c>
    </row>
    <row r="136" spans="1:11">
      <c r="A136" s="139" t="s">
        <v>98</v>
      </c>
      <c r="B136" s="154">
        <f>'221'!$C$9*'232'!I134</f>
        <v>88656.490675235793</v>
      </c>
      <c r="C136" s="154">
        <f>'221'!$D$9*'232'!J134</f>
        <v>0</v>
      </c>
      <c r="D136" s="154">
        <f>'221'!$E$9*'232'!K134</f>
        <v>0</v>
      </c>
      <c r="E136" s="154">
        <v>0</v>
      </c>
      <c r="F136" s="154">
        <v>0</v>
      </c>
      <c r="G136" s="154">
        <v>0</v>
      </c>
      <c r="H136" s="154">
        <f>SUM(B136:G136)</f>
        <v>88656.490675235793</v>
      </c>
    </row>
    <row r="137" spans="1:11">
      <c r="A137" s="139" t="s">
        <v>97</v>
      </c>
      <c r="B137" s="154">
        <f>'221'!$C$10*'232'!I134</f>
        <v>29480.011811056596</v>
      </c>
      <c r="C137" s="154">
        <f>'221'!$D$10*'232'!J134</f>
        <v>0</v>
      </c>
      <c r="D137" s="154">
        <f>'221'!$E$10*'232'!K134</f>
        <v>0</v>
      </c>
      <c r="E137" s="154">
        <v>0</v>
      </c>
      <c r="F137" s="154">
        <v>0</v>
      </c>
      <c r="G137" s="154">
        <v>0</v>
      </c>
      <c r="H137" s="154">
        <f>SUM(B137:G137)</f>
        <v>29480.011811056596</v>
      </c>
    </row>
    <row r="138" spans="1:11">
      <c r="A138" s="139" t="s">
        <v>96</v>
      </c>
      <c r="B138" s="154">
        <f>'221'!$C$11*'232'!I134</f>
        <v>54682.204252737793</v>
      </c>
      <c r="C138" s="154">
        <f>'221'!$D$11*'232'!J134</f>
        <v>16699.35720537493</v>
      </c>
      <c r="D138" s="154">
        <f>'221'!$E$11*'232'!K134</f>
        <v>0</v>
      </c>
      <c r="E138" s="154">
        <v>0</v>
      </c>
      <c r="F138" s="154">
        <v>0</v>
      </c>
      <c r="G138" s="154">
        <v>0</v>
      </c>
      <c r="H138" s="154">
        <f>SUM(B138:G138)</f>
        <v>71381.56145811273</v>
      </c>
    </row>
    <row r="139" spans="1:11">
      <c r="A139" s="139" t="s">
        <v>95</v>
      </c>
      <c r="B139" s="154">
        <f>'221'!$C$12*'232'!I134</f>
        <v>43918.339437329567</v>
      </c>
      <c r="C139" s="154">
        <f>'221'!$D$12*'232'!J134</f>
        <v>0</v>
      </c>
      <c r="D139" s="154">
        <f>'221'!$E$12*'232'!K134</f>
        <v>0</v>
      </c>
      <c r="E139" s="154">
        <v>0</v>
      </c>
      <c r="F139" s="154">
        <v>0</v>
      </c>
      <c r="G139" s="154">
        <v>0</v>
      </c>
      <c r="H139" s="154">
        <f>SUM(B139:G139)</f>
        <v>43918.339437329567</v>
      </c>
    </row>
    <row r="140" spans="1:11">
      <c r="A140" s="139" t="s">
        <v>94</v>
      </c>
      <c r="B140" s="154">
        <f>'221'!$C$13*'232'!I134</f>
        <v>0</v>
      </c>
      <c r="C140" s="154">
        <f>'221'!$D$13*'232'!J134</f>
        <v>0</v>
      </c>
      <c r="D140" s="154">
        <f>'221'!$E$13*'232'!K134</f>
        <v>0</v>
      </c>
      <c r="E140" s="154">
        <v>0</v>
      </c>
      <c r="F140" s="154">
        <v>0</v>
      </c>
      <c r="G140" s="154">
        <v>0</v>
      </c>
      <c r="H140" s="154">
        <f>SUM(B140:G140)</f>
        <v>0</v>
      </c>
    </row>
    <row r="141" spans="1:11">
      <c r="A141" s="139" t="s">
        <v>93</v>
      </c>
      <c r="B141" s="154">
        <f>'221'!$C$14*'232'!I134</f>
        <v>0</v>
      </c>
      <c r="C141" s="154">
        <f>'221'!$D$14*'232'!J134</f>
        <v>9277.2679095571784</v>
      </c>
      <c r="D141" s="154">
        <f>'221'!$E$14*'232'!K134</f>
        <v>10766.073227085932</v>
      </c>
      <c r="E141" s="154">
        <v>0</v>
      </c>
      <c r="F141" s="154">
        <v>0</v>
      </c>
      <c r="G141" s="154">
        <v>0</v>
      </c>
      <c r="H141" s="154">
        <f>SUM(B141:G141)</f>
        <v>20043.34113664311</v>
      </c>
    </row>
    <row r="142" spans="1:11">
      <c r="A142" s="139" t="s">
        <v>92</v>
      </c>
      <c r="B142" s="154">
        <f>'221'!$C$15*'232'!I134</f>
        <v>66946.971754580314</v>
      </c>
      <c r="C142" s="154">
        <f>'221'!$D$15*'232'!J134</f>
        <v>0</v>
      </c>
      <c r="D142" s="154">
        <f>'221'!$E$15*'232'!K134</f>
        <v>0</v>
      </c>
      <c r="E142" s="154">
        <v>0</v>
      </c>
      <c r="F142" s="154">
        <v>0</v>
      </c>
      <c r="G142" s="154">
        <v>0</v>
      </c>
      <c r="H142" s="154">
        <f>SUM(B142:G142)</f>
        <v>66946.971754580314</v>
      </c>
    </row>
    <row r="143" spans="1:11">
      <c r="A143" s="139" t="s">
        <v>91</v>
      </c>
      <c r="B143" s="154">
        <f>'221'!$C$16*'232'!I134</f>
        <v>0</v>
      </c>
      <c r="C143" s="154">
        <f>'221'!$D$16*'232'!J134</f>
        <v>44612.48773913247</v>
      </c>
      <c r="D143" s="154">
        <f>'221'!$E$16*'232'!K134</f>
        <v>51771.848622284648</v>
      </c>
      <c r="E143" s="154">
        <v>0</v>
      </c>
      <c r="F143" s="154">
        <v>0</v>
      </c>
      <c r="G143" s="154">
        <v>0</v>
      </c>
      <c r="H143" s="154">
        <f>SUM(B143:G143)</f>
        <v>96384.33636141711</v>
      </c>
    </row>
    <row r="144" spans="1:11">
      <c r="A144" s="139" t="s">
        <v>90</v>
      </c>
      <c r="B144" s="154">
        <f>'221'!$C$17*'232'!I134</f>
        <v>0</v>
      </c>
      <c r="C144" s="154">
        <f>'221'!$D$17*'232'!J134</f>
        <v>0</v>
      </c>
      <c r="D144" s="154">
        <f>'221'!$E$17*'232'!K134</f>
        <v>0</v>
      </c>
      <c r="E144" s="154">
        <v>0</v>
      </c>
      <c r="F144" s="154">
        <v>0</v>
      </c>
      <c r="G144" s="154">
        <v>0</v>
      </c>
      <c r="H144" s="154">
        <f>SUM(B144:G144)</f>
        <v>0</v>
      </c>
    </row>
    <row r="145" spans="1:11">
      <c r="A145" s="139" t="s">
        <v>89</v>
      </c>
      <c r="B145" s="154">
        <f>'221'!$C$18*'232'!I134</f>
        <v>0</v>
      </c>
      <c r="C145" s="154">
        <f>'221'!$D$18*'232'!J134</f>
        <v>0</v>
      </c>
      <c r="D145" s="154">
        <f>'221'!$E$18*'232'!K134</f>
        <v>0</v>
      </c>
      <c r="E145" s="154">
        <v>0</v>
      </c>
      <c r="F145" s="154">
        <v>0</v>
      </c>
      <c r="G145" s="154">
        <v>0</v>
      </c>
      <c r="H145" s="154">
        <f>SUM(B145:G145)</f>
        <v>0</v>
      </c>
    </row>
    <row r="146" spans="1:11">
      <c r="A146" s="139" t="s">
        <v>88</v>
      </c>
      <c r="B146" s="154">
        <f>'221'!$C$19*'232'!I134</f>
        <v>0</v>
      </c>
      <c r="C146" s="154">
        <f>'221'!$D$19*'232'!J134</f>
        <v>0</v>
      </c>
      <c r="D146" s="154">
        <f>'221'!$E$19*'232'!K134</f>
        <v>0</v>
      </c>
      <c r="E146" s="154">
        <v>0</v>
      </c>
      <c r="F146" s="154">
        <v>0</v>
      </c>
      <c r="G146" s="154">
        <v>0</v>
      </c>
      <c r="H146" s="154">
        <f>SUM(B146:G146)</f>
        <v>0</v>
      </c>
    </row>
    <row r="147" spans="1:11">
      <c r="A147" s="139" t="s">
        <v>101</v>
      </c>
      <c r="B147" s="154">
        <f>'221'!$C$20*'232'!I134</f>
        <v>0</v>
      </c>
      <c r="C147" s="154">
        <f>'221'!$D$20*'232'!J134</f>
        <v>0</v>
      </c>
      <c r="D147" s="154">
        <f>'221'!$E$20*'232'!K134</f>
        <v>0</v>
      </c>
      <c r="E147" s="154">
        <v>0</v>
      </c>
      <c r="F147" s="154">
        <v>0</v>
      </c>
      <c r="G147" s="154">
        <v>0</v>
      </c>
      <c r="H147" s="154">
        <f>SUM(B147:G147)</f>
        <v>0</v>
      </c>
    </row>
    <row r="148" spans="1:11">
      <c r="A148" s="75" t="s">
        <v>27</v>
      </c>
      <c r="B148" s="154"/>
      <c r="C148" s="154"/>
      <c r="D148" s="154"/>
      <c r="E148" s="154"/>
      <c r="F148" s="154"/>
      <c r="G148" s="154"/>
      <c r="H148" s="154"/>
    </row>
    <row r="149" spans="1:11">
      <c r="A149" s="87" t="s">
        <v>86</v>
      </c>
      <c r="B149" s="155">
        <f t="shared" ref="B149:H149" si="7">SUM(B134:B148)</f>
        <v>718161.38546063413</v>
      </c>
      <c r="C149" s="155">
        <f t="shared" si="7"/>
        <v>70589.112854064588</v>
      </c>
      <c r="D149" s="155">
        <f t="shared" si="7"/>
        <v>62537.921849370578</v>
      </c>
      <c r="E149" s="155">
        <f t="shared" si="7"/>
        <v>0</v>
      </c>
      <c r="F149" s="155">
        <f t="shared" si="7"/>
        <v>0</v>
      </c>
      <c r="G149" s="155">
        <f t="shared" si="7"/>
        <v>0</v>
      </c>
      <c r="H149" s="155">
        <f t="shared" si="7"/>
        <v>851288.42016406916</v>
      </c>
    </row>
    <row r="150" spans="1:11">
      <c r="A150" s="75" t="s">
        <v>27</v>
      </c>
      <c r="B150" s="154"/>
      <c r="C150" s="154"/>
      <c r="D150" s="154"/>
      <c r="E150" s="154"/>
      <c r="F150" s="154"/>
      <c r="G150" s="154"/>
      <c r="H150" s="154"/>
    </row>
    <row r="151" spans="1:11">
      <c r="A151" s="75" t="s">
        <v>28</v>
      </c>
      <c r="B151" s="154"/>
      <c r="C151" s="154"/>
      <c r="D151" s="154"/>
      <c r="E151" s="154"/>
      <c r="F151" s="154"/>
      <c r="G151" s="154"/>
      <c r="H151" s="154"/>
    </row>
    <row r="152" spans="1:11">
      <c r="A152" s="139" t="s">
        <v>100</v>
      </c>
      <c r="B152" s="154">
        <f>'221'!$C$7*'232'!I152</f>
        <v>866316.60434818245</v>
      </c>
      <c r="C152" s="154">
        <f>'221'!$D$7*'232'!J152</f>
        <v>0</v>
      </c>
      <c r="D152" s="154">
        <f>'221'!$E$7*'232'!K152</f>
        <v>0</v>
      </c>
      <c r="E152" s="154">
        <v>0</v>
      </c>
      <c r="F152" s="154">
        <v>0</v>
      </c>
      <c r="G152" s="154">
        <v>0</v>
      </c>
      <c r="H152" s="154">
        <f>SUM(B152:G152)</f>
        <v>866316.60434818245</v>
      </c>
      <c r="I152" s="218">
        <f>'35'!B15</f>
        <v>3.0896199572047083E-3</v>
      </c>
      <c r="J152" s="218">
        <f>'35'!C15</f>
        <v>2.8306101408649819E-3</v>
      </c>
      <c r="K152" s="218">
        <f>'35'!D15</f>
        <v>3.2848632109126006E-3</v>
      </c>
    </row>
    <row r="153" spans="1:11">
      <c r="A153" s="139" t="s">
        <v>99</v>
      </c>
      <c r="B153" s="154">
        <f>'221'!$C$8*'232'!I152</f>
        <v>189022.62460800202</v>
      </c>
      <c r="C153" s="154">
        <f>'221'!$D$8*'232'!J152</f>
        <v>0</v>
      </c>
      <c r="D153" s="154">
        <f>'221'!$E$8*'232'!K152</f>
        <v>0</v>
      </c>
      <c r="E153" s="154">
        <v>0</v>
      </c>
      <c r="F153" s="154">
        <v>0</v>
      </c>
      <c r="G153" s="154">
        <v>0</v>
      </c>
      <c r="H153" s="154">
        <f>SUM(B153:G153)</f>
        <v>189022.62460800202</v>
      </c>
    </row>
    <row r="154" spans="1:11">
      <c r="A154" s="139" t="s">
        <v>98</v>
      </c>
      <c r="B154" s="154">
        <f>'221'!$C$9*'232'!I152</f>
        <v>215345.33097347128</v>
      </c>
      <c r="C154" s="154">
        <f>'221'!$D$9*'232'!J152</f>
        <v>0</v>
      </c>
      <c r="D154" s="154">
        <f>'221'!$E$9*'232'!K152</f>
        <v>0</v>
      </c>
      <c r="E154" s="154">
        <v>0</v>
      </c>
      <c r="F154" s="154">
        <v>0</v>
      </c>
      <c r="G154" s="154">
        <v>0</v>
      </c>
      <c r="H154" s="154">
        <f>SUM(B154:G154)</f>
        <v>215345.33097347128</v>
      </c>
    </row>
    <row r="155" spans="1:11">
      <c r="A155" s="139" t="s">
        <v>97</v>
      </c>
      <c r="B155" s="154">
        <f>'221'!$C$10*'232'!I152</f>
        <v>71606.5214425085</v>
      </c>
      <c r="C155" s="154">
        <f>'221'!$D$10*'232'!J152</f>
        <v>0</v>
      </c>
      <c r="D155" s="154">
        <f>'221'!$E$10*'232'!K152</f>
        <v>0</v>
      </c>
      <c r="E155" s="154">
        <v>0</v>
      </c>
      <c r="F155" s="154">
        <v>0</v>
      </c>
      <c r="G155" s="154">
        <v>0</v>
      </c>
      <c r="H155" s="154">
        <f>SUM(B155:G155)</f>
        <v>71606.5214425085</v>
      </c>
    </row>
    <row r="156" spans="1:11">
      <c r="A156" s="139" t="s">
        <v>96</v>
      </c>
      <c r="B156" s="154">
        <f>'221'!$C$11*'232'!I152</f>
        <v>132822.28163418631</v>
      </c>
      <c r="C156" s="154">
        <f>'221'!$D$11*'232'!J152</f>
        <v>40562.496632186048</v>
      </c>
      <c r="D156" s="154">
        <f>'221'!$E$11*'232'!K152</f>
        <v>0</v>
      </c>
      <c r="E156" s="154">
        <v>0</v>
      </c>
      <c r="F156" s="154">
        <v>0</v>
      </c>
      <c r="G156" s="154">
        <v>0</v>
      </c>
      <c r="H156" s="154">
        <f>SUM(B156:G156)</f>
        <v>173384.77826637236</v>
      </c>
    </row>
    <row r="157" spans="1:11">
      <c r="A157" s="139" t="s">
        <v>95</v>
      </c>
      <c r="B157" s="154">
        <f>'221'!$C$12*'232'!I152</f>
        <v>106677.00999560053</v>
      </c>
      <c r="C157" s="154">
        <f>'221'!$D$12*'232'!J152</f>
        <v>0</v>
      </c>
      <c r="D157" s="154">
        <f>'221'!$E$12*'232'!K152</f>
        <v>0</v>
      </c>
      <c r="E157" s="154">
        <v>0</v>
      </c>
      <c r="F157" s="154">
        <v>0</v>
      </c>
      <c r="G157" s="154">
        <v>0</v>
      </c>
      <c r="H157" s="154">
        <f>SUM(B157:G157)</f>
        <v>106677.00999560053</v>
      </c>
    </row>
    <row r="158" spans="1:11">
      <c r="A158" s="139" t="s">
        <v>94</v>
      </c>
      <c r="B158" s="154">
        <f>'221'!$C$13*'232'!I152</f>
        <v>0</v>
      </c>
      <c r="C158" s="154">
        <f>'221'!$D$13*'232'!J152</f>
        <v>0</v>
      </c>
      <c r="D158" s="154">
        <f>'221'!$E$13*'232'!K152</f>
        <v>0</v>
      </c>
      <c r="E158" s="154">
        <v>0</v>
      </c>
      <c r="F158" s="154">
        <v>0</v>
      </c>
      <c r="G158" s="154">
        <v>0</v>
      </c>
      <c r="H158" s="154">
        <f>SUM(B158:G158)</f>
        <v>0</v>
      </c>
    </row>
    <row r="159" spans="1:11">
      <c r="A159" s="139" t="s">
        <v>93</v>
      </c>
      <c r="B159" s="154">
        <f>'221'!$C$14*'232'!I152</f>
        <v>0</v>
      </c>
      <c r="C159" s="154">
        <f>'221'!$D$14*'232'!J152</f>
        <v>22534.349299156274</v>
      </c>
      <c r="D159" s="154">
        <f>'221'!$E$14*'232'!K152</f>
        <v>26150.635838544957</v>
      </c>
      <c r="E159" s="154">
        <v>0</v>
      </c>
      <c r="F159" s="154">
        <v>0</v>
      </c>
      <c r="G159" s="154">
        <v>0</v>
      </c>
      <c r="H159" s="154">
        <f>SUM(B159:G159)</f>
        <v>48684.985137701231</v>
      </c>
    </row>
    <row r="160" spans="1:11">
      <c r="A160" s="139" t="s">
        <v>92</v>
      </c>
      <c r="B160" s="154">
        <f>'221'!$C$15*'232'!I152</f>
        <v>162613.22414590811</v>
      </c>
      <c r="C160" s="154">
        <f>'221'!$D$15*'232'!J152</f>
        <v>0</v>
      </c>
      <c r="D160" s="154">
        <f>'221'!$E$15*'232'!K152</f>
        <v>0</v>
      </c>
      <c r="E160" s="154">
        <v>0</v>
      </c>
      <c r="F160" s="154">
        <v>0</v>
      </c>
      <c r="G160" s="154">
        <v>0</v>
      </c>
      <c r="H160" s="154">
        <f>SUM(B160:G160)</f>
        <v>162613.22414590811</v>
      </c>
    </row>
    <row r="161" spans="1:11">
      <c r="A161" s="139" t="s">
        <v>91</v>
      </c>
      <c r="B161" s="154">
        <f>'221'!$C$16*'232'!I152</f>
        <v>0</v>
      </c>
      <c r="C161" s="154">
        <f>'221'!$D$16*'232'!J152</f>
        <v>108363.08616055943</v>
      </c>
      <c r="D161" s="154">
        <f>'221'!$E$16*'232'!K152</f>
        <v>125753.06998688272</v>
      </c>
      <c r="E161" s="154">
        <v>0</v>
      </c>
      <c r="F161" s="154">
        <v>0</v>
      </c>
      <c r="G161" s="154">
        <v>0</v>
      </c>
      <c r="H161" s="154">
        <f>SUM(B161:G161)</f>
        <v>234116.15614744215</v>
      </c>
    </row>
    <row r="162" spans="1:11">
      <c r="A162" s="139" t="s">
        <v>90</v>
      </c>
      <c r="B162" s="154">
        <f>'221'!$C$17*'232'!I152</f>
        <v>0</v>
      </c>
      <c r="C162" s="154">
        <f>'221'!$D$17*'232'!J152</f>
        <v>0</v>
      </c>
      <c r="D162" s="154">
        <f>'221'!$E$17*'232'!K152</f>
        <v>0</v>
      </c>
      <c r="E162" s="154">
        <v>0</v>
      </c>
      <c r="F162" s="154">
        <v>0</v>
      </c>
      <c r="G162" s="154">
        <v>0</v>
      </c>
      <c r="H162" s="154">
        <f>SUM(B162:G162)</f>
        <v>0</v>
      </c>
    </row>
    <row r="163" spans="1:11">
      <c r="A163" s="139" t="s">
        <v>89</v>
      </c>
      <c r="B163" s="154">
        <f>'221'!$C$18*'232'!I152</f>
        <v>0</v>
      </c>
      <c r="C163" s="154">
        <f>'221'!$D$18*'232'!J152</f>
        <v>0</v>
      </c>
      <c r="D163" s="154">
        <f>'221'!$E$18*'232'!K152</f>
        <v>0</v>
      </c>
      <c r="E163" s="154">
        <v>0</v>
      </c>
      <c r="F163" s="154">
        <v>0</v>
      </c>
      <c r="G163" s="154">
        <v>0</v>
      </c>
      <c r="H163" s="154">
        <f>SUM(B163:G163)</f>
        <v>0</v>
      </c>
    </row>
    <row r="164" spans="1:11">
      <c r="A164" s="139" t="s">
        <v>88</v>
      </c>
      <c r="B164" s="154">
        <f>'221'!$C$19*'232'!I152</f>
        <v>0</v>
      </c>
      <c r="C164" s="154">
        <f>'221'!$D$19*'232'!J152</f>
        <v>0</v>
      </c>
      <c r="D164" s="154">
        <f>'221'!$E$19*'232'!K152</f>
        <v>0</v>
      </c>
      <c r="E164" s="154">
        <v>0</v>
      </c>
      <c r="F164" s="154">
        <v>0</v>
      </c>
      <c r="G164" s="154">
        <v>0</v>
      </c>
      <c r="H164" s="154">
        <f>SUM(B164:G164)</f>
        <v>0</v>
      </c>
    </row>
    <row r="165" spans="1:11">
      <c r="A165" s="139" t="s">
        <v>87</v>
      </c>
      <c r="B165" s="154">
        <f>'221'!$C$20*'232'!I152</f>
        <v>0</v>
      </c>
      <c r="C165" s="154">
        <f>'221'!$D$20*'232'!J152</f>
        <v>0</v>
      </c>
      <c r="D165" s="154">
        <f>'221'!$E$20*'232'!K152</f>
        <v>0</v>
      </c>
      <c r="E165" s="154">
        <v>0</v>
      </c>
      <c r="F165" s="154">
        <v>0</v>
      </c>
      <c r="G165" s="154">
        <v>0</v>
      </c>
      <c r="H165" s="154">
        <f>SUM(B165:G165)</f>
        <v>0</v>
      </c>
    </row>
    <row r="166" spans="1:11">
      <c r="A166" s="75" t="s">
        <v>28</v>
      </c>
      <c r="B166" s="154"/>
      <c r="C166" s="154"/>
      <c r="D166" s="154"/>
      <c r="E166" s="154"/>
      <c r="F166" s="154"/>
      <c r="G166" s="154"/>
      <c r="H166" s="154"/>
    </row>
    <row r="167" spans="1:11">
      <c r="A167" s="87" t="s">
        <v>86</v>
      </c>
      <c r="B167" s="155">
        <f t="shared" ref="B167:H167" si="8">SUM(B152:B166)</f>
        <v>1744403.5971478592</v>
      </c>
      <c r="C167" s="155">
        <f t="shared" si="8"/>
        <v>171459.93209190175</v>
      </c>
      <c r="D167" s="155">
        <f t="shared" si="8"/>
        <v>151903.70582542766</v>
      </c>
      <c r="E167" s="155">
        <f t="shared" si="8"/>
        <v>0</v>
      </c>
      <c r="F167" s="155">
        <f t="shared" si="8"/>
        <v>0</v>
      </c>
      <c r="G167" s="155">
        <f t="shared" si="8"/>
        <v>0</v>
      </c>
      <c r="H167" s="155">
        <f t="shared" si="8"/>
        <v>2067767.2350651885</v>
      </c>
    </row>
    <row r="168" spans="1:11">
      <c r="A168" s="75" t="s">
        <v>28</v>
      </c>
      <c r="B168" s="154"/>
      <c r="C168" s="154"/>
      <c r="D168" s="154"/>
      <c r="E168" s="154"/>
      <c r="F168" s="154"/>
      <c r="G168" s="154"/>
      <c r="H168" s="154"/>
    </row>
    <row r="169" spans="1:11">
      <c r="A169" s="75" t="s">
        <v>29</v>
      </c>
      <c r="B169" s="154"/>
      <c r="C169" s="154"/>
      <c r="D169" s="154"/>
      <c r="E169" s="154"/>
      <c r="F169" s="154"/>
      <c r="G169" s="154"/>
      <c r="H169" s="154"/>
    </row>
    <row r="170" spans="1:11">
      <c r="A170" s="139" t="s">
        <v>100</v>
      </c>
      <c r="B170" s="154">
        <f>'221'!$C$7*'232'!I170</f>
        <v>756734.79043301858</v>
      </c>
      <c r="C170" s="154">
        <f>'221'!$D$7*'232'!J170</f>
        <v>0</v>
      </c>
      <c r="D170" s="154">
        <f>'221'!$E$7*'232'!K170</f>
        <v>0</v>
      </c>
      <c r="E170" s="154">
        <v>0</v>
      </c>
      <c r="F170" s="154">
        <v>0</v>
      </c>
      <c r="G170" s="154">
        <v>0</v>
      </c>
      <c r="H170" s="154">
        <f>SUM(B170:G170)</f>
        <v>756734.79043301858</v>
      </c>
      <c r="I170" s="218">
        <f>'35'!B16</f>
        <v>2.6988088408995783E-3</v>
      </c>
      <c r="J170" s="218">
        <f>'35'!C16</f>
        <v>2.4725616027603428E-3</v>
      </c>
      <c r="K170" s="218">
        <f>'35'!D16</f>
        <v>2.8693554539236561E-3</v>
      </c>
    </row>
    <row r="171" spans="1:11">
      <c r="A171" s="139" t="s">
        <v>99</v>
      </c>
      <c r="B171" s="154">
        <f>'221'!$C$8*'232'!I170</f>
        <v>165112.84154302804</v>
      </c>
      <c r="C171" s="154">
        <f>'221'!$D$8*'232'!J170</f>
        <v>0</v>
      </c>
      <c r="D171" s="154">
        <f>'221'!$E$8*'232'!K170</f>
        <v>0</v>
      </c>
      <c r="E171" s="154">
        <v>0</v>
      </c>
      <c r="F171" s="154">
        <v>0</v>
      </c>
      <c r="G171" s="154">
        <v>0</v>
      </c>
      <c r="H171" s="154">
        <f>SUM(B171:G171)</f>
        <v>165112.84154302804</v>
      </c>
    </row>
    <row r="172" spans="1:11">
      <c r="A172" s="139" t="s">
        <v>98</v>
      </c>
      <c r="B172" s="154">
        <f>'221'!$C$9*'232'!I170</f>
        <v>188105.94543267423</v>
      </c>
      <c r="C172" s="154">
        <f>'221'!$D$9*'232'!J170</f>
        <v>0</v>
      </c>
      <c r="D172" s="154">
        <f>'221'!$E$9*'232'!K170</f>
        <v>0</v>
      </c>
      <c r="E172" s="154">
        <v>0</v>
      </c>
      <c r="F172" s="154">
        <v>0</v>
      </c>
      <c r="G172" s="154">
        <v>0</v>
      </c>
      <c r="H172" s="154">
        <f>SUM(B172:G172)</f>
        <v>188105.94543267423</v>
      </c>
    </row>
    <row r="173" spans="1:11">
      <c r="A173" s="139" t="s">
        <v>97</v>
      </c>
      <c r="B173" s="154">
        <f>'221'!$C$10*'232'!I170</f>
        <v>62548.894625198358</v>
      </c>
      <c r="C173" s="154">
        <f>'221'!$D$10*'232'!J170</f>
        <v>0</v>
      </c>
      <c r="D173" s="154">
        <f>'221'!$E$10*'232'!K170</f>
        <v>0</v>
      </c>
      <c r="E173" s="154">
        <v>0</v>
      </c>
      <c r="F173" s="154">
        <v>0</v>
      </c>
      <c r="G173" s="154">
        <v>0</v>
      </c>
      <c r="H173" s="154">
        <f>SUM(B173:G173)</f>
        <v>62548.894625198358</v>
      </c>
    </row>
    <row r="174" spans="1:11">
      <c r="A174" s="139" t="s">
        <v>96</v>
      </c>
      <c r="B174" s="154">
        <f>'221'!$C$11*'232'!I170</f>
        <v>116021.37250146107</v>
      </c>
      <c r="C174" s="154">
        <f>'221'!$D$11*'232'!J170</f>
        <v>35431.679635752022</v>
      </c>
      <c r="D174" s="154">
        <f>'221'!$E$11*'232'!K170</f>
        <v>0</v>
      </c>
      <c r="E174" s="154">
        <v>0</v>
      </c>
      <c r="F174" s="154">
        <v>0</v>
      </c>
      <c r="G174" s="154">
        <v>0</v>
      </c>
      <c r="H174" s="154">
        <f>SUM(B174:G174)</f>
        <v>151453.05213721309</v>
      </c>
    </row>
    <row r="175" spans="1:11">
      <c r="A175" s="139" t="s">
        <v>95</v>
      </c>
      <c r="B175" s="154">
        <f>'221'!$C$12*'232'!I170</f>
        <v>93183.259327899272</v>
      </c>
      <c r="C175" s="154">
        <f>'221'!$D$12*'232'!J170</f>
        <v>0</v>
      </c>
      <c r="D175" s="154">
        <f>'221'!$E$12*'232'!K170</f>
        <v>0</v>
      </c>
      <c r="E175" s="154">
        <v>0</v>
      </c>
      <c r="F175" s="154">
        <v>0</v>
      </c>
      <c r="G175" s="154">
        <v>0</v>
      </c>
      <c r="H175" s="154">
        <f>SUM(B175:G175)</f>
        <v>93183.259327899272</v>
      </c>
    </row>
    <row r="176" spans="1:11">
      <c r="A176" s="139" t="s">
        <v>94</v>
      </c>
      <c r="B176" s="154">
        <f>'221'!$C$13*'232'!I170</f>
        <v>0</v>
      </c>
      <c r="C176" s="154">
        <f>'221'!$D$13*'232'!J170</f>
        <v>0</v>
      </c>
      <c r="D176" s="154">
        <f>'221'!$E$13*'232'!K170</f>
        <v>0</v>
      </c>
      <c r="E176" s="154">
        <v>0</v>
      </c>
      <c r="F176" s="154">
        <v>0</v>
      </c>
      <c r="G176" s="154">
        <v>0</v>
      </c>
      <c r="H176" s="154">
        <f>SUM(B176:G176)</f>
        <v>0</v>
      </c>
    </row>
    <row r="177" spans="1:11">
      <c r="A177" s="139" t="s">
        <v>93</v>
      </c>
      <c r="B177" s="154">
        <f>'221'!$C$14*'232'!I170</f>
        <v>0</v>
      </c>
      <c r="C177" s="154">
        <f>'221'!$D$14*'232'!J170</f>
        <v>19683.942347234362</v>
      </c>
      <c r="D177" s="154">
        <f>'221'!$E$14*'232'!K170</f>
        <v>22842.798847034501</v>
      </c>
      <c r="E177" s="154">
        <v>0</v>
      </c>
      <c r="F177" s="154">
        <v>0</v>
      </c>
      <c r="G177" s="154">
        <v>0</v>
      </c>
      <c r="H177" s="154">
        <f>SUM(B177:G177)</f>
        <v>42526.741194268863</v>
      </c>
    </row>
    <row r="178" spans="1:11">
      <c r="A178" s="139" t="s">
        <v>92</v>
      </c>
      <c r="B178" s="154">
        <f>'221'!$C$15*'232'!I170</f>
        <v>142044.00963580518</v>
      </c>
      <c r="C178" s="154">
        <f>'221'!$D$15*'232'!J170</f>
        <v>0</v>
      </c>
      <c r="D178" s="154">
        <f>'221'!$E$15*'232'!K170</f>
        <v>0</v>
      </c>
      <c r="E178" s="154">
        <v>0</v>
      </c>
      <c r="F178" s="154">
        <v>0</v>
      </c>
      <c r="G178" s="154">
        <v>0</v>
      </c>
      <c r="H178" s="154">
        <f>SUM(B178:G178)</f>
        <v>142044.00963580518</v>
      </c>
    </row>
    <row r="179" spans="1:11">
      <c r="A179" s="139" t="s">
        <v>91</v>
      </c>
      <c r="B179" s="154">
        <f>'221'!$C$16*'232'!I170</f>
        <v>0</v>
      </c>
      <c r="C179" s="154">
        <f>'221'!$D$16*'232'!J170</f>
        <v>94656.060942159325</v>
      </c>
      <c r="D179" s="154">
        <f>'221'!$E$16*'232'!K170</f>
        <v>109846.35707684745</v>
      </c>
      <c r="E179" s="154">
        <v>0</v>
      </c>
      <c r="F179" s="154">
        <v>0</v>
      </c>
      <c r="G179" s="154">
        <v>0</v>
      </c>
      <c r="H179" s="154">
        <f>SUM(B179:G179)</f>
        <v>204502.41801900679</v>
      </c>
    </row>
    <row r="180" spans="1:11">
      <c r="A180" s="139" t="s">
        <v>90</v>
      </c>
      <c r="B180" s="154">
        <f>'221'!$C$17*'232'!I170</f>
        <v>0</v>
      </c>
      <c r="C180" s="154">
        <f>'221'!$D$17*'232'!J170</f>
        <v>0</v>
      </c>
      <c r="D180" s="154">
        <f>'221'!$E$17*'232'!K170</f>
        <v>0</v>
      </c>
      <c r="E180" s="154">
        <v>0</v>
      </c>
      <c r="F180" s="154">
        <v>0</v>
      </c>
      <c r="G180" s="154">
        <v>0</v>
      </c>
      <c r="H180" s="154">
        <f>SUM(B180:G180)</f>
        <v>0</v>
      </c>
    </row>
    <row r="181" spans="1:11">
      <c r="A181" s="139" t="s">
        <v>89</v>
      </c>
      <c r="B181" s="154">
        <f>'221'!$C$18*'232'!I170</f>
        <v>0</v>
      </c>
      <c r="C181" s="154">
        <f>'221'!$D$18*'232'!J170</f>
        <v>0</v>
      </c>
      <c r="D181" s="154">
        <f>'221'!$E$18*'232'!K170</f>
        <v>0</v>
      </c>
      <c r="E181" s="154">
        <v>0</v>
      </c>
      <c r="F181" s="154">
        <v>0</v>
      </c>
      <c r="G181" s="154">
        <v>0</v>
      </c>
      <c r="H181" s="154">
        <f>SUM(B181:G181)</f>
        <v>0</v>
      </c>
    </row>
    <row r="182" spans="1:11">
      <c r="A182" s="139" t="s">
        <v>88</v>
      </c>
      <c r="B182" s="154">
        <f>'221'!$C$19*'232'!I170</f>
        <v>0</v>
      </c>
      <c r="C182" s="154">
        <f>'221'!$D$19*'232'!J170</f>
        <v>0</v>
      </c>
      <c r="D182" s="154">
        <f>'221'!$E$19*'232'!K170</f>
        <v>0</v>
      </c>
      <c r="E182" s="154">
        <v>0</v>
      </c>
      <c r="F182" s="154">
        <v>0</v>
      </c>
      <c r="G182" s="154">
        <v>0</v>
      </c>
      <c r="H182" s="154">
        <f>SUM(B182:G182)</f>
        <v>0</v>
      </c>
    </row>
    <row r="183" spans="1:11">
      <c r="A183" s="139" t="s">
        <v>101</v>
      </c>
      <c r="B183" s="154">
        <f>'221'!$C$20*'232'!I170</f>
        <v>0</v>
      </c>
      <c r="C183" s="154">
        <f>'221'!$D$20*'232'!J170</f>
        <v>0</v>
      </c>
      <c r="D183" s="154">
        <f>'221'!$E$20*'232'!K170</f>
        <v>0</v>
      </c>
      <c r="E183" s="154">
        <v>0</v>
      </c>
      <c r="F183" s="154">
        <v>0</v>
      </c>
      <c r="G183" s="154">
        <v>0</v>
      </c>
      <c r="H183" s="154">
        <f>SUM(B183:G183)</f>
        <v>0</v>
      </c>
    </row>
    <row r="184" spans="1:11">
      <c r="A184" s="75" t="s">
        <v>29</v>
      </c>
      <c r="B184" s="154"/>
      <c r="C184" s="154"/>
      <c r="D184" s="154"/>
      <c r="E184" s="154"/>
      <c r="F184" s="154"/>
      <c r="G184" s="154"/>
      <c r="H184" s="154"/>
    </row>
    <row r="185" spans="1:11">
      <c r="A185" s="87" t="s">
        <v>86</v>
      </c>
      <c r="B185" s="155">
        <f t="shared" ref="B185:H185" si="9">SUM(B170:B184)</f>
        <v>1523751.1134990845</v>
      </c>
      <c r="C185" s="155">
        <f t="shared" si="9"/>
        <v>149771.68292514572</v>
      </c>
      <c r="D185" s="155">
        <f t="shared" si="9"/>
        <v>132689.15592388195</v>
      </c>
      <c r="E185" s="155">
        <f t="shared" si="9"/>
        <v>0</v>
      </c>
      <c r="F185" s="155">
        <f t="shared" si="9"/>
        <v>0</v>
      </c>
      <c r="G185" s="155">
        <f t="shared" si="9"/>
        <v>0</v>
      </c>
      <c r="H185" s="155">
        <f t="shared" si="9"/>
        <v>1806211.9523481121</v>
      </c>
    </row>
    <row r="186" spans="1:11">
      <c r="A186" s="75" t="s">
        <v>29</v>
      </c>
      <c r="B186" s="154"/>
      <c r="C186" s="154"/>
      <c r="D186" s="154"/>
      <c r="E186" s="154"/>
      <c r="F186" s="154"/>
      <c r="G186" s="154"/>
      <c r="H186" s="154"/>
    </row>
    <row r="187" spans="1:11">
      <c r="A187" s="75" t="s">
        <v>30</v>
      </c>
      <c r="B187" s="154"/>
      <c r="C187" s="154"/>
      <c r="D187" s="154"/>
      <c r="E187" s="154"/>
      <c r="F187" s="154"/>
      <c r="G187" s="154"/>
      <c r="H187" s="154"/>
    </row>
    <row r="188" spans="1:11">
      <c r="A188" s="139" t="s">
        <v>100</v>
      </c>
      <c r="B188" s="154">
        <f>'221'!$C$7*'232'!I188</f>
        <v>62027.441838772014</v>
      </c>
      <c r="C188" s="154">
        <f>'221'!$D$7*'232'!J188</f>
        <v>0</v>
      </c>
      <c r="D188" s="154">
        <f>'221'!$E$7*'232'!K188</f>
        <v>0</v>
      </c>
      <c r="E188" s="154">
        <v>0</v>
      </c>
      <c r="F188" s="154">
        <v>0</v>
      </c>
      <c r="G188" s="154">
        <v>0</v>
      </c>
      <c r="H188" s="154">
        <f>SUM(B188:G188)</f>
        <v>62027.441838772014</v>
      </c>
      <c r="I188" s="218">
        <f>'35'!B17</f>
        <v>2.2121383941799822E-4</v>
      </c>
      <c r="J188" s="218">
        <f>'35'!C17</f>
        <v>8.1385194291336052E-6</v>
      </c>
      <c r="K188" s="218">
        <f>'35'!D17</f>
        <v>1.7893603015359119E-5</v>
      </c>
    </row>
    <row r="189" spans="1:11">
      <c r="A189" s="139" t="s">
        <v>99</v>
      </c>
      <c r="B189" s="154">
        <f>'221'!$C$8*'232'!I188</f>
        <v>13533.839470740002</v>
      </c>
      <c r="C189" s="154">
        <f>'221'!$D$8*'232'!J188</f>
        <v>0</v>
      </c>
      <c r="D189" s="154">
        <f>'221'!$E$8*'232'!K188</f>
        <v>0</v>
      </c>
      <c r="E189" s="154">
        <v>0</v>
      </c>
      <c r="F189" s="154">
        <v>0</v>
      </c>
      <c r="G189" s="154">
        <v>0</v>
      </c>
      <c r="H189" s="154">
        <f>SUM(B189:G189)</f>
        <v>13533.839470740002</v>
      </c>
    </row>
    <row r="190" spans="1:11">
      <c r="A190" s="139" t="s">
        <v>98</v>
      </c>
      <c r="B190" s="154">
        <f>'221'!$C$9*'232'!I188</f>
        <v>15418.520117432312</v>
      </c>
      <c r="C190" s="154">
        <f>'221'!$D$9*'232'!J188</f>
        <v>0</v>
      </c>
      <c r="D190" s="154">
        <f>'221'!$E$9*'232'!K188</f>
        <v>0</v>
      </c>
      <c r="E190" s="154">
        <v>0</v>
      </c>
      <c r="F190" s="154">
        <v>0</v>
      </c>
      <c r="G190" s="154">
        <v>0</v>
      </c>
      <c r="H190" s="154">
        <f>SUM(B190:G190)</f>
        <v>15418.520117432312</v>
      </c>
    </row>
    <row r="191" spans="1:11">
      <c r="A191" s="139" t="s">
        <v>97</v>
      </c>
      <c r="B191" s="154">
        <f>'221'!$C$10*'232'!I188</f>
        <v>5126.9585758359308</v>
      </c>
      <c r="C191" s="154">
        <f>'221'!$D$10*'232'!J188</f>
        <v>0</v>
      </c>
      <c r="D191" s="154">
        <f>'221'!$E$10*'232'!K188</f>
        <v>0</v>
      </c>
      <c r="E191" s="154">
        <v>0</v>
      </c>
      <c r="F191" s="154">
        <v>0</v>
      </c>
      <c r="G191" s="154">
        <v>0</v>
      </c>
      <c r="H191" s="154">
        <f>SUM(B191:G191)</f>
        <v>5126.9585758359308</v>
      </c>
    </row>
    <row r="192" spans="1:11">
      <c r="A192" s="139" t="s">
        <v>96</v>
      </c>
      <c r="B192" s="154">
        <f>'221'!$C$11*'232'!I188</f>
        <v>9509.9485656935303</v>
      </c>
      <c r="C192" s="154">
        <f>'221'!$D$11*'232'!J188</f>
        <v>116.62456166935601</v>
      </c>
      <c r="D192" s="154">
        <f>'221'!$E$11*'232'!K188</f>
        <v>0</v>
      </c>
      <c r="E192" s="154">
        <v>0</v>
      </c>
      <c r="F192" s="154">
        <v>0</v>
      </c>
      <c r="G192" s="154">
        <v>0</v>
      </c>
      <c r="H192" s="154">
        <f>SUM(B192:G192)</f>
        <v>9626.5731273628862</v>
      </c>
    </row>
    <row r="193" spans="1:11">
      <c r="A193" s="139" t="s">
        <v>95</v>
      </c>
      <c r="B193" s="154">
        <f>'221'!$C$12*'232'!I188</f>
        <v>7637.9720760573164</v>
      </c>
      <c r="C193" s="154">
        <f>'221'!$D$12*'232'!J188</f>
        <v>0</v>
      </c>
      <c r="D193" s="154">
        <f>'221'!$E$12*'232'!K188</f>
        <v>0</v>
      </c>
      <c r="E193" s="154">
        <v>0</v>
      </c>
      <c r="F193" s="154">
        <v>0</v>
      </c>
      <c r="G193" s="154">
        <v>0</v>
      </c>
      <c r="H193" s="154">
        <f>SUM(B193:G193)</f>
        <v>7637.9720760573164</v>
      </c>
    </row>
    <row r="194" spans="1:11">
      <c r="A194" s="139" t="s">
        <v>94</v>
      </c>
      <c r="B194" s="154">
        <f>'221'!$C$13*'232'!I188</f>
        <v>0</v>
      </c>
      <c r="C194" s="154">
        <f>'221'!$D$13*'232'!J188</f>
        <v>0</v>
      </c>
      <c r="D194" s="154">
        <f>'221'!$E$13*'232'!K188</f>
        <v>0</v>
      </c>
      <c r="E194" s="154">
        <v>0</v>
      </c>
      <c r="F194" s="154">
        <v>0</v>
      </c>
      <c r="G194" s="154">
        <v>0</v>
      </c>
      <c r="H194" s="154">
        <f>SUM(B194:G194)</f>
        <v>0</v>
      </c>
    </row>
    <row r="195" spans="1:11">
      <c r="A195" s="139" t="s">
        <v>93</v>
      </c>
      <c r="B195" s="154">
        <f>'221'!$C$14*'232'!I188</f>
        <v>0</v>
      </c>
      <c r="C195" s="154">
        <f>'221'!$D$14*'232'!J188</f>
        <v>64.790356307429917</v>
      </c>
      <c r="D195" s="154">
        <f>'221'!$E$14*'232'!K188</f>
        <v>142.45010103910727</v>
      </c>
      <c r="E195" s="154">
        <v>0</v>
      </c>
      <c r="F195" s="154">
        <v>0</v>
      </c>
      <c r="G195" s="154">
        <v>0</v>
      </c>
      <c r="H195" s="154">
        <f>SUM(B195:G195)</f>
        <v>207.2404573465372</v>
      </c>
    </row>
    <row r="196" spans="1:11">
      <c r="A196" s="139" t="s">
        <v>92</v>
      </c>
      <c r="B196" s="154">
        <f>'221'!$C$15*'232'!I188</f>
        <v>11642.951609492229</v>
      </c>
      <c r="C196" s="154">
        <f>'221'!$D$15*'232'!J188</f>
        <v>0</v>
      </c>
      <c r="D196" s="154">
        <f>'221'!$E$15*'232'!K188</f>
        <v>0</v>
      </c>
      <c r="E196" s="154">
        <v>0</v>
      </c>
      <c r="F196" s="154">
        <v>0</v>
      </c>
      <c r="G196" s="154">
        <v>0</v>
      </c>
      <c r="H196" s="154">
        <f>SUM(B196:G196)</f>
        <v>11642.951609492229</v>
      </c>
    </row>
    <row r="197" spans="1:11">
      <c r="A197" s="139" t="s">
        <v>91</v>
      </c>
      <c r="B197" s="154">
        <f>'221'!$C$16*'232'!I188</f>
        <v>0</v>
      </c>
      <c r="C197" s="154">
        <f>'221'!$D$16*'232'!J188</f>
        <v>311.56359874026839</v>
      </c>
      <c r="D197" s="154">
        <f>'221'!$E$16*'232'!K188</f>
        <v>685.01345956588773</v>
      </c>
      <c r="E197" s="154">
        <v>0</v>
      </c>
      <c r="F197" s="154">
        <v>0</v>
      </c>
      <c r="G197" s="154">
        <v>0</v>
      </c>
      <c r="H197" s="154">
        <f>SUM(B197:G197)</f>
        <v>996.57705830615612</v>
      </c>
    </row>
    <row r="198" spans="1:11">
      <c r="A198" s="139" t="s">
        <v>90</v>
      </c>
      <c r="B198" s="154">
        <f>'221'!$C$17*'232'!I188</f>
        <v>0</v>
      </c>
      <c r="C198" s="154">
        <f>'221'!$D$17*'232'!J188</f>
        <v>0</v>
      </c>
      <c r="D198" s="154">
        <f>'221'!$E$17*'232'!K188</f>
        <v>0</v>
      </c>
      <c r="E198" s="154">
        <v>0</v>
      </c>
      <c r="F198" s="154">
        <v>0</v>
      </c>
      <c r="G198" s="154">
        <v>0</v>
      </c>
      <c r="H198" s="154">
        <f>SUM(B198:G198)</f>
        <v>0</v>
      </c>
    </row>
    <row r="199" spans="1:11">
      <c r="A199" s="139" t="s">
        <v>89</v>
      </c>
      <c r="B199" s="154">
        <f>'221'!$C$18*'232'!I188</f>
        <v>0</v>
      </c>
      <c r="C199" s="154">
        <f>'221'!$D$18*'232'!J188</f>
        <v>0</v>
      </c>
      <c r="D199" s="154">
        <f>'221'!$E$18*'232'!K188</f>
        <v>0</v>
      </c>
      <c r="E199" s="154">
        <v>0</v>
      </c>
      <c r="F199" s="154">
        <v>0</v>
      </c>
      <c r="G199" s="154">
        <v>0</v>
      </c>
      <c r="H199" s="154">
        <f>SUM(B199:G199)</f>
        <v>0</v>
      </c>
    </row>
    <row r="200" spans="1:11">
      <c r="A200" s="139" t="s">
        <v>88</v>
      </c>
      <c r="B200" s="154">
        <f>'221'!$C$19*'232'!I188</f>
        <v>0</v>
      </c>
      <c r="C200" s="154">
        <f>'221'!$D$19*'232'!J188</f>
        <v>0</v>
      </c>
      <c r="D200" s="154">
        <f>'221'!$E$19*'232'!K188</f>
        <v>0</v>
      </c>
      <c r="E200" s="154">
        <v>0</v>
      </c>
      <c r="F200" s="154">
        <v>0</v>
      </c>
      <c r="G200" s="154">
        <v>0</v>
      </c>
      <c r="H200" s="154">
        <f>SUM(B200:G200)</f>
        <v>0</v>
      </c>
    </row>
    <row r="201" spans="1:11">
      <c r="A201" s="140" t="s">
        <v>87</v>
      </c>
      <c r="B201" s="154">
        <f>'221'!$C$20*'232'!I188</f>
        <v>0</v>
      </c>
      <c r="C201" s="154">
        <f>'221'!$D$20*'232'!J188</f>
        <v>0</v>
      </c>
      <c r="D201" s="154">
        <f>'221'!$E$20*'232'!K188</f>
        <v>0</v>
      </c>
      <c r="E201" s="154">
        <v>0</v>
      </c>
      <c r="F201" s="154">
        <v>0</v>
      </c>
      <c r="G201" s="154">
        <v>0</v>
      </c>
      <c r="H201" s="154">
        <f>SUM(B201:G201)</f>
        <v>0</v>
      </c>
    </row>
    <row r="202" spans="1:11">
      <c r="A202" s="75" t="s">
        <v>30</v>
      </c>
      <c r="B202" s="154"/>
      <c r="C202" s="154"/>
      <c r="D202" s="154"/>
      <c r="E202" s="154"/>
      <c r="F202" s="154"/>
      <c r="G202" s="154"/>
      <c r="H202" s="154"/>
    </row>
    <row r="203" spans="1:11">
      <c r="A203" s="87" t="s">
        <v>86</v>
      </c>
      <c r="B203" s="155">
        <f t="shared" ref="B203:H203" si="10">SUM(B188:B202)</f>
        <v>124897.63225402334</v>
      </c>
      <c r="C203" s="155">
        <f t="shared" si="10"/>
        <v>492.97851671705433</v>
      </c>
      <c r="D203" s="155">
        <f t="shared" si="10"/>
        <v>827.463560604995</v>
      </c>
      <c r="E203" s="155">
        <f t="shared" si="10"/>
        <v>0</v>
      </c>
      <c r="F203" s="155">
        <f t="shared" si="10"/>
        <v>0</v>
      </c>
      <c r="G203" s="155">
        <f t="shared" si="10"/>
        <v>0</v>
      </c>
      <c r="H203" s="155">
        <f t="shared" si="10"/>
        <v>126218.07433134539</v>
      </c>
    </row>
    <row r="204" spans="1:11">
      <c r="A204" s="75" t="s">
        <v>30</v>
      </c>
      <c r="B204" s="154"/>
      <c r="C204" s="154"/>
      <c r="D204" s="154"/>
      <c r="E204" s="154"/>
      <c r="F204" s="154"/>
      <c r="G204" s="154"/>
      <c r="H204" s="154"/>
    </row>
    <row r="205" spans="1:11">
      <c r="A205" s="75" t="s">
        <v>31</v>
      </c>
      <c r="B205" s="154"/>
      <c r="C205" s="154"/>
      <c r="D205" s="154"/>
      <c r="E205" s="154"/>
      <c r="F205" s="154"/>
      <c r="G205" s="154"/>
      <c r="H205" s="154"/>
    </row>
    <row r="206" spans="1:11">
      <c r="A206" s="139" t="s">
        <v>100</v>
      </c>
      <c r="B206" s="154">
        <f>'221'!$C$7*'232'!I206</f>
        <v>4034885.0916121197</v>
      </c>
      <c r="C206" s="154">
        <f>'221'!$D$7*'232'!J206</f>
        <v>0</v>
      </c>
      <c r="D206" s="154">
        <f>'221'!$E$7*'232'!K206</f>
        <v>0</v>
      </c>
      <c r="E206" s="154">
        <v>0</v>
      </c>
      <c r="F206" s="154">
        <v>0</v>
      </c>
      <c r="G206" s="154">
        <v>0</v>
      </c>
      <c r="H206" s="154">
        <f>SUM(B206:G206)</f>
        <v>4034885.0916121197</v>
      </c>
      <c r="I206" s="218">
        <f>'35'!B18</f>
        <v>1.4389960254140783E-2</v>
      </c>
      <c r="J206" s="218">
        <f>'35'!C18</f>
        <v>1.3183617398324611E-2</v>
      </c>
      <c r="K206" s="218">
        <f>'35'!D18</f>
        <v>1.5299309203092937E-2</v>
      </c>
    </row>
    <row r="207" spans="1:11">
      <c r="A207" s="139" t="s">
        <v>99</v>
      </c>
      <c r="B207" s="154">
        <f>'221'!$C$8*'232'!I206</f>
        <v>880376.25757163716</v>
      </c>
      <c r="C207" s="154">
        <f>'221'!$D$8*'232'!J206</f>
        <v>0</v>
      </c>
      <c r="D207" s="154">
        <f>'221'!$E$8*'232'!K206</f>
        <v>0</v>
      </c>
      <c r="E207" s="154">
        <v>0</v>
      </c>
      <c r="F207" s="154">
        <v>0</v>
      </c>
      <c r="G207" s="154">
        <v>0</v>
      </c>
      <c r="H207" s="154">
        <f>SUM(B207:G207)</f>
        <v>880376.25757163716</v>
      </c>
    </row>
    <row r="208" spans="1:11">
      <c r="A208" s="139" t="s">
        <v>98</v>
      </c>
      <c r="B208" s="154">
        <f>'221'!$C$9*'232'!I206</f>
        <v>1002974.7336389719</v>
      </c>
      <c r="C208" s="154">
        <f>'221'!$D$9*'232'!J206</f>
        <v>0</v>
      </c>
      <c r="D208" s="154">
        <f>'221'!$E$9*'232'!K206</f>
        <v>0</v>
      </c>
      <c r="E208" s="154">
        <v>0</v>
      </c>
      <c r="F208" s="154">
        <v>0</v>
      </c>
      <c r="G208" s="154">
        <v>0</v>
      </c>
      <c r="H208" s="154">
        <f>SUM(B208:G208)</f>
        <v>1002974.7336389719</v>
      </c>
    </row>
    <row r="209" spans="1:11">
      <c r="A209" s="139" t="s">
        <v>97</v>
      </c>
      <c r="B209" s="154">
        <f>'221'!$C$10*'232'!I206</f>
        <v>333508.65535812726</v>
      </c>
      <c r="C209" s="154">
        <f>'221'!$D$10*'232'!J206</f>
        <v>0</v>
      </c>
      <c r="D209" s="154">
        <f>'221'!$E$10*'232'!K206</f>
        <v>0</v>
      </c>
      <c r="E209" s="154">
        <v>0</v>
      </c>
      <c r="F209" s="154">
        <v>0</v>
      </c>
      <c r="G209" s="154">
        <v>0</v>
      </c>
      <c r="H209" s="154">
        <f>SUM(B209:G209)</f>
        <v>333508.65535812726</v>
      </c>
    </row>
    <row r="210" spans="1:11">
      <c r="A210" s="139" t="s">
        <v>96</v>
      </c>
      <c r="B210" s="154">
        <f>'221'!$C$11*'232'!I206</f>
        <v>618622.15419836412</v>
      </c>
      <c r="C210" s="154">
        <f>'221'!$D$11*'232'!J206</f>
        <v>188920.55412341547</v>
      </c>
      <c r="D210" s="154">
        <f>'221'!$E$11*'232'!K206</f>
        <v>0</v>
      </c>
      <c r="E210" s="154">
        <v>0</v>
      </c>
      <c r="F210" s="154">
        <v>0</v>
      </c>
      <c r="G210" s="154">
        <v>0</v>
      </c>
      <c r="H210" s="154">
        <f>SUM(B210:G210)</f>
        <v>807542.70832177962</v>
      </c>
    </row>
    <row r="211" spans="1:11">
      <c r="A211" s="139" t="s">
        <v>95</v>
      </c>
      <c r="B211" s="154">
        <f>'221'!$C$12*'232'!I206</f>
        <v>496850.08354752843</v>
      </c>
      <c r="C211" s="154">
        <f>'221'!$D$12*'232'!J206</f>
        <v>0</v>
      </c>
      <c r="D211" s="154">
        <f>'221'!$E$12*'232'!K206</f>
        <v>0</v>
      </c>
      <c r="E211" s="154">
        <v>0</v>
      </c>
      <c r="F211" s="154">
        <v>0</v>
      </c>
      <c r="G211" s="154">
        <v>0</v>
      </c>
      <c r="H211" s="154">
        <f>SUM(B211:G211)</f>
        <v>496850.08354752843</v>
      </c>
    </row>
    <row r="212" spans="1:11">
      <c r="A212" s="139" t="s">
        <v>94</v>
      </c>
      <c r="B212" s="154">
        <f>'221'!$C$13*'232'!I206</f>
        <v>0</v>
      </c>
      <c r="C212" s="154">
        <f>'221'!$D$13*'232'!J206</f>
        <v>0</v>
      </c>
      <c r="D212" s="154">
        <f>'221'!$E$13*'232'!K206</f>
        <v>0</v>
      </c>
      <c r="E212" s="154">
        <v>0</v>
      </c>
      <c r="F212" s="154">
        <v>0</v>
      </c>
      <c r="G212" s="154">
        <v>0</v>
      </c>
      <c r="H212" s="154">
        <f>SUM(B212:G212)</f>
        <v>0</v>
      </c>
    </row>
    <row r="213" spans="1:11">
      <c r="A213" s="139" t="s">
        <v>93</v>
      </c>
      <c r="B213" s="154">
        <f>'221'!$C$14*'232'!I206</f>
        <v>0</v>
      </c>
      <c r="C213" s="154">
        <f>'221'!$D$14*'232'!J206</f>
        <v>104954.13522029467</v>
      </c>
      <c r="D213" s="154">
        <f>'221'!$E$14*'232'!K206</f>
        <v>121797.05450816346</v>
      </c>
      <c r="E213" s="154">
        <v>0</v>
      </c>
      <c r="F213" s="154">
        <v>0</v>
      </c>
      <c r="G213" s="154">
        <v>0</v>
      </c>
      <c r="H213" s="154">
        <f>SUM(B213:G213)</f>
        <v>226751.18972845812</v>
      </c>
    </row>
    <row r="214" spans="1:11">
      <c r="A214" s="139" t="s">
        <v>92</v>
      </c>
      <c r="B214" s="154">
        <f>'221'!$C$15*'232'!I206</f>
        <v>757374.00219746947</v>
      </c>
      <c r="C214" s="154">
        <f>'221'!$D$15*'232'!J206</f>
        <v>0</v>
      </c>
      <c r="D214" s="154">
        <f>'221'!$E$15*'232'!K206</f>
        <v>0</v>
      </c>
      <c r="E214" s="154">
        <v>0</v>
      </c>
      <c r="F214" s="154">
        <v>0</v>
      </c>
      <c r="G214" s="154">
        <v>0</v>
      </c>
      <c r="H214" s="154">
        <f>SUM(B214:G214)</f>
        <v>757374.00219746947</v>
      </c>
    </row>
    <row r="215" spans="1:11">
      <c r="A215" s="139" t="s">
        <v>91</v>
      </c>
      <c r="B215" s="154">
        <f>'221'!$C$16*'232'!I206</f>
        <v>0</v>
      </c>
      <c r="C215" s="154">
        <f>'221'!$D$16*'232'!J206</f>
        <v>504703.01346618542</v>
      </c>
      <c r="D215" s="154">
        <f>'221'!$E$16*'232'!K206</f>
        <v>585697.17441384646</v>
      </c>
      <c r="E215" s="154">
        <v>0</v>
      </c>
      <c r="F215" s="154">
        <v>0</v>
      </c>
      <c r="G215" s="154">
        <v>0</v>
      </c>
      <c r="H215" s="154">
        <f>SUM(B215:G215)</f>
        <v>1090400.1878800318</v>
      </c>
    </row>
    <row r="216" spans="1:11">
      <c r="A216" s="139" t="s">
        <v>90</v>
      </c>
      <c r="B216" s="154">
        <f>'221'!$C$17*'232'!I206</f>
        <v>0</v>
      </c>
      <c r="C216" s="154">
        <f>'221'!$D$17*'232'!J206</f>
        <v>0</v>
      </c>
      <c r="D216" s="154">
        <f>'221'!$E$17*'232'!K206</f>
        <v>0</v>
      </c>
      <c r="E216" s="154">
        <v>0</v>
      </c>
      <c r="F216" s="154">
        <v>0</v>
      </c>
      <c r="G216" s="154">
        <v>0</v>
      </c>
      <c r="H216" s="154">
        <f>SUM(B216:G216)</f>
        <v>0</v>
      </c>
    </row>
    <row r="217" spans="1:11">
      <c r="A217" s="139" t="s">
        <v>89</v>
      </c>
      <c r="B217" s="154">
        <f>'221'!$C$18*'232'!I206</f>
        <v>0</v>
      </c>
      <c r="C217" s="154">
        <f>'221'!$D$18*'232'!J206</f>
        <v>0</v>
      </c>
      <c r="D217" s="154">
        <f>'221'!$E$18*'232'!K206</f>
        <v>0</v>
      </c>
      <c r="E217" s="154">
        <v>0</v>
      </c>
      <c r="F217" s="154">
        <v>0</v>
      </c>
      <c r="G217" s="154">
        <v>0</v>
      </c>
      <c r="H217" s="154">
        <f>SUM(B217:G217)</f>
        <v>0</v>
      </c>
    </row>
    <row r="218" spans="1:11">
      <c r="A218" s="139" t="s">
        <v>88</v>
      </c>
      <c r="B218" s="154">
        <f>'221'!$C$19*'232'!I206</f>
        <v>0</v>
      </c>
      <c r="C218" s="154">
        <f>'221'!$D$19*'232'!J206</f>
        <v>0</v>
      </c>
      <c r="D218" s="154">
        <f>'221'!$E$19*'232'!K206</f>
        <v>0</v>
      </c>
      <c r="E218" s="154">
        <v>0</v>
      </c>
      <c r="F218" s="154">
        <v>0</v>
      </c>
      <c r="G218" s="154">
        <v>0</v>
      </c>
      <c r="H218" s="154">
        <f>SUM(B218:G218)</f>
        <v>0</v>
      </c>
    </row>
    <row r="219" spans="1:11">
      <c r="A219" s="139" t="s">
        <v>87</v>
      </c>
      <c r="B219" s="154">
        <f>'221'!$C$20*'232'!I206</f>
        <v>0</v>
      </c>
      <c r="C219" s="154">
        <f>'221'!$D$20*'232'!J206</f>
        <v>0</v>
      </c>
      <c r="D219" s="154">
        <f>'221'!$E$20*'232'!K206</f>
        <v>0</v>
      </c>
      <c r="E219" s="154">
        <v>0</v>
      </c>
      <c r="F219" s="154">
        <v>0</v>
      </c>
      <c r="G219" s="154">
        <v>0</v>
      </c>
      <c r="H219" s="154">
        <f>SUM(B219:G219)</f>
        <v>0</v>
      </c>
    </row>
    <row r="220" spans="1:11">
      <c r="A220" s="75" t="s">
        <v>31</v>
      </c>
      <c r="B220" s="154"/>
      <c r="C220" s="154"/>
      <c r="D220" s="154"/>
      <c r="E220" s="154"/>
      <c r="F220" s="154"/>
      <c r="G220" s="154"/>
      <c r="H220" s="154"/>
    </row>
    <row r="221" spans="1:11">
      <c r="A221" s="87" t="s">
        <v>86</v>
      </c>
      <c r="B221" s="155">
        <f t="shared" ref="B221:H221" si="11">SUM(B206:B220)</f>
        <v>8124590.978124219</v>
      </c>
      <c r="C221" s="155">
        <f t="shared" si="11"/>
        <v>798577.70280989562</v>
      </c>
      <c r="D221" s="155">
        <f t="shared" si="11"/>
        <v>707494.22892200993</v>
      </c>
      <c r="E221" s="155">
        <f t="shared" si="11"/>
        <v>0</v>
      </c>
      <c r="F221" s="155">
        <f t="shared" si="11"/>
        <v>0</v>
      </c>
      <c r="G221" s="155">
        <f t="shared" si="11"/>
        <v>0</v>
      </c>
      <c r="H221" s="155">
        <f t="shared" si="11"/>
        <v>9630662.9098561238</v>
      </c>
    </row>
    <row r="222" spans="1:11">
      <c r="A222" s="75" t="s">
        <v>31</v>
      </c>
      <c r="B222" s="154"/>
      <c r="C222" s="154"/>
      <c r="D222" s="154"/>
      <c r="E222" s="154"/>
      <c r="F222" s="154"/>
      <c r="G222" s="154"/>
      <c r="H222" s="154"/>
    </row>
    <row r="223" spans="1:11">
      <c r="A223" s="75" t="s">
        <v>32</v>
      </c>
      <c r="B223" s="154"/>
      <c r="C223" s="154"/>
      <c r="D223" s="154"/>
      <c r="E223" s="154"/>
      <c r="F223" s="154"/>
      <c r="G223" s="154"/>
      <c r="H223" s="154"/>
    </row>
    <row r="224" spans="1:11">
      <c r="A224" s="139" t="s">
        <v>100</v>
      </c>
      <c r="B224" s="154">
        <f>'221'!$C$7*'232'!I224</f>
        <v>415583.86031977256</v>
      </c>
      <c r="C224" s="154">
        <f>'221'!$D$7*'232'!J224</f>
        <v>0</v>
      </c>
      <c r="D224" s="154">
        <f>'221'!$E$7*'232'!K224</f>
        <v>0</v>
      </c>
      <c r="E224" s="154">
        <v>0</v>
      </c>
      <c r="F224" s="154">
        <v>0</v>
      </c>
      <c r="G224" s="154">
        <v>0</v>
      </c>
      <c r="H224" s="154">
        <f>SUM(B224:G224)</f>
        <v>415583.86031977256</v>
      </c>
      <c r="I224" s="218">
        <f>'35'!B19</f>
        <v>1.4821327241005882E-3</v>
      </c>
      <c r="J224" s="218">
        <f>'35'!C19</f>
        <v>1.3578821916798603E-3</v>
      </c>
      <c r="K224" s="218">
        <f>'35'!D19</f>
        <v>1.5757935689580736E-3</v>
      </c>
    </row>
    <row r="225" spans="1:8">
      <c r="A225" s="139" t="s">
        <v>99</v>
      </c>
      <c r="B225" s="154">
        <f>'221'!$C$8*'232'!I224</f>
        <v>90676.724453958028</v>
      </c>
      <c r="C225" s="154">
        <f>'221'!$D$8*'232'!J224</f>
        <v>0</v>
      </c>
      <c r="D225" s="154">
        <f>'221'!$E$8*'232'!K224</f>
        <v>0</v>
      </c>
      <c r="E225" s="154">
        <v>0</v>
      </c>
      <c r="F225" s="154">
        <v>0</v>
      </c>
      <c r="G225" s="154">
        <v>0</v>
      </c>
      <c r="H225" s="154">
        <f>SUM(B225:G225)</f>
        <v>90676.724453958028</v>
      </c>
    </row>
    <row r="226" spans="1:8">
      <c r="A226" s="139" t="s">
        <v>98</v>
      </c>
      <c r="B226" s="154">
        <f>'221'!$C$9*'232'!I224</f>
        <v>103304.08478679651</v>
      </c>
      <c r="C226" s="154">
        <f>'221'!$D$9*'232'!J224</f>
        <v>0</v>
      </c>
      <c r="D226" s="154">
        <f>'221'!$E$9*'232'!K224</f>
        <v>0</v>
      </c>
      <c r="E226" s="154">
        <v>0</v>
      </c>
      <c r="F226" s="154">
        <v>0</v>
      </c>
      <c r="G226" s="154">
        <v>0</v>
      </c>
      <c r="H226" s="154">
        <f>SUM(B226:G226)</f>
        <v>103304.08478679651</v>
      </c>
    </row>
    <row r="227" spans="1:8">
      <c r="A227" s="139" t="s">
        <v>97</v>
      </c>
      <c r="B227" s="154">
        <f>'221'!$C$10*'232'!I224</f>
        <v>34350.622458100741</v>
      </c>
      <c r="C227" s="154">
        <f>'221'!$D$10*'232'!J224</f>
        <v>0</v>
      </c>
      <c r="D227" s="154">
        <f>'221'!$E$10*'232'!K224</f>
        <v>0</v>
      </c>
      <c r="E227" s="154">
        <v>0</v>
      </c>
      <c r="F227" s="154">
        <v>0</v>
      </c>
      <c r="G227" s="154">
        <v>0</v>
      </c>
      <c r="H227" s="154">
        <f>SUM(B227:G227)</f>
        <v>34350.622458100741</v>
      </c>
    </row>
    <row r="228" spans="1:8">
      <c r="A228" s="139" t="s">
        <v>96</v>
      </c>
      <c r="B228" s="154">
        <f>'221'!$C$11*'232'!I224</f>
        <v>63716.655390146661</v>
      </c>
      <c r="C228" s="154">
        <f>'221'!$D$11*'232'!J224</f>
        <v>19458.381439306439</v>
      </c>
      <c r="D228" s="154">
        <f>'221'!$E$11*'232'!K224</f>
        <v>0</v>
      </c>
      <c r="E228" s="154">
        <v>0</v>
      </c>
      <c r="F228" s="154">
        <v>0</v>
      </c>
      <c r="G228" s="154">
        <v>0</v>
      </c>
      <c r="H228" s="154">
        <f>SUM(B228:G228)</f>
        <v>83175.036829453107</v>
      </c>
    </row>
    <row r="229" spans="1:8">
      <c r="A229" s="139" t="s">
        <v>95</v>
      </c>
      <c r="B229" s="154">
        <f>'221'!$C$12*'232'!I224</f>
        <v>51174.412909584033</v>
      </c>
      <c r="C229" s="154">
        <f>'221'!$D$12*'232'!J224</f>
        <v>0</v>
      </c>
      <c r="D229" s="154">
        <f>'221'!$E$12*'232'!K224</f>
        <v>0</v>
      </c>
      <c r="E229" s="154">
        <v>0</v>
      </c>
      <c r="F229" s="154">
        <v>0</v>
      </c>
      <c r="G229" s="154">
        <v>0</v>
      </c>
      <c r="H229" s="154">
        <f>SUM(B229:G229)</f>
        <v>51174.412909584033</v>
      </c>
    </row>
    <row r="230" spans="1:8">
      <c r="A230" s="139" t="s">
        <v>94</v>
      </c>
      <c r="B230" s="154">
        <f>'221'!$C$13*'232'!I224</f>
        <v>0</v>
      </c>
      <c r="C230" s="154">
        <f>'221'!$D$13*'232'!J224</f>
        <v>0</v>
      </c>
      <c r="D230" s="154">
        <f>'221'!$E$13*'232'!K224</f>
        <v>0</v>
      </c>
      <c r="E230" s="154">
        <v>0</v>
      </c>
      <c r="F230" s="154">
        <v>0</v>
      </c>
      <c r="G230" s="154">
        <v>0</v>
      </c>
      <c r="H230" s="154">
        <f>SUM(B230:G230)</f>
        <v>0</v>
      </c>
    </row>
    <row r="231" spans="1:8">
      <c r="A231" s="139" t="s">
        <v>93</v>
      </c>
      <c r="B231" s="154">
        <f>'221'!$C$14*'232'!I224</f>
        <v>0</v>
      </c>
      <c r="C231" s="154">
        <f>'221'!$D$14*'232'!J224</f>
        <v>10810.033912005756</v>
      </c>
      <c r="D231" s="154">
        <f>'221'!$E$14*'232'!K224</f>
        <v>12544.815760256653</v>
      </c>
      <c r="E231" s="154">
        <v>0</v>
      </c>
      <c r="F231" s="154">
        <v>0</v>
      </c>
      <c r="G231" s="154">
        <v>0</v>
      </c>
      <c r="H231" s="154">
        <f>SUM(B231:G231)</f>
        <v>23354.849672262411</v>
      </c>
    </row>
    <row r="232" spans="1:8">
      <c r="A232" s="139" t="s">
        <v>92</v>
      </c>
      <c r="B232" s="154">
        <f>'221'!$C$15*'232'!I224</f>
        <v>78007.775783597943</v>
      </c>
      <c r="C232" s="154">
        <f>'221'!$D$15*'232'!J224</f>
        <v>0</v>
      </c>
      <c r="D232" s="154">
        <f>'221'!$E$15*'232'!K224</f>
        <v>0</v>
      </c>
      <c r="E232" s="154">
        <v>0</v>
      </c>
      <c r="F232" s="154">
        <v>0</v>
      </c>
      <c r="G232" s="154">
        <v>0</v>
      </c>
      <c r="H232" s="154">
        <f>SUM(B232:G232)</f>
        <v>78007.775783597943</v>
      </c>
    </row>
    <row r="233" spans="1:8">
      <c r="A233" s="139" t="s">
        <v>91</v>
      </c>
      <c r="B233" s="154">
        <f>'221'!$C$16*'232'!I224</f>
        <v>0</v>
      </c>
      <c r="C233" s="154">
        <f>'221'!$D$16*'232'!J224</f>
        <v>51983.246582989137</v>
      </c>
      <c r="D233" s="154">
        <f>'221'!$E$16*'232'!K224</f>
        <v>60325.458394662128</v>
      </c>
      <c r="E233" s="154">
        <v>0</v>
      </c>
      <c r="F233" s="154">
        <v>0</v>
      </c>
      <c r="G233" s="154">
        <v>0</v>
      </c>
      <c r="H233" s="154">
        <f>SUM(B233:G233)</f>
        <v>112308.70497765127</v>
      </c>
    </row>
    <row r="234" spans="1:8">
      <c r="A234" s="139" t="s">
        <v>90</v>
      </c>
      <c r="B234" s="154">
        <f>'221'!$C$17*'232'!I224</f>
        <v>0</v>
      </c>
      <c r="C234" s="154">
        <f>'221'!$D$17*'232'!J224</f>
        <v>0</v>
      </c>
      <c r="D234" s="154">
        <f>'221'!$E$17*'232'!K224</f>
        <v>0</v>
      </c>
      <c r="E234" s="154">
        <v>0</v>
      </c>
      <c r="F234" s="154">
        <v>0</v>
      </c>
      <c r="G234" s="154">
        <v>0</v>
      </c>
      <c r="H234" s="154">
        <f>SUM(B234:G234)</f>
        <v>0</v>
      </c>
    </row>
    <row r="235" spans="1:8">
      <c r="A235" s="139" t="s">
        <v>89</v>
      </c>
      <c r="B235" s="154">
        <f>'221'!$C$18*'232'!I224</f>
        <v>0</v>
      </c>
      <c r="C235" s="154">
        <f>'221'!$D$18*'232'!J224</f>
        <v>0</v>
      </c>
      <c r="D235" s="154">
        <f>'221'!$E$18*'232'!K224</f>
        <v>0</v>
      </c>
      <c r="E235" s="154">
        <v>0</v>
      </c>
      <c r="F235" s="154">
        <v>0</v>
      </c>
      <c r="G235" s="154">
        <v>0</v>
      </c>
      <c r="H235" s="154">
        <f>SUM(B235:G235)</f>
        <v>0</v>
      </c>
    </row>
    <row r="236" spans="1:8">
      <c r="A236" s="139" t="s">
        <v>88</v>
      </c>
      <c r="B236" s="154">
        <f>'221'!$C$19*'232'!I224</f>
        <v>0</v>
      </c>
      <c r="C236" s="154">
        <f>'221'!$D$19*'232'!J224</f>
        <v>0</v>
      </c>
      <c r="D236" s="154">
        <f>'221'!$E$19*'232'!K224</f>
        <v>0</v>
      </c>
      <c r="E236" s="154">
        <v>0</v>
      </c>
      <c r="F236" s="154">
        <v>0</v>
      </c>
      <c r="G236" s="154">
        <v>0</v>
      </c>
      <c r="H236" s="154">
        <f>SUM(B236:G236)</f>
        <v>0</v>
      </c>
    </row>
    <row r="237" spans="1:8">
      <c r="A237" s="139" t="s">
        <v>87</v>
      </c>
      <c r="B237" s="154">
        <f>'221'!$C$20*'232'!I224</f>
        <v>0</v>
      </c>
      <c r="C237" s="154">
        <f>'221'!$D$20*'232'!J224</f>
        <v>0</v>
      </c>
      <c r="D237" s="154">
        <f>'221'!$E$20*'232'!K224</f>
        <v>0</v>
      </c>
      <c r="E237" s="154">
        <v>0</v>
      </c>
      <c r="F237" s="154">
        <v>0</v>
      </c>
      <c r="G237" s="154">
        <v>0</v>
      </c>
      <c r="H237" s="154">
        <f>SUM(B237:G237)</f>
        <v>0</v>
      </c>
    </row>
    <row r="238" spans="1:8">
      <c r="A238" s="75" t="s">
        <v>32</v>
      </c>
      <c r="B238" s="154"/>
      <c r="C238" s="154"/>
      <c r="D238" s="154"/>
      <c r="E238" s="154"/>
      <c r="F238" s="154"/>
      <c r="G238" s="154"/>
      <c r="H238" s="154"/>
    </row>
    <row r="239" spans="1:8">
      <c r="A239" s="87" t="s">
        <v>86</v>
      </c>
      <c r="B239" s="155">
        <f t="shared" ref="B239:H239" si="12">SUM(B224:B238)</f>
        <v>836814.13610195648</v>
      </c>
      <c r="C239" s="155">
        <f t="shared" si="12"/>
        <v>82251.66193430133</v>
      </c>
      <c r="D239" s="155">
        <f t="shared" si="12"/>
        <v>72870.274154918778</v>
      </c>
      <c r="E239" s="155">
        <f t="shared" si="12"/>
        <v>0</v>
      </c>
      <c r="F239" s="155">
        <f t="shared" si="12"/>
        <v>0</v>
      </c>
      <c r="G239" s="155">
        <f t="shared" si="12"/>
        <v>0</v>
      </c>
      <c r="H239" s="155">
        <f t="shared" si="12"/>
        <v>991936.07219117659</v>
      </c>
    </row>
    <row r="240" spans="1:8">
      <c r="A240" s="75" t="s">
        <v>32</v>
      </c>
      <c r="B240" s="154"/>
      <c r="C240" s="154"/>
      <c r="D240" s="154"/>
      <c r="E240" s="154"/>
      <c r="F240" s="154"/>
      <c r="G240" s="154"/>
      <c r="H240" s="154"/>
    </row>
    <row r="241" spans="1:11">
      <c r="A241" s="75" t="s">
        <v>33</v>
      </c>
      <c r="B241" s="154"/>
      <c r="C241" s="154"/>
      <c r="D241" s="154"/>
      <c r="E241" s="154"/>
      <c r="F241" s="154"/>
      <c r="G241" s="154"/>
      <c r="H241" s="154"/>
    </row>
    <row r="242" spans="1:11">
      <c r="A242" s="75" t="s">
        <v>100</v>
      </c>
      <c r="B242" s="154">
        <f>'221'!$C$7*'232'!I242</f>
        <v>1292238.3716410836</v>
      </c>
      <c r="C242" s="154">
        <f>'221'!$D$7*'232'!J242</f>
        <v>0</v>
      </c>
      <c r="D242" s="154">
        <f>'221'!$E$7*'232'!K242</f>
        <v>0</v>
      </c>
      <c r="E242" s="154">
        <v>0</v>
      </c>
      <c r="F242" s="154">
        <v>0</v>
      </c>
      <c r="G242" s="154">
        <v>0</v>
      </c>
      <c r="H242" s="154">
        <f>SUM(B242:G242)</f>
        <v>1292238.3716410836</v>
      </c>
      <c r="I242" s="218">
        <f>'35'!B20</f>
        <v>4.6086216545416295E-3</v>
      </c>
      <c r="J242" s="218">
        <f>'35'!C20</f>
        <v>4.2222704965169788E-3</v>
      </c>
      <c r="K242" s="218">
        <f>'35'!D20</f>
        <v>2.4263006957772116E-3</v>
      </c>
    </row>
    <row r="243" spans="1:11">
      <c r="A243" s="139" t="s">
        <v>99</v>
      </c>
      <c r="B243" s="154">
        <f>'221'!$C$8*'232'!I242</f>
        <v>281954.98897375003</v>
      </c>
      <c r="C243" s="154">
        <f>'221'!$D$8*'232'!J242</f>
        <v>0</v>
      </c>
      <c r="D243" s="154">
        <f>'221'!$E$8*'232'!K242</f>
        <v>0</v>
      </c>
      <c r="E243" s="154">
        <v>0</v>
      </c>
      <c r="F243" s="154">
        <v>0</v>
      </c>
      <c r="G243" s="154">
        <v>0</v>
      </c>
      <c r="H243" s="154">
        <f>SUM(B243:G243)</f>
        <v>281954.98897375003</v>
      </c>
    </row>
    <row r="244" spans="1:11">
      <c r="A244" s="139" t="s">
        <v>98</v>
      </c>
      <c r="B244" s="154">
        <f>'221'!$C$9*'232'!I242</f>
        <v>321219.16911317321</v>
      </c>
      <c r="C244" s="154">
        <f>'221'!$D$9*'232'!J242</f>
        <v>0</v>
      </c>
      <c r="D244" s="154">
        <f>'221'!$E$9*'232'!K242</f>
        <v>0</v>
      </c>
      <c r="E244" s="154">
        <v>0</v>
      </c>
      <c r="F244" s="154">
        <v>0</v>
      </c>
      <c r="G244" s="154">
        <v>0</v>
      </c>
      <c r="H244" s="154">
        <f>SUM(B244:G244)</f>
        <v>321219.16911317321</v>
      </c>
    </row>
    <row r="245" spans="1:11">
      <c r="A245" s="139" t="s">
        <v>97</v>
      </c>
      <c r="B245" s="154">
        <f>'221'!$C$10*'232'!I242</f>
        <v>106811.63699658189</v>
      </c>
      <c r="C245" s="154">
        <f>'221'!$D$10*'232'!J242</f>
        <v>0</v>
      </c>
      <c r="D245" s="154">
        <f>'221'!$E$10*'232'!K242</f>
        <v>0</v>
      </c>
      <c r="E245" s="154">
        <v>0</v>
      </c>
      <c r="F245" s="154">
        <v>0</v>
      </c>
      <c r="G245" s="154">
        <v>0</v>
      </c>
      <c r="H245" s="154">
        <f>SUM(B245:G245)</f>
        <v>106811.63699658189</v>
      </c>
    </row>
    <row r="246" spans="1:11">
      <c r="A246" s="139" t="s">
        <v>96</v>
      </c>
      <c r="B246" s="154">
        <f>'221'!$C$11*'232'!I242</f>
        <v>198123.92845194854</v>
      </c>
      <c r="C246" s="154">
        <f>'221'!$D$11*'232'!J242</f>
        <v>60504.917410778733</v>
      </c>
      <c r="D246" s="154">
        <f>'221'!$E$11*'232'!K242</f>
        <v>0</v>
      </c>
      <c r="E246" s="154">
        <v>0</v>
      </c>
      <c r="F246" s="154">
        <v>0</v>
      </c>
      <c r="G246" s="154">
        <v>0</v>
      </c>
      <c r="H246" s="154">
        <f>SUM(B246:G246)</f>
        <v>258628.84586272726</v>
      </c>
    </row>
    <row r="247" spans="1:11">
      <c r="A247" s="139" t="s">
        <v>95</v>
      </c>
      <c r="B247" s="154">
        <f>'221'!$C$12*'232'!I242</f>
        <v>159124.41825119409</v>
      </c>
      <c r="C247" s="154">
        <f>'221'!$D$12*'232'!J242</f>
        <v>0</v>
      </c>
      <c r="D247" s="154">
        <f>'221'!$E$12*'232'!K242</f>
        <v>0</v>
      </c>
      <c r="E247" s="154">
        <v>0</v>
      </c>
      <c r="F247" s="154">
        <v>0</v>
      </c>
      <c r="G247" s="154">
        <v>0</v>
      </c>
      <c r="H247" s="154">
        <f>SUM(B247:G247)</f>
        <v>159124.41825119409</v>
      </c>
    </row>
    <row r="248" spans="1:11">
      <c r="A248" s="139" t="s">
        <v>94</v>
      </c>
      <c r="B248" s="154">
        <f>'221'!$C$13*'232'!I242</f>
        <v>0</v>
      </c>
      <c r="C248" s="154">
        <f>'221'!$D$13*'232'!J242</f>
        <v>0</v>
      </c>
      <c r="D248" s="154">
        <f>'221'!$E$13*'232'!K242</f>
        <v>0</v>
      </c>
      <c r="E248" s="154">
        <v>0</v>
      </c>
      <c r="F248" s="154">
        <v>0</v>
      </c>
      <c r="G248" s="154">
        <v>0</v>
      </c>
      <c r="H248" s="154">
        <f>SUM(B249:G249)</f>
        <v>52928.951049996096</v>
      </c>
    </row>
    <row r="249" spans="1:11">
      <c r="A249" s="139" t="s">
        <v>93</v>
      </c>
      <c r="B249" s="154">
        <f>'221'!$C$14*'232'!I242</f>
        <v>0</v>
      </c>
      <c r="C249" s="154">
        <f>'221'!$D$14*'232'!J242</f>
        <v>33613.289527381086</v>
      </c>
      <c r="D249" s="154">
        <f>'221'!$E$14*'232'!K242</f>
        <v>19315.66152261501</v>
      </c>
      <c r="E249" s="154">
        <v>0</v>
      </c>
      <c r="F249" s="154">
        <v>0</v>
      </c>
      <c r="G249" s="154">
        <v>0</v>
      </c>
      <c r="H249" s="154">
        <f>SUM(B249:G249)</f>
        <v>52928.951049996096</v>
      </c>
    </row>
    <row r="250" spans="1:11">
      <c r="A250" s="139" t="s">
        <v>92</v>
      </c>
      <c r="B250" s="154">
        <f>'221'!$C$15*'232'!I242</f>
        <v>242561.49186442143</v>
      </c>
      <c r="C250" s="154">
        <f>'221'!$D$15*'232'!J242</f>
        <v>0</v>
      </c>
      <c r="D250" s="154">
        <f>'221'!$E$15*'232'!K242</f>
        <v>0</v>
      </c>
      <c r="E250" s="154">
        <v>0</v>
      </c>
      <c r="F250" s="154">
        <v>0</v>
      </c>
      <c r="G250" s="154">
        <v>0</v>
      </c>
      <c r="H250" s="154">
        <f>SUM(B250:G250)</f>
        <v>242561.49186442143</v>
      </c>
    </row>
    <row r="251" spans="1:11">
      <c r="A251" s="139" t="s">
        <v>91</v>
      </c>
      <c r="B251" s="154">
        <f>'221'!$C$16*'232'!I242</f>
        <v>0</v>
      </c>
      <c r="C251" s="154">
        <f>'221'!$D$16*'232'!J242</f>
        <v>161639.44833019009</v>
      </c>
      <c r="D251" s="154">
        <f>'221'!$E$16*'232'!K242</f>
        <v>92885.07362853839</v>
      </c>
      <c r="E251" s="154">
        <v>0</v>
      </c>
      <c r="F251" s="154">
        <v>0</v>
      </c>
      <c r="G251" s="154">
        <v>0</v>
      </c>
      <c r="H251" s="154">
        <f>SUM(B251:G251)</f>
        <v>254524.5219587285</v>
      </c>
    </row>
    <row r="252" spans="1:11">
      <c r="A252" s="139" t="s">
        <v>90</v>
      </c>
      <c r="B252" s="154">
        <f>'221'!$C$17*'232'!I242</f>
        <v>0</v>
      </c>
      <c r="C252" s="154">
        <f>'221'!$D$17*'232'!J242</f>
        <v>0</v>
      </c>
      <c r="D252" s="154">
        <f>'221'!$E$17*'232'!K242</f>
        <v>0</v>
      </c>
      <c r="E252" s="154">
        <v>0</v>
      </c>
      <c r="F252" s="154">
        <v>0</v>
      </c>
      <c r="G252" s="154">
        <v>0</v>
      </c>
      <c r="H252" s="154">
        <f>SUM(B252:G252)</f>
        <v>0</v>
      </c>
    </row>
    <row r="253" spans="1:11">
      <c r="A253" s="139" t="s">
        <v>89</v>
      </c>
      <c r="B253" s="154">
        <f>'221'!$C$18*'232'!I242</f>
        <v>0</v>
      </c>
      <c r="C253" s="154">
        <f>'221'!$D$18*'232'!J242</f>
        <v>0</v>
      </c>
      <c r="D253" s="154">
        <f>'221'!$E$18*'232'!K242</f>
        <v>0</v>
      </c>
      <c r="E253" s="154">
        <v>0</v>
      </c>
      <c r="F253" s="154">
        <v>0</v>
      </c>
      <c r="G253" s="154">
        <v>0</v>
      </c>
      <c r="H253" s="154">
        <f>SUM(B253:G253)</f>
        <v>0</v>
      </c>
    </row>
    <row r="254" spans="1:11">
      <c r="A254" s="139" t="s">
        <v>88</v>
      </c>
      <c r="B254" s="154">
        <f>'221'!$C$19*'232'!I242</f>
        <v>0</v>
      </c>
      <c r="C254" s="154">
        <f>'221'!$D$19*'232'!J242</f>
        <v>0</v>
      </c>
      <c r="D254" s="154">
        <f>'221'!$E$19*'232'!K242</f>
        <v>0</v>
      </c>
      <c r="E254" s="154">
        <v>0</v>
      </c>
      <c r="F254" s="154">
        <v>0</v>
      </c>
      <c r="G254" s="154">
        <v>0</v>
      </c>
      <c r="H254" s="154">
        <f>SUM(B254:G254)</f>
        <v>0</v>
      </c>
    </row>
    <row r="255" spans="1:11">
      <c r="A255" s="139" t="s">
        <v>87</v>
      </c>
      <c r="B255" s="154">
        <f>'221'!$C$20*'232'!I242</f>
        <v>0</v>
      </c>
      <c r="C255" s="154">
        <f>'221'!$D$20*'232'!J242</f>
        <v>0</v>
      </c>
      <c r="D255" s="154">
        <f>'221'!$E$20*'232'!K242</f>
        <v>0</v>
      </c>
      <c r="E255" s="154">
        <v>0</v>
      </c>
      <c r="F255" s="154">
        <v>0</v>
      </c>
      <c r="G255" s="154">
        <v>0</v>
      </c>
      <c r="H255" s="154">
        <f>SUM(B255:G255)</f>
        <v>0</v>
      </c>
    </row>
    <row r="256" spans="1:11">
      <c r="A256" s="75" t="s">
        <v>33</v>
      </c>
      <c r="B256" s="154"/>
      <c r="C256" s="154"/>
      <c r="D256" s="154"/>
      <c r="E256" s="154"/>
      <c r="F256" s="154"/>
      <c r="G256" s="154"/>
      <c r="H256" s="154"/>
    </row>
    <row r="257" spans="1:11">
      <c r="A257" s="87" t="s">
        <v>86</v>
      </c>
      <c r="B257" s="155">
        <f t="shared" ref="B257:H257" si="13">SUM(B242:B256)</f>
        <v>2602034.0052921525</v>
      </c>
      <c r="C257" s="155">
        <f t="shared" si="13"/>
        <v>255757.65526834992</v>
      </c>
      <c r="D257" s="155">
        <f t="shared" si="13"/>
        <v>112200.73515115341</v>
      </c>
      <c r="E257" s="155">
        <f t="shared" si="13"/>
        <v>0</v>
      </c>
      <c r="F257" s="155">
        <f t="shared" si="13"/>
        <v>0</v>
      </c>
      <c r="G257" s="155">
        <f t="shared" si="13"/>
        <v>0</v>
      </c>
      <c r="H257" s="155">
        <f t="shared" si="13"/>
        <v>3022921.3467616518</v>
      </c>
    </row>
    <row r="258" spans="1:11">
      <c r="A258" s="75" t="s">
        <v>103</v>
      </c>
      <c r="B258" s="154"/>
      <c r="C258" s="154"/>
      <c r="D258" s="154"/>
      <c r="E258" s="154"/>
      <c r="F258" s="154"/>
      <c r="G258" s="154"/>
      <c r="H258" s="154"/>
    </row>
    <row r="259" spans="1:11">
      <c r="A259" s="75" t="s">
        <v>34</v>
      </c>
      <c r="B259" s="154"/>
      <c r="C259" s="154"/>
      <c r="D259" s="154"/>
      <c r="E259" s="154"/>
      <c r="F259" s="154"/>
      <c r="G259" s="154"/>
      <c r="H259" s="154"/>
    </row>
    <row r="260" spans="1:11">
      <c r="A260" s="139" t="s">
        <v>100</v>
      </c>
      <c r="B260" s="154">
        <f>'221'!$C$7*'232'!I260</f>
        <v>3204751.1616698876</v>
      </c>
      <c r="C260" s="154">
        <f>'221'!$D$7*'232'!J260</f>
        <v>0</v>
      </c>
      <c r="D260" s="154">
        <f>'221'!$E$7*'232'!K260</f>
        <v>0</v>
      </c>
      <c r="E260" s="154">
        <v>0</v>
      </c>
      <c r="F260" s="154">
        <v>0</v>
      </c>
      <c r="G260" s="154">
        <v>0</v>
      </c>
      <c r="H260" s="154">
        <f>SUM(B260:G260)</f>
        <v>3204751.1616698876</v>
      </c>
      <c r="I260" s="218">
        <f>'35'!B21</f>
        <v>1.1429381703263242E-2</v>
      </c>
      <c r="J260" s="218">
        <f>'35'!C21</f>
        <v>7.794451941072674E-4</v>
      </c>
      <c r="K260" s="218">
        <f>'35'!D21</f>
        <v>9.2450282246022135E-4</v>
      </c>
    </row>
    <row r="261" spans="1:11">
      <c r="A261" s="139" t="s">
        <v>99</v>
      </c>
      <c r="B261" s="154">
        <f>'221'!$C$8*'232'!I260</f>
        <v>699248.37265490019</v>
      </c>
      <c r="C261" s="154">
        <f>'221'!$D$8*'232'!J260</f>
        <v>0</v>
      </c>
      <c r="D261" s="154">
        <f>'221'!$E$8*'232'!K260</f>
        <v>0</v>
      </c>
      <c r="E261" s="154">
        <v>0</v>
      </c>
      <c r="F261" s="154">
        <v>0</v>
      </c>
      <c r="G261" s="154">
        <v>0</v>
      </c>
      <c r="H261" s="154">
        <f>SUM(B261:G261)</f>
        <v>699248.37265490019</v>
      </c>
    </row>
    <row r="262" spans="1:11">
      <c r="A262" s="139" t="s">
        <v>98</v>
      </c>
      <c r="B262" s="154">
        <f>'221'!$C$9*'232'!I260</f>
        <v>796623.53940066951</v>
      </c>
      <c r="C262" s="154">
        <f>'221'!$D$9*'232'!J260</f>
        <v>0</v>
      </c>
      <c r="D262" s="154">
        <f>'221'!$E$9*'232'!K260</f>
        <v>0</v>
      </c>
      <c r="E262" s="154">
        <v>0</v>
      </c>
      <c r="F262" s="154">
        <v>0</v>
      </c>
      <c r="G262" s="154">
        <v>0</v>
      </c>
      <c r="H262" s="154">
        <f>SUM(B262:G262)</f>
        <v>796623.53940066951</v>
      </c>
    </row>
    <row r="263" spans="1:11">
      <c r="A263" s="139" t="s">
        <v>97</v>
      </c>
      <c r="B263" s="154">
        <f>'221'!$C$10*'232'!I260</f>
        <v>264892.85975152306</v>
      </c>
      <c r="C263" s="154">
        <f>'221'!$D$10*'232'!J260</f>
        <v>0</v>
      </c>
      <c r="D263" s="154">
        <f>'221'!$E$10*'232'!K260</f>
        <v>0</v>
      </c>
      <c r="E263" s="154">
        <v>0</v>
      </c>
      <c r="F263" s="154">
        <v>0</v>
      </c>
      <c r="G263" s="154">
        <v>0</v>
      </c>
      <c r="H263" s="154">
        <f>SUM(B263:G263)</f>
        <v>264892.85975152306</v>
      </c>
    </row>
    <row r="264" spans="1:11">
      <c r="A264" s="139" t="s">
        <v>96</v>
      </c>
      <c r="B264" s="154">
        <f>'221'!$C$11*'232'!I260</f>
        <v>491347.34256083239</v>
      </c>
      <c r="C264" s="154">
        <f>'221'!$D$11*'232'!J260</f>
        <v>11169.409239552961</v>
      </c>
      <c r="D264" s="154">
        <f>'221'!$E$11*'232'!K260</f>
        <v>0</v>
      </c>
      <c r="E264" s="154">
        <v>0</v>
      </c>
      <c r="F264" s="154">
        <v>0</v>
      </c>
      <c r="G264" s="154">
        <v>0</v>
      </c>
      <c r="H264" s="154">
        <f>SUM(B264:G264)</f>
        <v>502516.75180038536</v>
      </c>
    </row>
    <row r="265" spans="1:11">
      <c r="A265" s="139" t="s">
        <v>95</v>
      </c>
      <c r="B265" s="154">
        <f>'221'!$C$12*'232'!I260</f>
        <v>394628.5572629614</v>
      </c>
      <c r="C265" s="154">
        <f>'221'!$D$12*'232'!J260</f>
        <v>0</v>
      </c>
      <c r="D265" s="154">
        <f>'221'!$E$12*'232'!K260</f>
        <v>0</v>
      </c>
      <c r="E265" s="154">
        <v>0</v>
      </c>
      <c r="F265" s="154">
        <v>0</v>
      </c>
      <c r="G265" s="154">
        <v>0</v>
      </c>
      <c r="H265" s="154">
        <f>SUM(B265:G265)</f>
        <v>394628.5572629614</v>
      </c>
    </row>
    <row r="266" spans="1:11">
      <c r="A266" s="139" t="s">
        <v>94</v>
      </c>
      <c r="B266" s="154">
        <f>'221'!$C$13*'232'!I260</f>
        <v>0</v>
      </c>
      <c r="C266" s="154">
        <f>'221'!$D$13*'232'!J260</f>
        <v>0</v>
      </c>
      <c r="D266" s="154">
        <f>'221'!$E$13*'232'!K260</f>
        <v>0</v>
      </c>
      <c r="E266" s="154">
        <v>0</v>
      </c>
      <c r="F266" s="154">
        <v>0</v>
      </c>
      <c r="G266" s="154">
        <v>0</v>
      </c>
      <c r="H266" s="154">
        <f>SUM(B266:G266)</f>
        <v>0</v>
      </c>
    </row>
    <row r="267" spans="1:11">
      <c r="A267" s="139" t="s">
        <v>93</v>
      </c>
      <c r="B267" s="154">
        <f>'221'!$C$14*'232'!I260</f>
        <v>0</v>
      </c>
      <c r="C267" s="154">
        <f>'221'!$D$14*'232'!J260</f>
        <v>6205.1251813132085</v>
      </c>
      <c r="D267" s="154">
        <f>'221'!$E$14*'232'!K260</f>
        <v>7359.9218870205441</v>
      </c>
      <c r="E267" s="154">
        <v>0</v>
      </c>
      <c r="F267" s="154">
        <v>0</v>
      </c>
      <c r="G267" s="154">
        <v>0</v>
      </c>
      <c r="H267" s="154">
        <f>SUM(B267:G267)</f>
        <v>13565.047068333752</v>
      </c>
    </row>
    <row r="268" spans="1:11">
      <c r="A268" s="139" t="s">
        <v>92</v>
      </c>
      <c r="B268" s="154">
        <f>'221'!$C$15*'232'!I260</f>
        <v>601552.49982376513</v>
      </c>
      <c r="C268" s="154">
        <f>'221'!$D$15*'232'!J260</f>
        <v>0</v>
      </c>
      <c r="D268" s="154">
        <f>'221'!$E$15*'232'!K260</f>
        <v>0</v>
      </c>
      <c r="E268" s="154">
        <v>0</v>
      </c>
      <c r="F268" s="154">
        <v>0</v>
      </c>
      <c r="G268" s="154">
        <v>0</v>
      </c>
      <c r="H268" s="154">
        <f>SUM(B268:G268)</f>
        <v>601552.49982376513</v>
      </c>
    </row>
    <row r="269" spans="1:11">
      <c r="A269" s="139" t="s">
        <v>91</v>
      </c>
      <c r="B269" s="154">
        <f>'221'!$C$16*'232'!I260</f>
        <v>0</v>
      </c>
      <c r="C269" s="154">
        <f>'221'!$D$16*'232'!J260</f>
        <v>29839.180432198067</v>
      </c>
      <c r="D269" s="154">
        <f>'221'!$E$16*'232'!K260</f>
        <v>35392.362077570877</v>
      </c>
      <c r="E269" s="154">
        <v>0</v>
      </c>
      <c r="F269" s="154">
        <v>0</v>
      </c>
      <c r="G269" s="154">
        <v>0</v>
      </c>
      <c r="H269" s="154">
        <f>SUM(B269:G269)</f>
        <v>65231.542509768944</v>
      </c>
    </row>
    <row r="270" spans="1:11">
      <c r="A270" s="139" t="s">
        <v>90</v>
      </c>
      <c r="B270" s="154">
        <f>'221'!$C$17*'232'!I260</f>
        <v>0</v>
      </c>
      <c r="C270" s="154">
        <f>'221'!$D$17*'232'!J260</f>
        <v>0</v>
      </c>
      <c r="D270" s="154">
        <f>'221'!$E$17*'232'!K260</f>
        <v>0</v>
      </c>
      <c r="E270" s="154">
        <v>0</v>
      </c>
      <c r="F270" s="154">
        <v>0</v>
      </c>
      <c r="G270" s="154">
        <v>0</v>
      </c>
      <c r="H270" s="154">
        <f>SUM(B270:G270)</f>
        <v>0</v>
      </c>
    </row>
    <row r="271" spans="1:11">
      <c r="A271" s="139" t="s">
        <v>89</v>
      </c>
      <c r="B271" s="154">
        <f>'221'!$C$18*'232'!I260</f>
        <v>0</v>
      </c>
      <c r="C271" s="154">
        <f>'221'!$D$18*'232'!J260</f>
        <v>0</v>
      </c>
      <c r="D271" s="154">
        <f>'221'!$E$18*'232'!K260</f>
        <v>0</v>
      </c>
      <c r="E271" s="154">
        <v>0</v>
      </c>
      <c r="F271" s="154">
        <v>0</v>
      </c>
      <c r="G271" s="154">
        <v>0</v>
      </c>
      <c r="H271" s="154">
        <f>SUM(B271:G271)</f>
        <v>0</v>
      </c>
    </row>
    <row r="272" spans="1:11">
      <c r="A272" s="139" t="s">
        <v>88</v>
      </c>
      <c r="B272" s="154">
        <f>'221'!$C$19*'232'!I260</f>
        <v>0</v>
      </c>
      <c r="C272" s="154">
        <f>'221'!$D$19*'232'!J260</f>
        <v>0</v>
      </c>
      <c r="D272" s="154">
        <f>'221'!$E$19*'232'!K260</f>
        <v>0</v>
      </c>
      <c r="E272" s="154">
        <v>0</v>
      </c>
      <c r="F272" s="154">
        <v>0</v>
      </c>
      <c r="G272" s="154">
        <v>0</v>
      </c>
      <c r="H272" s="154">
        <f>SUM(B272:G272)</f>
        <v>0</v>
      </c>
    </row>
    <row r="273" spans="1:8">
      <c r="A273" s="139" t="s">
        <v>87</v>
      </c>
      <c r="B273" s="154">
        <f>'221'!$C$20*'232'!I260</f>
        <v>0</v>
      </c>
      <c r="C273" s="154">
        <f>'221'!$D$20*'232'!J260</f>
        <v>0</v>
      </c>
      <c r="D273" s="154">
        <f>'221'!$E$20*'232'!K260</f>
        <v>0</v>
      </c>
      <c r="E273" s="154">
        <v>0</v>
      </c>
      <c r="F273" s="154">
        <v>0</v>
      </c>
      <c r="G273" s="154">
        <v>0</v>
      </c>
      <c r="H273" s="154">
        <f>SUM(B273:G273)</f>
        <v>0</v>
      </c>
    </row>
    <row r="274" spans="1:8">
      <c r="A274" s="75" t="s">
        <v>34</v>
      </c>
      <c r="B274" s="154"/>
      <c r="C274" s="154"/>
      <c r="D274" s="154"/>
      <c r="E274" s="154"/>
      <c r="F274" s="154"/>
      <c r="G274" s="154"/>
      <c r="H274" s="154"/>
    </row>
    <row r="275" spans="1:8">
      <c r="A275" s="87" t="s">
        <v>86</v>
      </c>
      <c r="B275" s="155">
        <f t="shared" ref="B275:H275" si="14">SUM(B260:B274)</f>
        <v>6453044.3331245398</v>
      </c>
      <c r="C275" s="155">
        <f t="shared" si="14"/>
        <v>47213.714853064237</v>
      </c>
      <c r="D275" s="155">
        <f t="shared" si="14"/>
        <v>42752.283964591421</v>
      </c>
      <c r="E275" s="155">
        <f t="shared" si="14"/>
        <v>0</v>
      </c>
      <c r="F275" s="155">
        <f t="shared" si="14"/>
        <v>0</v>
      </c>
      <c r="G275" s="155">
        <f t="shared" si="14"/>
        <v>0</v>
      </c>
      <c r="H275" s="155">
        <f t="shared" si="14"/>
        <v>6543010.331942196</v>
      </c>
    </row>
    <row r="276" spans="1:8">
      <c r="A276" s="75" t="s">
        <v>34</v>
      </c>
      <c r="B276" s="154"/>
      <c r="C276" s="154"/>
      <c r="D276" s="154"/>
      <c r="E276" s="154"/>
      <c r="F276" s="154"/>
      <c r="G276" s="154"/>
      <c r="H276" s="154"/>
    </row>
    <row r="277" spans="1:8">
      <c r="A277" s="75" t="s">
        <v>35</v>
      </c>
      <c r="B277" s="154"/>
      <c r="C277" s="154"/>
      <c r="D277" s="154"/>
      <c r="E277" s="154"/>
      <c r="F277" s="154"/>
      <c r="G277" s="154"/>
      <c r="H277" s="154"/>
    </row>
    <row r="278" spans="1:8">
      <c r="A278" s="139" t="s">
        <v>35</v>
      </c>
      <c r="B278" s="154">
        <f>'221'!$C$7*'232'!I278</f>
        <v>0</v>
      </c>
      <c r="C278" s="154">
        <f>'221'!$D$7*'232'!J278</f>
        <v>0</v>
      </c>
      <c r="D278" s="154">
        <f>'221'!$E$7*'232'!K278</f>
        <v>0</v>
      </c>
      <c r="E278" s="154">
        <v>0</v>
      </c>
      <c r="F278" s="154">
        <v>0</v>
      </c>
      <c r="G278" s="154">
        <v>0</v>
      </c>
      <c r="H278" s="154">
        <f>SUM(B278:G278)</f>
        <v>0</v>
      </c>
    </row>
    <row r="279" spans="1:8">
      <c r="A279" s="139" t="s">
        <v>35</v>
      </c>
      <c r="B279" s="154">
        <f>'221'!$C$8*'232'!I278</f>
        <v>0</v>
      </c>
      <c r="C279" s="154">
        <f>'221'!$D$8*'232'!J278</f>
        <v>0</v>
      </c>
      <c r="D279" s="154">
        <f>'221'!$E$8*'232'!K278</f>
        <v>0</v>
      </c>
      <c r="E279" s="154">
        <v>0</v>
      </c>
      <c r="F279" s="154">
        <v>0</v>
      </c>
      <c r="G279" s="154">
        <v>0</v>
      </c>
      <c r="H279" s="154">
        <f>SUM(B279:G279)</f>
        <v>0</v>
      </c>
    </row>
    <row r="280" spans="1:8">
      <c r="A280" s="139" t="s">
        <v>35</v>
      </c>
      <c r="B280" s="154">
        <f>'221'!$C$9*'232'!I278</f>
        <v>0</v>
      </c>
      <c r="C280" s="154">
        <f>'221'!$D$9*'232'!J278</f>
        <v>0</v>
      </c>
      <c r="D280" s="154">
        <f>'221'!$E$9*'232'!K278</f>
        <v>0</v>
      </c>
      <c r="E280" s="154">
        <v>0</v>
      </c>
      <c r="F280" s="154">
        <v>0</v>
      </c>
      <c r="G280" s="154">
        <v>0</v>
      </c>
      <c r="H280" s="154">
        <f>SUM(B280:G280)</f>
        <v>0</v>
      </c>
    </row>
    <row r="281" spans="1:8">
      <c r="A281" s="139" t="s">
        <v>35</v>
      </c>
      <c r="B281" s="154">
        <f>'221'!$C$10*'232'!I278</f>
        <v>0</v>
      </c>
      <c r="C281" s="154">
        <f>'221'!$D$10*'232'!J278</f>
        <v>0</v>
      </c>
      <c r="D281" s="154">
        <f>'221'!$E$10*'232'!K278</f>
        <v>0</v>
      </c>
      <c r="E281" s="154">
        <v>0</v>
      </c>
      <c r="F281" s="154">
        <v>0</v>
      </c>
      <c r="G281" s="154">
        <v>0</v>
      </c>
      <c r="H281" s="154">
        <f>SUM(B281:G281)</f>
        <v>0</v>
      </c>
    </row>
    <row r="282" spans="1:8">
      <c r="A282" s="139" t="s">
        <v>35</v>
      </c>
      <c r="B282" s="154">
        <f>'221'!$C$11*'232'!I278</f>
        <v>0</v>
      </c>
      <c r="C282" s="154">
        <f>'221'!$D$11*'232'!J278</f>
        <v>0</v>
      </c>
      <c r="D282" s="154">
        <f>'221'!$E$11*'232'!K278</f>
        <v>0</v>
      </c>
      <c r="E282" s="154">
        <v>0</v>
      </c>
      <c r="F282" s="154">
        <v>0</v>
      </c>
      <c r="G282" s="154">
        <v>0</v>
      </c>
      <c r="H282" s="154">
        <f>SUM(B282:G282)</f>
        <v>0</v>
      </c>
    </row>
    <row r="283" spans="1:8">
      <c r="A283" s="139" t="s">
        <v>35</v>
      </c>
      <c r="B283" s="154">
        <f>'221'!$C$12*'232'!I278</f>
        <v>0</v>
      </c>
      <c r="C283" s="154">
        <f>'221'!$D$12*'232'!J278</f>
        <v>0</v>
      </c>
      <c r="D283" s="154">
        <f>'221'!$E$12*'232'!K278</f>
        <v>0</v>
      </c>
      <c r="E283" s="154">
        <v>0</v>
      </c>
      <c r="F283" s="154">
        <v>0</v>
      </c>
      <c r="G283" s="154">
        <v>0</v>
      </c>
      <c r="H283" s="154">
        <f>SUM(B283:G283)</f>
        <v>0</v>
      </c>
    </row>
    <row r="284" spans="1:8">
      <c r="A284" s="139" t="s">
        <v>35</v>
      </c>
      <c r="B284" s="154">
        <f>'221'!$C$13*'232'!I278</f>
        <v>0</v>
      </c>
      <c r="C284" s="154">
        <f>'221'!$D$13*'232'!J278</f>
        <v>0</v>
      </c>
      <c r="D284" s="154">
        <f>'221'!$E$13*'232'!K278</f>
        <v>0</v>
      </c>
      <c r="E284" s="154">
        <v>0</v>
      </c>
      <c r="F284" s="154">
        <v>0</v>
      </c>
      <c r="G284" s="154">
        <v>0</v>
      </c>
      <c r="H284" s="154">
        <f>SUM(B284:G284)</f>
        <v>0</v>
      </c>
    </row>
    <row r="285" spans="1:8">
      <c r="A285" s="139" t="s">
        <v>35</v>
      </c>
      <c r="B285" s="154">
        <f>'221'!$C$14*'232'!I278</f>
        <v>0</v>
      </c>
      <c r="C285" s="154">
        <f>'221'!$D$14*'232'!J278</f>
        <v>0</v>
      </c>
      <c r="D285" s="154">
        <f>'221'!$E$14*'232'!K278</f>
        <v>0</v>
      </c>
      <c r="E285" s="154">
        <v>0</v>
      </c>
      <c r="F285" s="154">
        <v>0</v>
      </c>
      <c r="G285" s="154">
        <v>0</v>
      </c>
      <c r="H285" s="154">
        <f>SUM(B285:G285)</f>
        <v>0</v>
      </c>
    </row>
    <row r="286" spans="1:8">
      <c r="A286" s="139" t="s">
        <v>35</v>
      </c>
      <c r="B286" s="154">
        <f>'221'!$C$15*'232'!I278</f>
        <v>0</v>
      </c>
      <c r="C286" s="154">
        <f>'221'!$D$15*'232'!J278</f>
        <v>0</v>
      </c>
      <c r="D286" s="154">
        <f>'221'!$E$15*'232'!K278</f>
        <v>0</v>
      </c>
      <c r="E286" s="154">
        <v>0</v>
      </c>
      <c r="F286" s="154">
        <v>0</v>
      </c>
      <c r="G286" s="154">
        <v>0</v>
      </c>
      <c r="H286" s="154">
        <f>SUM(B286:G286)</f>
        <v>0</v>
      </c>
    </row>
    <row r="287" spans="1:8">
      <c r="A287" s="139" t="s">
        <v>35</v>
      </c>
      <c r="B287" s="154">
        <f>'221'!$C$16*'232'!I278</f>
        <v>0</v>
      </c>
      <c r="C287" s="154">
        <f>'221'!$D$16*'232'!J278</f>
        <v>0</v>
      </c>
      <c r="D287" s="154">
        <f>'221'!$E$16*'232'!K278</f>
        <v>0</v>
      </c>
      <c r="E287" s="154">
        <v>0</v>
      </c>
      <c r="F287" s="154">
        <v>0</v>
      </c>
      <c r="G287" s="154">
        <v>0</v>
      </c>
      <c r="H287" s="154">
        <f>SUM(B287:G287)</f>
        <v>0</v>
      </c>
    </row>
    <row r="288" spans="1:8">
      <c r="A288" s="139" t="s">
        <v>35</v>
      </c>
      <c r="B288" s="154">
        <f>'221'!$C$17*'232'!I278</f>
        <v>0</v>
      </c>
      <c r="C288" s="154">
        <f>'221'!$D$17*'232'!J278</f>
        <v>0</v>
      </c>
      <c r="D288" s="154">
        <f>'221'!$E$17*'232'!K278</f>
        <v>0</v>
      </c>
      <c r="E288" s="154">
        <v>0</v>
      </c>
      <c r="F288" s="154">
        <v>0</v>
      </c>
      <c r="G288" s="154">
        <v>0</v>
      </c>
      <c r="H288" s="154">
        <f>SUM(B288:G288)</f>
        <v>0</v>
      </c>
    </row>
    <row r="289" spans="1:11">
      <c r="A289" s="139" t="s">
        <v>35</v>
      </c>
      <c r="B289" s="154">
        <f>'221'!$C$18*'232'!I278</f>
        <v>0</v>
      </c>
      <c r="C289" s="154">
        <f>'221'!$D$18*'232'!J278</f>
        <v>0</v>
      </c>
      <c r="D289" s="154">
        <f>'221'!$E$18*'232'!K278</f>
        <v>0</v>
      </c>
      <c r="E289" s="154">
        <v>0</v>
      </c>
      <c r="F289" s="154">
        <v>0</v>
      </c>
      <c r="G289" s="154">
        <v>0</v>
      </c>
      <c r="H289" s="154">
        <f>SUM(B289:G289)</f>
        <v>0</v>
      </c>
    </row>
    <row r="290" spans="1:11">
      <c r="A290" s="139" t="s">
        <v>35</v>
      </c>
      <c r="B290" s="154">
        <f>'221'!$C$19*'232'!I278</f>
        <v>0</v>
      </c>
      <c r="C290" s="154">
        <f>'221'!$D$19*'232'!J278</f>
        <v>0</v>
      </c>
      <c r="D290" s="154">
        <f>'221'!$E$19*'232'!K278</f>
        <v>0</v>
      </c>
      <c r="E290" s="154">
        <v>0</v>
      </c>
      <c r="F290" s="154">
        <v>0</v>
      </c>
      <c r="G290" s="154">
        <v>0</v>
      </c>
      <c r="H290" s="154">
        <f>SUM(B290:G290)</f>
        <v>0</v>
      </c>
    </row>
    <row r="291" spans="1:11">
      <c r="A291" s="139" t="s">
        <v>35</v>
      </c>
      <c r="B291" s="154">
        <f>'221'!$C$20*'232'!I278</f>
        <v>0</v>
      </c>
      <c r="C291" s="154">
        <f>'221'!$D$20*'232'!J278</f>
        <v>0</v>
      </c>
      <c r="D291" s="154">
        <f>'221'!$E$20*'232'!K278</f>
        <v>0</v>
      </c>
      <c r="E291" s="154">
        <v>0</v>
      </c>
      <c r="F291" s="154">
        <v>0</v>
      </c>
      <c r="G291" s="154">
        <v>0</v>
      </c>
      <c r="H291" s="154">
        <f>SUM(B291:G291)</f>
        <v>0</v>
      </c>
    </row>
    <row r="292" spans="1:11">
      <c r="A292" s="75" t="s">
        <v>35</v>
      </c>
      <c r="B292" s="154"/>
      <c r="C292" s="154"/>
      <c r="D292" s="154"/>
      <c r="E292" s="154"/>
      <c r="F292" s="154"/>
      <c r="G292" s="154"/>
      <c r="H292" s="154"/>
    </row>
    <row r="293" spans="1:11">
      <c r="A293" s="87" t="s">
        <v>86</v>
      </c>
      <c r="B293" s="155">
        <f t="shared" ref="B293:H293" si="15">SUM(B278:B292)</f>
        <v>0</v>
      </c>
      <c r="C293" s="155">
        <f t="shared" si="15"/>
        <v>0</v>
      </c>
      <c r="D293" s="155">
        <f t="shared" si="15"/>
        <v>0</v>
      </c>
      <c r="E293" s="155">
        <f t="shared" si="15"/>
        <v>0</v>
      </c>
      <c r="F293" s="155">
        <f t="shared" si="15"/>
        <v>0</v>
      </c>
      <c r="G293" s="155">
        <f t="shared" si="15"/>
        <v>0</v>
      </c>
      <c r="H293" s="155">
        <f t="shared" si="15"/>
        <v>0</v>
      </c>
    </row>
    <row r="294" spans="1:11">
      <c r="A294" s="75" t="s">
        <v>35</v>
      </c>
      <c r="B294" s="154"/>
      <c r="C294" s="154"/>
      <c r="D294" s="154"/>
      <c r="E294" s="154"/>
      <c r="F294" s="154"/>
      <c r="G294" s="154"/>
      <c r="H294" s="154"/>
    </row>
    <row r="295" spans="1:11">
      <c r="A295" s="75" t="s">
        <v>36</v>
      </c>
      <c r="B295" s="154"/>
      <c r="C295" s="154"/>
      <c r="D295" s="154"/>
      <c r="E295" s="154"/>
      <c r="F295" s="154"/>
      <c r="G295" s="154"/>
      <c r="H295" s="154"/>
    </row>
    <row r="296" spans="1:11">
      <c r="A296" s="139" t="s">
        <v>100</v>
      </c>
      <c r="B296" s="154">
        <f>'221'!$C$7*'232'!I296</f>
        <v>4135162.7892514677</v>
      </c>
      <c r="C296" s="154">
        <f>'221'!$D$7*'232'!J296</f>
        <v>0</v>
      </c>
      <c r="D296" s="154">
        <f>'221'!$E$7*'232'!K296</f>
        <v>0</v>
      </c>
      <c r="E296" s="154">
        <v>0</v>
      </c>
      <c r="F296" s="154">
        <v>0</v>
      </c>
      <c r="G296" s="154">
        <v>0</v>
      </c>
      <c r="H296" s="154">
        <f>SUM(B296:G296)</f>
        <v>4135162.7892514677</v>
      </c>
      <c r="I296" s="218">
        <f>'35'!B22</f>
        <v>1.4747589294533214E-2</v>
      </c>
      <c r="J296" s="218">
        <f>'35'!C22</f>
        <v>7.4900845477880035E-3</v>
      </c>
      <c r="K296" s="218">
        <f>'35'!D22</f>
        <v>7.9881822955369559E-3</v>
      </c>
    </row>
    <row r="297" spans="1:11">
      <c r="A297" s="139" t="s">
        <v>99</v>
      </c>
      <c r="B297" s="154">
        <f>'221'!$C$8*'232'!I296</f>
        <v>902255.96471600013</v>
      </c>
      <c r="C297" s="154">
        <f>'221'!$D$8*'232'!J296</f>
        <v>0</v>
      </c>
      <c r="D297" s="154">
        <f>'221'!$E$8*'232'!K296</f>
        <v>0</v>
      </c>
      <c r="E297" s="154">
        <v>0</v>
      </c>
      <c r="F297" s="154">
        <v>0</v>
      </c>
      <c r="G297" s="154">
        <v>0</v>
      </c>
      <c r="H297" s="154">
        <f>SUM(B297:G297)</f>
        <v>902255.96471600013</v>
      </c>
    </row>
    <row r="298" spans="1:11">
      <c r="A298" s="139" t="s">
        <v>98</v>
      </c>
      <c r="B298" s="154">
        <f>'221'!$C$9*'232'!I296</f>
        <v>1027901.3411621541</v>
      </c>
      <c r="C298" s="154">
        <f>'221'!$D$9*'232'!J296</f>
        <v>0</v>
      </c>
      <c r="D298" s="154">
        <f>'221'!$E$9*'232'!K296</f>
        <v>0</v>
      </c>
      <c r="E298" s="154">
        <v>0</v>
      </c>
      <c r="F298" s="154">
        <v>0</v>
      </c>
      <c r="G298" s="154">
        <v>0</v>
      </c>
      <c r="H298" s="154">
        <f>SUM(B298:G298)</f>
        <v>1027901.3411621541</v>
      </c>
    </row>
    <row r="299" spans="1:11">
      <c r="A299" s="139" t="s">
        <v>97</v>
      </c>
      <c r="B299" s="154">
        <f>'221'!$C$10*'232'!I296</f>
        <v>341797.23838906205</v>
      </c>
      <c r="C299" s="154">
        <f>'221'!$D$10*'232'!J296</f>
        <v>0</v>
      </c>
      <c r="D299" s="154">
        <f>'221'!$E$10*'232'!K296</f>
        <v>0</v>
      </c>
      <c r="E299" s="154">
        <v>0</v>
      </c>
      <c r="F299" s="154">
        <v>0</v>
      </c>
      <c r="G299" s="154">
        <v>0</v>
      </c>
      <c r="H299" s="154">
        <f>SUM(B299:G299)</f>
        <v>341797.23838906205</v>
      </c>
    </row>
    <row r="300" spans="1:11">
      <c r="A300" s="139" t="s">
        <v>96</v>
      </c>
      <c r="B300" s="154">
        <f>'221'!$C$11*'232'!I296</f>
        <v>633996.57104623527</v>
      </c>
      <c r="C300" s="154">
        <f>'221'!$D$11*'232'!J296</f>
        <v>107332.52342252931</v>
      </c>
      <c r="D300" s="154">
        <f>'221'!$E$11*'232'!K296</f>
        <v>0</v>
      </c>
      <c r="E300" s="154">
        <v>0</v>
      </c>
      <c r="F300" s="154">
        <v>0</v>
      </c>
      <c r="G300" s="154">
        <v>0</v>
      </c>
      <c r="H300" s="154">
        <f>SUM(B300:G300)</f>
        <v>741329.09446876461</v>
      </c>
    </row>
    <row r="301" spans="1:11">
      <c r="A301" s="139" t="s">
        <v>95</v>
      </c>
      <c r="B301" s="154">
        <f>'221'!$C$12*'232'!I296</f>
        <v>509198.1384038211</v>
      </c>
      <c r="C301" s="154">
        <f>'221'!$D$12*'232'!J296</f>
        <v>0</v>
      </c>
      <c r="D301" s="154">
        <f>'221'!$E$12*'232'!K296</f>
        <v>0</v>
      </c>
      <c r="E301" s="154">
        <v>0</v>
      </c>
      <c r="F301" s="154">
        <v>0</v>
      </c>
      <c r="G301" s="154">
        <v>0</v>
      </c>
      <c r="H301" s="154">
        <f>SUM(B301:G301)</f>
        <v>509198.1384038211</v>
      </c>
    </row>
    <row r="302" spans="1:11">
      <c r="A302" s="139" t="s">
        <v>94</v>
      </c>
      <c r="B302" s="154">
        <f>'221'!$C$13*'232'!I296</f>
        <v>0</v>
      </c>
      <c r="C302" s="154">
        <f>'221'!$D$13*'232'!J296</f>
        <v>0</v>
      </c>
      <c r="D302" s="154">
        <f>'221'!$E$13*'232'!K296</f>
        <v>0</v>
      </c>
      <c r="E302" s="154">
        <v>0</v>
      </c>
      <c r="F302" s="154">
        <v>0</v>
      </c>
      <c r="G302" s="154">
        <v>0</v>
      </c>
      <c r="H302" s="154">
        <f>SUM(B302:G302)</f>
        <v>0</v>
      </c>
    </row>
    <row r="303" spans="1:11">
      <c r="A303" s="139" t="s">
        <v>93</v>
      </c>
      <c r="B303" s="154">
        <f>'221'!$C$14*'232'!I296</f>
        <v>0</v>
      </c>
      <c r="C303" s="154">
        <f>'221'!$D$14*'232'!J296</f>
        <v>59628.197837407068</v>
      </c>
      <c r="D303" s="154">
        <f>'221'!$E$14*'232'!K296</f>
        <v>63593.529717928061</v>
      </c>
      <c r="E303" s="154">
        <v>0</v>
      </c>
      <c r="F303" s="154">
        <v>0</v>
      </c>
      <c r="G303" s="154">
        <v>0</v>
      </c>
      <c r="H303" s="154">
        <f>SUM(B303:G303)</f>
        <v>123221.72755533512</v>
      </c>
    </row>
    <row r="304" spans="1:11">
      <c r="A304" s="139" t="s">
        <v>92</v>
      </c>
      <c r="B304" s="154">
        <f>'221'!$C$15*'232'!I296</f>
        <v>776196.7739661485</v>
      </c>
      <c r="C304" s="154">
        <f>'221'!$D$15*'232'!J296</f>
        <v>0</v>
      </c>
      <c r="D304" s="154">
        <f>'221'!$E$15*'232'!K296</f>
        <v>0</v>
      </c>
      <c r="E304" s="154">
        <v>0</v>
      </c>
      <c r="F304" s="154">
        <v>0</v>
      </c>
      <c r="G304" s="154">
        <v>0</v>
      </c>
      <c r="H304" s="154">
        <f>SUM(B304:G304)</f>
        <v>776196.7739661485</v>
      </c>
    </row>
    <row r="305" spans="1:11">
      <c r="A305" s="139" t="s">
        <v>91</v>
      </c>
      <c r="B305" s="154">
        <f>'221'!$C$16*'232'!I296</f>
        <v>0</v>
      </c>
      <c r="C305" s="154">
        <f>'221'!$D$16*'232'!J296</f>
        <v>286739.83233657229</v>
      </c>
      <c r="D305" s="154">
        <f>'221'!$E$16*'232'!K296</f>
        <v>305808.30396269541</v>
      </c>
      <c r="E305" s="154">
        <v>0</v>
      </c>
      <c r="F305" s="154">
        <v>0</v>
      </c>
      <c r="G305" s="154">
        <v>0</v>
      </c>
      <c r="H305" s="154">
        <f>SUM(B305:G305)</f>
        <v>592548.13629926764</v>
      </c>
    </row>
    <row r="306" spans="1:11">
      <c r="A306" s="139" t="s">
        <v>90</v>
      </c>
      <c r="B306" s="154">
        <f>'221'!$C$17*'232'!I296</f>
        <v>0</v>
      </c>
      <c r="C306" s="154">
        <f>'221'!$D$17*'232'!J296</f>
        <v>0</v>
      </c>
      <c r="D306" s="154">
        <f>'221'!$E$17*'232'!K296</f>
        <v>0</v>
      </c>
      <c r="E306" s="154">
        <v>0</v>
      </c>
      <c r="F306" s="154">
        <v>0</v>
      </c>
      <c r="G306" s="154">
        <v>0</v>
      </c>
      <c r="H306" s="154">
        <f>SUM(B306:G306)</f>
        <v>0</v>
      </c>
    </row>
    <row r="307" spans="1:11">
      <c r="A307" s="139" t="s">
        <v>89</v>
      </c>
      <c r="B307" s="154">
        <f>'221'!$C$18*'232'!I296</f>
        <v>0</v>
      </c>
      <c r="C307" s="154">
        <f>'221'!$D$18*'232'!J296</f>
        <v>0</v>
      </c>
      <c r="D307" s="154">
        <f>'221'!$E$18*'232'!K296</f>
        <v>0</v>
      </c>
      <c r="E307" s="154">
        <v>0</v>
      </c>
      <c r="F307" s="154">
        <v>0</v>
      </c>
      <c r="G307" s="154">
        <v>0</v>
      </c>
      <c r="H307" s="154">
        <f>SUM(B307:G307)</f>
        <v>0</v>
      </c>
    </row>
    <row r="308" spans="1:11">
      <c r="A308" s="139" t="s">
        <v>88</v>
      </c>
      <c r="B308" s="154">
        <f>'221'!$C$19*'232'!I296</f>
        <v>0</v>
      </c>
      <c r="C308" s="154">
        <f>'221'!$D$19*'232'!J296</f>
        <v>0</v>
      </c>
      <c r="D308" s="154">
        <f>'221'!$E$19*'232'!K296</f>
        <v>0</v>
      </c>
      <c r="E308" s="154">
        <v>0</v>
      </c>
      <c r="F308" s="154">
        <v>0</v>
      </c>
      <c r="G308" s="154">
        <v>0</v>
      </c>
      <c r="H308" s="154">
        <f>SUM(B308:G308)</f>
        <v>0</v>
      </c>
    </row>
    <row r="309" spans="1:11">
      <c r="A309" s="139" t="s">
        <v>87</v>
      </c>
      <c r="B309" s="154">
        <f>'221'!$C$20*'232'!I296</f>
        <v>0</v>
      </c>
      <c r="C309" s="154">
        <f>'221'!$D$20*'232'!J296</f>
        <v>0</v>
      </c>
      <c r="D309" s="154">
        <f>'221'!$E$20*'232'!K296</f>
        <v>0</v>
      </c>
      <c r="E309" s="154">
        <v>0</v>
      </c>
      <c r="F309" s="154">
        <v>0</v>
      </c>
      <c r="G309" s="154">
        <v>0</v>
      </c>
      <c r="H309" s="154">
        <f>SUM(B309:G309)</f>
        <v>0</v>
      </c>
    </row>
    <row r="310" spans="1:11">
      <c r="A310" s="75" t="s">
        <v>36</v>
      </c>
      <c r="B310" s="154"/>
      <c r="C310" s="154"/>
      <c r="D310" s="154"/>
      <c r="E310" s="154"/>
      <c r="F310" s="154"/>
      <c r="G310" s="154"/>
      <c r="H310" s="154"/>
    </row>
    <row r="311" spans="1:11">
      <c r="A311" s="87" t="s">
        <v>86</v>
      </c>
      <c r="B311" s="155">
        <f t="shared" ref="B311:H311" si="16">SUM(B296:B310)</f>
        <v>8326508.8169348883</v>
      </c>
      <c r="C311" s="155">
        <f t="shared" si="16"/>
        <v>453700.55359650869</v>
      </c>
      <c r="D311" s="155">
        <f t="shared" si="16"/>
        <v>369401.83368062344</v>
      </c>
      <c r="E311" s="155">
        <f t="shared" si="16"/>
        <v>0</v>
      </c>
      <c r="F311" s="155">
        <f t="shared" si="16"/>
        <v>0</v>
      </c>
      <c r="G311" s="155">
        <f t="shared" si="16"/>
        <v>0</v>
      </c>
      <c r="H311" s="155">
        <f t="shared" si="16"/>
        <v>9149611.2042120211</v>
      </c>
    </row>
    <row r="312" spans="1:11">
      <c r="A312" s="75" t="s">
        <v>36</v>
      </c>
      <c r="B312" s="154"/>
      <c r="C312" s="154"/>
      <c r="D312" s="154"/>
      <c r="E312" s="154"/>
      <c r="F312" s="154"/>
      <c r="G312" s="154"/>
      <c r="H312" s="154"/>
    </row>
    <row r="313" spans="1:11">
      <c r="A313" s="75" t="s">
        <v>37</v>
      </c>
      <c r="B313" s="154"/>
      <c r="C313" s="154"/>
      <c r="D313" s="154"/>
      <c r="E313" s="154"/>
      <c r="F313" s="154"/>
      <c r="G313" s="154"/>
      <c r="H313" s="154"/>
    </row>
    <row r="314" spans="1:11">
      <c r="A314" s="139" t="s">
        <v>100</v>
      </c>
      <c r="B314" s="154">
        <f>'221'!$C$7*'232'!I314</f>
        <v>13439279.065067269</v>
      </c>
      <c r="C314" s="154">
        <f>'221'!$D$7*'232'!J314</f>
        <v>0</v>
      </c>
      <c r="D314" s="154">
        <f>'221'!$E$7*'232'!K314</f>
        <v>0</v>
      </c>
      <c r="E314" s="154">
        <v>0</v>
      </c>
      <c r="F314" s="154">
        <v>0</v>
      </c>
      <c r="G314" s="154">
        <v>0</v>
      </c>
      <c r="H314" s="154">
        <f>SUM(B314:G314)</f>
        <v>13439279.065067269</v>
      </c>
      <c r="I314" s="218">
        <f>'35'!B23</f>
        <v>4.7929665207232942E-2</v>
      </c>
      <c r="J314" s="218">
        <f>'35'!C23</f>
        <v>1.1870328338102188E-2</v>
      </c>
      <c r="K314" s="218">
        <f>'35'!D23</f>
        <v>1.0186845931566085E-2</v>
      </c>
    </row>
    <row r="315" spans="1:11">
      <c r="A315" s="139" t="s">
        <v>99</v>
      </c>
      <c r="B315" s="154">
        <f>'221'!$C$8*'232'!I314</f>
        <v>2932331.8853270002</v>
      </c>
      <c r="C315" s="154">
        <f>'221'!$D$8*'232'!J314</f>
        <v>0</v>
      </c>
      <c r="D315" s="154">
        <f>'221'!$E$8*'232'!K314</f>
        <v>0</v>
      </c>
      <c r="E315" s="154">
        <v>0</v>
      </c>
      <c r="F315" s="154">
        <v>0</v>
      </c>
      <c r="G315" s="154">
        <v>0</v>
      </c>
      <c r="H315" s="154">
        <f>SUM(B315:G315)</f>
        <v>2932331.8853270002</v>
      </c>
    </row>
    <row r="316" spans="1:11">
      <c r="A316" s="139" t="s">
        <v>98</v>
      </c>
      <c r="B316" s="154">
        <f>'221'!$C$9*'232'!I314</f>
        <v>3340679.3587770006</v>
      </c>
      <c r="C316" s="154">
        <f>'221'!$D$9*'232'!J314</f>
        <v>0</v>
      </c>
      <c r="D316" s="154">
        <f>'221'!$E$9*'232'!K314</f>
        <v>0</v>
      </c>
      <c r="E316" s="154">
        <v>0</v>
      </c>
      <c r="F316" s="154">
        <v>0</v>
      </c>
      <c r="G316" s="154">
        <v>0</v>
      </c>
      <c r="H316" s="154">
        <f>SUM(B316:G316)</f>
        <v>3340679.3587770006</v>
      </c>
    </row>
    <row r="317" spans="1:11">
      <c r="A317" s="139" t="s">
        <v>97</v>
      </c>
      <c r="B317" s="154">
        <f>'221'!$C$10*'232'!I314</f>
        <v>1110841.0247644514</v>
      </c>
      <c r="C317" s="154">
        <f>'221'!$D$10*'232'!J314</f>
        <v>0</v>
      </c>
      <c r="D317" s="154">
        <f>'221'!$E$10*'232'!K314</f>
        <v>0</v>
      </c>
      <c r="E317" s="154">
        <v>0</v>
      </c>
      <c r="F317" s="154">
        <v>0</v>
      </c>
      <c r="G317" s="154">
        <v>0</v>
      </c>
      <c r="H317" s="154">
        <f>SUM(B317:G317)</f>
        <v>1110841.0247644514</v>
      </c>
    </row>
    <row r="318" spans="1:11">
      <c r="A318" s="139" t="s">
        <v>96</v>
      </c>
      <c r="B318" s="154">
        <f>'221'!$C$11*'232'!I314</f>
        <v>2060488.8559002646</v>
      </c>
      <c r="C318" s="154">
        <f>'221'!$D$11*'232'!J314</f>
        <v>170101.189947012</v>
      </c>
      <c r="D318" s="154">
        <f>'221'!$E$11*'232'!K314</f>
        <v>0</v>
      </c>
      <c r="E318" s="154">
        <v>0</v>
      </c>
      <c r="F318" s="154">
        <v>0</v>
      </c>
      <c r="G318" s="154">
        <v>0</v>
      </c>
      <c r="H318" s="154">
        <f>SUM(B318:G318)</f>
        <v>2230590.0458472767</v>
      </c>
    </row>
    <row r="319" spans="1:11">
      <c r="A319" s="139" t="s">
        <v>95</v>
      </c>
      <c r="B319" s="154">
        <f>'221'!$C$12*'232'!I314</f>
        <v>1654893.9498124185</v>
      </c>
      <c r="C319" s="154">
        <f>'221'!$D$12*'232'!J314</f>
        <v>0</v>
      </c>
      <c r="D319" s="154">
        <f>'221'!$E$12*'232'!K314</f>
        <v>0</v>
      </c>
      <c r="E319" s="154">
        <v>0</v>
      </c>
      <c r="F319" s="154">
        <v>0</v>
      </c>
      <c r="G319" s="154">
        <v>0</v>
      </c>
      <c r="H319" s="154">
        <f>SUM(B319:G319)</f>
        <v>1654893.9498124185</v>
      </c>
    </row>
    <row r="320" spans="1:11">
      <c r="A320" s="139" t="s">
        <v>94</v>
      </c>
      <c r="B320" s="154">
        <f>'221'!$C$13*'232'!I314</f>
        <v>0</v>
      </c>
      <c r="C320" s="154">
        <f>'221'!$D$13*'232'!J314</f>
        <v>0</v>
      </c>
      <c r="D320" s="154">
        <f>'221'!$E$13*'232'!K314</f>
        <v>0</v>
      </c>
      <c r="E320" s="154">
        <v>0</v>
      </c>
      <c r="F320" s="154">
        <v>0</v>
      </c>
      <c r="G320" s="154">
        <v>0</v>
      </c>
      <c r="H320" s="154">
        <f>SUM(B320:G320)</f>
        <v>0</v>
      </c>
    </row>
    <row r="321" spans="1:11">
      <c r="A321" s="139" t="s">
        <v>93</v>
      </c>
      <c r="B321" s="154">
        <f>'221'!$C$14*'232'!I314</f>
        <v>0</v>
      </c>
      <c r="C321" s="154">
        <f>'221'!$D$14*'232'!J314</f>
        <v>94499.105053275853</v>
      </c>
      <c r="D321" s="154">
        <f>'221'!$E$14*'232'!K314</f>
        <v>81096.983708414089</v>
      </c>
      <c r="E321" s="154">
        <v>0</v>
      </c>
      <c r="F321" s="154">
        <v>0</v>
      </c>
      <c r="G321" s="154">
        <v>0</v>
      </c>
      <c r="H321" s="154">
        <f>SUM(B321:G321)</f>
        <v>175596.08876168996</v>
      </c>
    </row>
    <row r="322" spans="1:11">
      <c r="A322" s="139" t="s">
        <v>92</v>
      </c>
      <c r="B322" s="154">
        <f>'221'!$C$15*'232'!I314</f>
        <v>2522639.5153899826</v>
      </c>
      <c r="C322" s="154">
        <f>'221'!$D$15*'232'!J314</f>
        <v>0</v>
      </c>
      <c r="D322" s="154">
        <f>'221'!$E$15*'232'!K314</f>
        <v>0</v>
      </c>
      <c r="E322" s="154">
        <v>0</v>
      </c>
      <c r="F322" s="154">
        <v>0</v>
      </c>
      <c r="G322" s="154">
        <v>0</v>
      </c>
      <c r="H322" s="154">
        <f>SUM(B322:G322)</f>
        <v>2522639.5153899826</v>
      </c>
    </row>
    <row r="323" spans="1:11">
      <c r="A323" s="139" t="s">
        <v>91</v>
      </c>
      <c r="B323" s="154">
        <f>'221'!$C$16*'232'!I314</f>
        <v>0</v>
      </c>
      <c r="C323" s="154">
        <f>'221'!$D$16*'232'!J314</f>
        <v>454426.90743092814</v>
      </c>
      <c r="D323" s="154">
        <f>'221'!$E$16*'232'!K314</f>
        <v>389978.84146960458</v>
      </c>
      <c r="E323" s="154">
        <v>0</v>
      </c>
      <c r="F323" s="154">
        <v>0</v>
      </c>
      <c r="G323" s="154">
        <v>0</v>
      </c>
      <c r="H323" s="154">
        <f>SUM(B323:G323)</f>
        <v>844405.74890053272</v>
      </c>
    </row>
    <row r="324" spans="1:11">
      <c r="A324" s="139" t="s">
        <v>90</v>
      </c>
      <c r="B324" s="154">
        <f>'221'!$C$17*'232'!I314</f>
        <v>0</v>
      </c>
      <c r="C324" s="154">
        <f>'221'!$D$17*'232'!J314</f>
        <v>0</v>
      </c>
      <c r="D324" s="154">
        <f>'221'!$E$17*'232'!K314</f>
        <v>0</v>
      </c>
      <c r="E324" s="154">
        <v>0</v>
      </c>
      <c r="F324" s="154">
        <v>0</v>
      </c>
      <c r="G324" s="154">
        <v>0</v>
      </c>
      <c r="H324" s="154">
        <f>SUM(B324:G324)</f>
        <v>0</v>
      </c>
    </row>
    <row r="325" spans="1:11">
      <c r="A325" s="139" t="s">
        <v>89</v>
      </c>
      <c r="B325" s="154">
        <f>'221'!$C$18*'232'!I314</f>
        <v>0</v>
      </c>
      <c r="C325" s="154">
        <f>'221'!$D$18*'232'!J314</f>
        <v>0</v>
      </c>
      <c r="D325" s="154">
        <f>'221'!$E$18*'232'!K314</f>
        <v>0</v>
      </c>
      <c r="E325" s="154">
        <v>0</v>
      </c>
      <c r="F325" s="154">
        <v>0</v>
      </c>
      <c r="G325" s="154">
        <v>0</v>
      </c>
      <c r="H325" s="154">
        <f>SUM(B325:G325)</f>
        <v>0</v>
      </c>
    </row>
    <row r="326" spans="1:11">
      <c r="A326" s="139" t="s">
        <v>88</v>
      </c>
      <c r="B326" s="154">
        <f>'221'!$C$19*'232'!I314</f>
        <v>0</v>
      </c>
      <c r="C326" s="154">
        <f>'221'!$D$19*'232'!J314</f>
        <v>0</v>
      </c>
      <c r="D326" s="154">
        <f>'221'!$E$19*'232'!K314</f>
        <v>0</v>
      </c>
      <c r="E326" s="154">
        <v>0</v>
      </c>
      <c r="F326" s="154">
        <v>0</v>
      </c>
      <c r="G326" s="154">
        <v>0</v>
      </c>
      <c r="H326" s="154">
        <f>SUM(B326:G326)</f>
        <v>0</v>
      </c>
    </row>
    <row r="327" spans="1:11">
      <c r="A327" s="139" t="s">
        <v>87</v>
      </c>
      <c r="B327" s="154">
        <f>'221'!$C$20*'232'!I314</f>
        <v>0</v>
      </c>
      <c r="C327" s="154">
        <f>'221'!$D$20*'232'!J314</f>
        <v>0</v>
      </c>
      <c r="D327" s="154">
        <f>'221'!$E$20*'232'!K314</f>
        <v>0</v>
      </c>
      <c r="E327" s="154">
        <v>0</v>
      </c>
      <c r="F327" s="154">
        <v>0</v>
      </c>
      <c r="G327" s="154">
        <v>0</v>
      </c>
      <c r="H327" s="154">
        <f>SUM(B327:G327)</f>
        <v>0</v>
      </c>
    </row>
    <row r="328" spans="1:11">
      <c r="A328" s="75" t="s">
        <v>37</v>
      </c>
      <c r="B328" s="154"/>
      <c r="C328" s="154"/>
      <c r="D328" s="154"/>
      <c r="E328" s="154"/>
      <c r="F328" s="154"/>
      <c r="G328" s="154"/>
      <c r="H328" s="154"/>
    </row>
    <row r="329" spans="1:11">
      <c r="A329" s="87" t="s">
        <v>86</v>
      </c>
      <c r="B329" s="155">
        <f t="shared" ref="B329:H329" si="17">SUM(B314:B328)</f>
        <v>27061153.65503839</v>
      </c>
      <c r="C329" s="155">
        <f t="shared" si="17"/>
        <v>719027.2024312159</v>
      </c>
      <c r="D329" s="155">
        <f t="shared" si="17"/>
        <v>471075.82517801865</v>
      </c>
      <c r="E329" s="155">
        <f t="shared" si="17"/>
        <v>0</v>
      </c>
      <c r="F329" s="155">
        <f t="shared" si="17"/>
        <v>0</v>
      </c>
      <c r="G329" s="155">
        <f t="shared" si="17"/>
        <v>0</v>
      </c>
      <c r="H329" s="155">
        <f t="shared" si="17"/>
        <v>28251256.682647627</v>
      </c>
    </row>
    <row r="330" spans="1:11">
      <c r="A330" s="75" t="s">
        <v>37</v>
      </c>
      <c r="B330" s="154"/>
      <c r="C330" s="154"/>
      <c r="D330" s="154"/>
      <c r="E330" s="154"/>
      <c r="F330" s="154"/>
      <c r="G330" s="154"/>
      <c r="H330" s="154"/>
    </row>
    <row r="331" spans="1:11">
      <c r="A331" s="75" t="s">
        <v>38</v>
      </c>
      <c r="B331" s="154"/>
      <c r="C331" s="154"/>
      <c r="D331" s="154"/>
      <c r="E331" s="154"/>
      <c r="F331" s="154"/>
      <c r="G331" s="154"/>
      <c r="H331" s="154"/>
    </row>
    <row r="332" spans="1:11">
      <c r="A332" s="139" t="s">
        <v>100</v>
      </c>
      <c r="B332" s="154">
        <f>'221'!$C$7*'232'!I332</f>
        <v>516895.34865643346</v>
      </c>
      <c r="C332" s="154">
        <f>'221'!$D$7*'232'!J332</f>
        <v>0</v>
      </c>
      <c r="D332" s="154">
        <f>'221'!$E$7*'232'!K332</f>
        <v>0</v>
      </c>
      <c r="E332" s="154">
        <v>0</v>
      </c>
      <c r="F332" s="154">
        <v>0</v>
      </c>
      <c r="G332" s="154">
        <v>0</v>
      </c>
      <c r="H332" s="154">
        <f>SUM(B332:G332)</f>
        <v>516895.34865643346</v>
      </c>
      <c r="I332" s="218">
        <f>'35'!B24</f>
        <v>1.8434486618166517E-3</v>
      </c>
      <c r="J332" s="218">
        <f>'35'!C24</f>
        <v>7.6257265382735629E-4</v>
      </c>
      <c r="K332" s="218">
        <f>'35'!D24</f>
        <v>1.0918644823795691E-3</v>
      </c>
    </row>
    <row r="333" spans="1:11">
      <c r="A333" s="139" t="s">
        <v>99</v>
      </c>
      <c r="B333" s="154">
        <f>'221'!$C$8*'232'!I332</f>
        <v>112781.99558950002</v>
      </c>
      <c r="C333" s="154">
        <f>'221'!$D$8*'232'!J332</f>
        <v>0</v>
      </c>
      <c r="D333" s="154">
        <f>'221'!$E$8*'232'!K332</f>
        <v>0</v>
      </c>
      <c r="E333" s="154">
        <v>0</v>
      </c>
      <c r="F333" s="154">
        <v>0</v>
      </c>
      <c r="G333" s="154">
        <v>0</v>
      </c>
      <c r="H333" s="154">
        <f>SUM(B333:G333)</f>
        <v>112781.99558950002</v>
      </c>
    </row>
    <row r="334" spans="1:11">
      <c r="A334" s="139" t="s">
        <v>98</v>
      </c>
      <c r="B334" s="154">
        <f>'221'!$C$9*'232'!I332</f>
        <v>128487.66764526926</v>
      </c>
      <c r="C334" s="154">
        <f>'221'!$D$9*'232'!J332</f>
        <v>0</v>
      </c>
      <c r="D334" s="154">
        <f>'221'!$E$9*'232'!K332</f>
        <v>0</v>
      </c>
      <c r="E334" s="154">
        <v>0</v>
      </c>
      <c r="F334" s="154">
        <v>0</v>
      </c>
      <c r="G334" s="154">
        <v>0</v>
      </c>
      <c r="H334" s="154">
        <f>SUM(B334:G334)</f>
        <v>128487.66764526926</v>
      </c>
    </row>
    <row r="335" spans="1:11">
      <c r="A335" s="139" t="s">
        <v>97</v>
      </c>
      <c r="B335" s="154">
        <f>'221'!$C$10*'232'!I332</f>
        <v>42724.654798632757</v>
      </c>
      <c r="C335" s="154">
        <f>'221'!$D$10*'232'!J332</f>
        <v>0</v>
      </c>
      <c r="D335" s="154">
        <f>'221'!$E$10*'232'!K332</f>
        <v>0</v>
      </c>
      <c r="E335" s="154">
        <v>0</v>
      </c>
      <c r="F335" s="154">
        <v>0</v>
      </c>
      <c r="G335" s="154">
        <v>0</v>
      </c>
      <c r="H335" s="154">
        <f>SUM(B335:G335)</f>
        <v>42724.654798632757</v>
      </c>
    </row>
    <row r="336" spans="1:11">
      <c r="A336" s="139" t="s">
        <v>96</v>
      </c>
      <c r="B336" s="154">
        <f>'221'!$C$11*'232'!I332</f>
        <v>79249.571380779409</v>
      </c>
      <c r="C336" s="154">
        <f>'221'!$D$11*'232'!J332</f>
        <v>10927.626611701857</v>
      </c>
      <c r="D336" s="154">
        <f>'221'!$E$11*'232'!K332</f>
        <v>0</v>
      </c>
      <c r="E336" s="154">
        <v>0</v>
      </c>
      <c r="F336" s="154">
        <v>0</v>
      </c>
      <c r="G336" s="154">
        <v>0</v>
      </c>
      <c r="H336" s="154">
        <f>SUM(B336:G336)</f>
        <v>90177.197992481262</v>
      </c>
    </row>
    <row r="337" spans="1:11">
      <c r="A337" s="139" t="s">
        <v>95</v>
      </c>
      <c r="B337" s="154">
        <f>'221'!$C$12*'232'!I332</f>
        <v>63649.767300477637</v>
      </c>
      <c r="C337" s="154">
        <f>'221'!$D$12*'232'!J332</f>
        <v>0</v>
      </c>
      <c r="D337" s="154">
        <f>'221'!$E$12*'232'!K332</f>
        <v>0</v>
      </c>
      <c r="E337" s="154">
        <v>0</v>
      </c>
      <c r="F337" s="154">
        <v>0</v>
      </c>
      <c r="G337" s="154">
        <v>0</v>
      </c>
      <c r="H337" s="154">
        <f>SUM(B337:G337)</f>
        <v>63649.767300477637</v>
      </c>
    </row>
    <row r="338" spans="1:11">
      <c r="A338" s="139" t="s">
        <v>94</v>
      </c>
      <c r="B338" s="154">
        <f>'221'!$C$13*'232'!I332</f>
        <v>0</v>
      </c>
      <c r="C338" s="154">
        <f>'221'!$D$13*'232'!J332</f>
        <v>0</v>
      </c>
      <c r="D338" s="154">
        <f>'221'!$E$13*'232'!K332</f>
        <v>0</v>
      </c>
      <c r="E338" s="154">
        <v>0</v>
      </c>
      <c r="F338" s="154">
        <v>0</v>
      </c>
      <c r="G338" s="154">
        <v>0</v>
      </c>
      <c r="H338" s="154">
        <f>SUM(B338:G338)</f>
        <v>0</v>
      </c>
    </row>
    <row r="339" spans="1:11">
      <c r="A339" s="139" t="s">
        <v>93</v>
      </c>
      <c r="B339" s="154">
        <f>'221'!$C$14*'232'!I332</f>
        <v>0</v>
      </c>
      <c r="C339" s="154">
        <f>'221'!$D$14*'232'!J332</f>
        <v>6070.8037109197558</v>
      </c>
      <c r="D339" s="154">
        <f>'221'!$E$14*'232'!K332</f>
        <v>8692.2799003910186</v>
      </c>
      <c r="E339" s="154">
        <v>0</v>
      </c>
      <c r="F339" s="154">
        <v>0</v>
      </c>
      <c r="G339" s="154">
        <v>0</v>
      </c>
      <c r="H339" s="154">
        <f>SUM(B339:G339)</f>
        <v>14763.083611310774</v>
      </c>
    </row>
    <row r="340" spans="1:11">
      <c r="A340" s="139" t="s">
        <v>92</v>
      </c>
      <c r="B340" s="154">
        <f>'221'!$C$15*'232'!I332</f>
        <v>97024.596745768562</v>
      </c>
      <c r="C340" s="154">
        <f>'221'!$D$15*'232'!J332</f>
        <v>0</v>
      </c>
      <c r="D340" s="154">
        <f>'221'!$E$15*'232'!K332</f>
        <v>0</v>
      </c>
      <c r="E340" s="154">
        <v>0</v>
      </c>
      <c r="F340" s="154">
        <v>0</v>
      </c>
      <c r="G340" s="154">
        <v>0</v>
      </c>
      <c r="H340" s="154">
        <f>SUM(B340:G340)</f>
        <v>97024.596745768562</v>
      </c>
    </row>
    <row r="341" spans="1:11">
      <c r="A341" s="139" t="s">
        <v>91</v>
      </c>
      <c r="B341" s="154">
        <f>'221'!$C$16*'232'!I332</f>
        <v>0</v>
      </c>
      <c r="C341" s="154">
        <f>'221'!$D$16*'232'!J332</f>
        <v>29193.255898224339</v>
      </c>
      <c r="D341" s="154">
        <f>'221'!$E$16*'232'!K332</f>
        <v>41799.399808408845</v>
      </c>
      <c r="E341" s="154">
        <v>0</v>
      </c>
      <c r="F341" s="154">
        <v>0</v>
      </c>
      <c r="G341" s="154">
        <v>0</v>
      </c>
      <c r="H341" s="154">
        <f>SUM(B341:G341)</f>
        <v>70992.655706633188</v>
      </c>
    </row>
    <row r="342" spans="1:11">
      <c r="A342" s="139" t="s">
        <v>90</v>
      </c>
      <c r="B342" s="154">
        <f>'221'!$C$17*'232'!I332</f>
        <v>0</v>
      </c>
      <c r="C342" s="154">
        <f>'221'!$D$17*'232'!J332</f>
        <v>0</v>
      </c>
      <c r="D342" s="154">
        <f>'221'!$E$17*'232'!K332</f>
        <v>0</v>
      </c>
      <c r="E342" s="154">
        <v>0</v>
      </c>
      <c r="F342" s="154">
        <v>0</v>
      </c>
      <c r="G342" s="154">
        <v>0</v>
      </c>
      <c r="H342" s="154">
        <f>SUM(B342:G342)</f>
        <v>0</v>
      </c>
    </row>
    <row r="343" spans="1:11">
      <c r="A343" s="139" t="s">
        <v>89</v>
      </c>
      <c r="B343" s="154">
        <f>'221'!$C$18*'232'!I332</f>
        <v>0</v>
      </c>
      <c r="C343" s="154">
        <f>'221'!$D$18*'232'!J332</f>
        <v>0</v>
      </c>
      <c r="D343" s="154">
        <f>'221'!$E$18*'232'!K332</f>
        <v>0</v>
      </c>
      <c r="E343" s="154">
        <v>0</v>
      </c>
      <c r="F343" s="154">
        <v>0</v>
      </c>
      <c r="G343" s="154">
        <v>0</v>
      </c>
      <c r="H343" s="154">
        <f>SUM(B343:G343)</f>
        <v>0</v>
      </c>
    </row>
    <row r="344" spans="1:11">
      <c r="A344" s="139" t="s">
        <v>88</v>
      </c>
      <c r="B344" s="154">
        <f>'221'!$C$19*'232'!I332</f>
        <v>0</v>
      </c>
      <c r="C344" s="154">
        <f>'221'!$D$19*'232'!J332</f>
        <v>0</v>
      </c>
      <c r="D344" s="154">
        <f>'221'!$E$19*'232'!K332</f>
        <v>0</v>
      </c>
      <c r="E344" s="154">
        <v>0</v>
      </c>
      <c r="F344" s="154">
        <v>0</v>
      </c>
      <c r="G344" s="154">
        <v>0</v>
      </c>
      <c r="H344" s="154">
        <f>SUM(B344:G344)</f>
        <v>0</v>
      </c>
    </row>
    <row r="345" spans="1:11">
      <c r="A345" s="139" t="s">
        <v>87</v>
      </c>
      <c r="B345" s="154">
        <f>'221'!$C$20*'232'!I332</f>
        <v>0</v>
      </c>
      <c r="C345" s="154">
        <f>'221'!$D$20*'232'!J332</f>
        <v>0</v>
      </c>
      <c r="D345" s="154">
        <f>'221'!$E$20*'232'!K332</f>
        <v>0</v>
      </c>
      <c r="E345" s="154">
        <v>0</v>
      </c>
      <c r="F345" s="154">
        <v>0</v>
      </c>
      <c r="G345" s="154">
        <v>0</v>
      </c>
      <c r="H345" s="154">
        <f>SUM(B345:G345)</f>
        <v>0</v>
      </c>
    </row>
    <row r="346" spans="1:11">
      <c r="A346" s="75" t="s">
        <v>38</v>
      </c>
      <c r="B346" s="154"/>
      <c r="C346" s="154"/>
      <c r="D346" s="154"/>
      <c r="E346" s="154"/>
      <c r="F346" s="154"/>
      <c r="G346" s="154"/>
      <c r="H346" s="154"/>
    </row>
    <row r="347" spans="1:11">
      <c r="A347" s="87" t="s">
        <v>86</v>
      </c>
      <c r="B347" s="155">
        <f t="shared" ref="B347:H347" si="18">SUM(B332:B346)</f>
        <v>1040813.602116861</v>
      </c>
      <c r="C347" s="155">
        <f t="shared" si="18"/>
        <v>46191.68622084595</v>
      </c>
      <c r="D347" s="155">
        <f t="shared" si="18"/>
        <v>50491.679708799864</v>
      </c>
      <c r="E347" s="155">
        <f t="shared" si="18"/>
        <v>0</v>
      </c>
      <c r="F347" s="155">
        <f t="shared" si="18"/>
        <v>0</v>
      </c>
      <c r="G347" s="155">
        <f t="shared" si="18"/>
        <v>0</v>
      </c>
      <c r="H347" s="155">
        <f t="shared" si="18"/>
        <v>1137496.9680465069</v>
      </c>
    </row>
    <row r="348" spans="1:11">
      <c r="A348" s="75" t="s">
        <v>102</v>
      </c>
      <c r="B348" s="154"/>
      <c r="C348" s="154"/>
      <c r="D348" s="154"/>
      <c r="E348" s="154"/>
      <c r="F348" s="154"/>
      <c r="G348" s="154"/>
      <c r="H348" s="154"/>
    </row>
    <row r="349" spans="1:11">
      <c r="A349" s="75" t="s">
        <v>39</v>
      </c>
      <c r="B349" s="154"/>
      <c r="C349" s="154"/>
      <c r="D349" s="154"/>
      <c r="E349" s="154"/>
      <c r="F349" s="154"/>
      <c r="G349" s="154"/>
      <c r="H349" s="154"/>
    </row>
    <row r="350" spans="1:11">
      <c r="A350" s="139" t="s">
        <v>100</v>
      </c>
      <c r="B350" s="154">
        <f>'221'!$C$7*'232'!I350</f>
        <v>2584476.7432821672</v>
      </c>
      <c r="C350" s="154">
        <f>'221'!$D$7*'232'!J350</f>
        <v>0</v>
      </c>
      <c r="D350" s="154">
        <f>'221'!$E$7*'232'!K350</f>
        <v>0</v>
      </c>
      <c r="E350" s="154">
        <v>0</v>
      </c>
      <c r="F350" s="154">
        <v>0</v>
      </c>
      <c r="G350" s="154">
        <v>0</v>
      </c>
      <c r="H350" s="154">
        <f>SUM(B350:G350)</f>
        <v>2584476.7432821672</v>
      </c>
      <c r="I350" s="218">
        <f>'35'!B25</f>
        <v>9.217243309083259E-3</v>
      </c>
      <c r="J350" s="218">
        <f>'35'!C25</f>
        <v>7.700164215979053E-3</v>
      </c>
      <c r="K350" s="218">
        <f>'35'!D25</f>
        <v>9.2396610771145644E-3</v>
      </c>
    </row>
    <row r="351" spans="1:11">
      <c r="A351" s="139" t="s">
        <v>99</v>
      </c>
      <c r="B351" s="154">
        <f>'221'!$C$8*'232'!I350</f>
        <v>563909.97794750007</v>
      </c>
      <c r="C351" s="154">
        <f>'221'!$D$8*'232'!J350</f>
        <v>0</v>
      </c>
      <c r="D351" s="154">
        <f>'221'!$E$8*'232'!K350</f>
        <v>0</v>
      </c>
      <c r="E351" s="154">
        <v>0</v>
      </c>
      <c r="F351" s="154">
        <v>0</v>
      </c>
      <c r="G351" s="154">
        <v>0</v>
      </c>
      <c r="H351" s="154">
        <f>SUM(B351:G351)</f>
        <v>563909.97794750007</v>
      </c>
    </row>
    <row r="352" spans="1:11">
      <c r="A352" s="139" t="s">
        <v>98</v>
      </c>
      <c r="B352" s="154">
        <f>'221'!$C$9*'232'!I350</f>
        <v>642438.33822634642</v>
      </c>
      <c r="C352" s="154">
        <f>'221'!$D$9*'232'!J350</f>
        <v>0</v>
      </c>
      <c r="D352" s="154">
        <f>'221'!$E$9*'232'!K350</f>
        <v>0</v>
      </c>
      <c r="E352" s="154">
        <v>0</v>
      </c>
      <c r="F352" s="154">
        <v>0</v>
      </c>
      <c r="G352" s="154">
        <v>0</v>
      </c>
      <c r="H352" s="154">
        <f>SUM(B352:G352)</f>
        <v>642438.33822634642</v>
      </c>
    </row>
    <row r="353" spans="1:11">
      <c r="A353" s="139" t="s">
        <v>97</v>
      </c>
      <c r="B353" s="154">
        <f>'221'!$C$10*'232'!I350</f>
        <v>213623.27399316378</v>
      </c>
      <c r="C353" s="154">
        <f>'221'!$D$10*'232'!J350</f>
        <v>0</v>
      </c>
      <c r="D353" s="154">
        <f>'221'!$E$10*'232'!K350</f>
        <v>0</v>
      </c>
      <c r="E353" s="154">
        <v>0</v>
      </c>
      <c r="F353" s="154">
        <v>0</v>
      </c>
      <c r="G353" s="154">
        <v>0</v>
      </c>
      <c r="H353" s="154">
        <f>SUM(B353:G353)</f>
        <v>213623.27399316378</v>
      </c>
    </row>
    <row r="354" spans="1:11">
      <c r="A354" s="139" t="s">
        <v>96</v>
      </c>
      <c r="B354" s="154">
        <f>'221'!$C$11*'232'!I350</f>
        <v>396247.85690389707</v>
      </c>
      <c r="C354" s="154">
        <f>'221'!$D$11*'232'!J350</f>
        <v>110342.95418106756</v>
      </c>
      <c r="D354" s="154">
        <f>'221'!$E$11*'232'!K350</f>
        <v>0</v>
      </c>
      <c r="E354" s="154">
        <v>0</v>
      </c>
      <c r="F354" s="154">
        <v>0</v>
      </c>
      <c r="G354" s="154">
        <v>0</v>
      </c>
      <c r="H354" s="154">
        <f>SUM(B354:G354)</f>
        <v>506590.81108496466</v>
      </c>
    </row>
    <row r="355" spans="1:11">
      <c r="A355" s="139" t="s">
        <v>95</v>
      </c>
      <c r="B355" s="154">
        <f>'221'!$C$12*'232'!I350</f>
        <v>318248.83650238818</v>
      </c>
      <c r="C355" s="154">
        <f>'221'!$D$12*'232'!J350</f>
        <v>0</v>
      </c>
      <c r="D355" s="154">
        <f>'221'!$E$12*'232'!K350</f>
        <v>0</v>
      </c>
      <c r="E355" s="154">
        <v>0</v>
      </c>
      <c r="F355" s="154">
        <v>0</v>
      </c>
      <c r="G355" s="154">
        <v>0</v>
      </c>
      <c r="H355" s="154">
        <f>SUM(B355:G355)</f>
        <v>318248.83650238818</v>
      </c>
    </row>
    <row r="356" spans="1:11">
      <c r="A356" s="139" t="s">
        <v>94</v>
      </c>
      <c r="B356" s="154">
        <f>'221'!$C$13*'232'!I350</f>
        <v>0</v>
      </c>
      <c r="C356" s="154">
        <f>'221'!$D$13*'232'!J350</f>
        <v>0</v>
      </c>
      <c r="D356" s="154">
        <f>'221'!$E$13*'232'!K350</f>
        <v>0</v>
      </c>
      <c r="E356" s="154">
        <v>0</v>
      </c>
      <c r="F356" s="154">
        <v>0</v>
      </c>
      <c r="G356" s="154">
        <v>0</v>
      </c>
      <c r="H356" s="154">
        <f>SUM(B356:G356)</f>
        <v>0</v>
      </c>
    </row>
    <row r="357" spans="1:11">
      <c r="A357" s="139" t="s">
        <v>93</v>
      </c>
      <c r="B357" s="154">
        <f>'221'!$C$14*'232'!I350</f>
        <v>0</v>
      </c>
      <c r="C357" s="154">
        <f>'221'!$D$14*'232'!J350</f>
        <v>61300.631831521612</v>
      </c>
      <c r="D357" s="154">
        <f>'221'!$E$14*'232'!K350</f>
        <v>73556.491270780607</v>
      </c>
      <c r="E357" s="154">
        <v>0</v>
      </c>
      <c r="F357" s="154">
        <v>0</v>
      </c>
      <c r="G357" s="154">
        <v>0</v>
      </c>
      <c r="H357" s="154">
        <f>SUM(B357:G357)</f>
        <v>134857.12310230223</v>
      </c>
    </row>
    <row r="358" spans="1:11">
      <c r="A358" s="139" t="s">
        <v>92</v>
      </c>
      <c r="B358" s="154">
        <f>'221'!$C$15*'232'!I350</f>
        <v>485122.98372884287</v>
      </c>
      <c r="C358" s="154">
        <f>'221'!$D$15*'232'!J350</f>
        <v>0</v>
      </c>
      <c r="D358" s="154">
        <f>'221'!$E$15*'232'!K350</f>
        <v>0</v>
      </c>
      <c r="E358" s="154">
        <v>0</v>
      </c>
      <c r="F358" s="154">
        <v>0</v>
      </c>
      <c r="G358" s="154">
        <v>0</v>
      </c>
      <c r="H358" s="154">
        <f>SUM(B358:G358)</f>
        <v>485122.98372884287</v>
      </c>
    </row>
    <row r="359" spans="1:11">
      <c r="A359" s="139" t="s">
        <v>91</v>
      </c>
      <c r="B359" s="154">
        <f>'221'!$C$16*'232'!I350</f>
        <v>0</v>
      </c>
      <c r="C359" s="154">
        <f>'221'!$D$16*'232'!J350</f>
        <v>294782.22604389221</v>
      </c>
      <c r="D359" s="154">
        <f>'221'!$E$16*'232'!K350</f>
        <v>353718.15247145726</v>
      </c>
      <c r="E359" s="154">
        <v>0</v>
      </c>
      <c r="F359" s="154">
        <v>0</v>
      </c>
      <c r="G359" s="154">
        <v>0</v>
      </c>
      <c r="H359" s="154">
        <f>SUM(B359:G359)</f>
        <v>648500.37851534947</v>
      </c>
    </row>
    <row r="360" spans="1:11">
      <c r="A360" s="139" t="s">
        <v>90</v>
      </c>
      <c r="B360" s="154">
        <f>'221'!$C$17*'232'!I350</f>
        <v>0</v>
      </c>
      <c r="C360" s="154">
        <f>'221'!$D$17*'232'!J350</f>
        <v>0</v>
      </c>
      <c r="D360" s="154">
        <f>'221'!$E$17*'232'!K350</f>
        <v>0</v>
      </c>
      <c r="E360" s="154">
        <v>0</v>
      </c>
      <c r="F360" s="154">
        <v>0</v>
      </c>
      <c r="G360" s="154">
        <v>0</v>
      </c>
      <c r="H360" s="154">
        <f>SUM(B360:G360)</f>
        <v>0</v>
      </c>
    </row>
    <row r="361" spans="1:11">
      <c r="A361" s="139" t="s">
        <v>89</v>
      </c>
      <c r="B361" s="154">
        <f>'221'!$C$18*'232'!I350</f>
        <v>0</v>
      </c>
      <c r="C361" s="154">
        <f>'221'!$D$18*'232'!J350</f>
        <v>0</v>
      </c>
      <c r="D361" s="154">
        <f>'221'!$E$18*'232'!K350</f>
        <v>0</v>
      </c>
      <c r="E361" s="154">
        <v>0</v>
      </c>
      <c r="F361" s="154">
        <v>0</v>
      </c>
      <c r="G361" s="154">
        <v>0</v>
      </c>
      <c r="H361" s="154">
        <f>SUM(B361:G361)</f>
        <v>0</v>
      </c>
    </row>
    <row r="362" spans="1:11">
      <c r="A362" s="139" t="s">
        <v>88</v>
      </c>
      <c r="B362" s="154">
        <f>'221'!$C$19*'232'!I350</f>
        <v>0</v>
      </c>
      <c r="C362" s="154">
        <f>'221'!$D$19*'232'!J350</f>
        <v>0</v>
      </c>
      <c r="D362" s="154">
        <f>'221'!$E$19*'232'!K350</f>
        <v>0</v>
      </c>
      <c r="E362" s="154">
        <v>0</v>
      </c>
      <c r="F362" s="154">
        <v>0</v>
      </c>
      <c r="G362" s="154">
        <v>0</v>
      </c>
      <c r="H362" s="154">
        <f>SUM(B362:G362)</f>
        <v>0</v>
      </c>
    </row>
    <row r="363" spans="1:11">
      <c r="A363" s="139" t="s">
        <v>101</v>
      </c>
      <c r="B363" s="154">
        <f>'221'!$C$20*'232'!I350</f>
        <v>0</v>
      </c>
      <c r="C363" s="154">
        <f>'221'!$D$20*'232'!J350</f>
        <v>0</v>
      </c>
      <c r="D363" s="154">
        <f>'221'!$E$20*'232'!K350</f>
        <v>0</v>
      </c>
      <c r="E363" s="154">
        <v>0</v>
      </c>
      <c r="F363" s="154">
        <v>0</v>
      </c>
      <c r="G363" s="154">
        <v>0</v>
      </c>
      <c r="H363" s="154">
        <f>SUM(B363:G363)</f>
        <v>0</v>
      </c>
    </row>
    <row r="364" spans="1:11">
      <c r="A364" s="75" t="s">
        <v>39</v>
      </c>
      <c r="B364" s="154"/>
      <c r="C364" s="154"/>
      <c r="D364" s="154"/>
      <c r="E364" s="154"/>
      <c r="F364" s="154"/>
      <c r="G364" s="154"/>
      <c r="H364" s="154"/>
    </row>
    <row r="365" spans="1:11">
      <c r="A365" s="87" t="s">
        <v>86</v>
      </c>
      <c r="B365" s="155">
        <f t="shared" ref="B365:H365" si="19">SUM(B350:B364)</f>
        <v>5204068.010584305</v>
      </c>
      <c r="C365" s="155">
        <f t="shared" si="19"/>
        <v>466425.81205648137</v>
      </c>
      <c r="D365" s="155">
        <f t="shared" si="19"/>
        <v>427274.64374223788</v>
      </c>
      <c r="E365" s="155">
        <f t="shared" si="19"/>
        <v>0</v>
      </c>
      <c r="F365" s="155">
        <f t="shared" si="19"/>
        <v>0</v>
      </c>
      <c r="G365" s="155">
        <f t="shared" si="19"/>
        <v>0</v>
      </c>
      <c r="H365" s="155">
        <f t="shared" si="19"/>
        <v>6097768.4663830251</v>
      </c>
    </row>
    <row r="366" spans="1:11">
      <c r="A366" s="75" t="s">
        <v>39</v>
      </c>
      <c r="B366" s="154"/>
      <c r="C366" s="154"/>
      <c r="D366" s="154"/>
      <c r="E366" s="154"/>
      <c r="F366" s="154"/>
      <c r="G366" s="154"/>
      <c r="H366" s="154"/>
    </row>
    <row r="367" spans="1:11">
      <c r="A367" s="75" t="s">
        <v>40</v>
      </c>
      <c r="B367" s="154"/>
      <c r="C367" s="154"/>
      <c r="D367" s="154"/>
      <c r="E367" s="154"/>
      <c r="F367" s="154"/>
      <c r="G367" s="154"/>
      <c r="H367" s="154"/>
    </row>
    <row r="368" spans="1:11">
      <c r="A368" s="139" t="s">
        <v>100</v>
      </c>
      <c r="B368" s="154">
        <f>'221'!$C$7*'232'!I368</f>
        <v>0</v>
      </c>
      <c r="C368" s="154">
        <f>'221'!$D$7*'232'!J368</f>
        <v>0</v>
      </c>
      <c r="D368" s="154">
        <f>'221'!$E$7*'232'!K368</f>
        <v>0</v>
      </c>
      <c r="E368" s="154">
        <v>0</v>
      </c>
      <c r="F368" s="154">
        <v>0</v>
      </c>
      <c r="G368" s="154">
        <v>0</v>
      </c>
      <c r="H368" s="154">
        <f>SUM(B368:G368)</f>
        <v>0</v>
      </c>
      <c r="I368" s="218">
        <f>'35'!B26</f>
        <v>0</v>
      </c>
      <c r="J368" s="218">
        <f>'35'!C26</f>
        <v>0.13362682937333079</v>
      </c>
      <c r="K368" s="218">
        <f>'35'!D26</f>
        <v>8.114080371076993E-4</v>
      </c>
    </row>
    <row r="369" spans="1:8">
      <c r="A369" s="139" t="s">
        <v>99</v>
      </c>
      <c r="B369" s="154">
        <f>'221'!$C$8*'232'!I368</f>
        <v>0</v>
      </c>
      <c r="C369" s="154">
        <f>'221'!$D$8*'232'!J368</f>
        <v>0</v>
      </c>
      <c r="D369" s="154">
        <f>'221'!$E$8*'232'!K368</f>
        <v>0</v>
      </c>
      <c r="E369" s="154">
        <v>0</v>
      </c>
      <c r="F369" s="154">
        <v>0</v>
      </c>
      <c r="G369" s="154">
        <v>0</v>
      </c>
      <c r="H369" s="154">
        <f>SUM(B369:G369)</f>
        <v>0</v>
      </c>
    </row>
    <row r="370" spans="1:8">
      <c r="A370" s="139" t="s">
        <v>98</v>
      </c>
      <c r="B370" s="154">
        <f>'221'!$C$9*'232'!I368</f>
        <v>0</v>
      </c>
      <c r="C370" s="154">
        <f>'221'!$D$9*'232'!J368</f>
        <v>0</v>
      </c>
      <c r="D370" s="154">
        <f>'221'!$E$9*'232'!K368</f>
        <v>0</v>
      </c>
      <c r="E370" s="154">
        <v>0</v>
      </c>
      <c r="F370" s="154">
        <v>0</v>
      </c>
      <c r="G370" s="154">
        <v>0</v>
      </c>
      <c r="H370" s="154">
        <f>SUM(B370:G370)</f>
        <v>0</v>
      </c>
    </row>
    <row r="371" spans="1:8">
      <c r="A371" s="139" t="s">
        <v>97</v>
      </c>
      <c r="B371" s="154">
        <f>'221'!$C$10*'232'!I368</f>
        <v>0</v>
      </c>
      <c r="C371" s="154">
        <f>'221'!$D$10*'232'!J368</f>
        <v>0</v>
      </c>
      <c r="D371" s="154">
        <f>'221'!$E$10*'232'!K368</f>
        <v>0</v>
      </c>
      <c r="E371" s="154">
        <v>0</v>
      </c>
      <c r="F371" s="154">
        <v>0</v>
      </c>
      <c r="G371" s="154">
        <v>0</v>
      </c>
      <c r="H371" s="154">
        <f>SUM(B371:G371)</f>
        <v>0</v>
      </c>
    </row>
    <row r="372" spans="1:8">
      <c r="A372" s="139" t="s">
        <v>96</v>
      </c>
      <c r="B372" s="154">
        <f>'221'!$C$11*'232'!I368</f>
        <v>0</v>
      </c>
      <c r="C372" s="154">
        <f>'221'!$D$11*'232'!J368</f>
        <v>1914865.540179654</v>
      </c>
      <c r="D372" s="154">
        <f>'221'!$E$11*'232'!K368</f>
        <v>0</v>
      </c>
      <c r="E372" s="154">
        <v>0</v>
      </c>
      <c r="F372" s="154">
        <v>0</v>
      </c>
      <c r="G372" s="154">
        <v>0</v>
      </c>
      <c r="H372" s="154">
        <f>SUM(B372:G372)</f>
        <v>1914865.540179654</v>
      </c>
    </row>
    <row r="373" spans="1:8">
      <c r="A373" s="139" t="s">
        <v>95</v>
      </c>
      <c r="B373" s="154">
        <f>'221'!$C$12*'232'!I368</f>
        <v>0</v>
      </c>
      <c r="C373" s="154">
        <f>'221'!$D$12*'232'!J368</f>
        <v>0</v>
      </c>
      <c r="D373" s="154">
        <f>'221'!$E$12*'232'!K368</f>
        <v>0</v>
      </c>
      <c r="E373" s="154">
        <v>0</v>
      </c>
      <c r="F373" s="154">
        <v>0</v>
      </c>
      <c r="G373" s="154">
        <v>0</v>
      </c>
      <c r="H373" s="154">
        <f>SUM(B373:G373)</f>
        <v>0</v>
      </c>
    </row>
    <row r="374" spans="1:8">
      <c r="A374" s="139" t="s">
        <v>94</v>
      </c>
      <c r="B374" s="154">
        <f>'221'!$C$13*'232'!I368</f>
        <v>0</v>
      </c>
      <c r="C374" s="154">
        <f>'221'!$D$13*'232'!J368</f>
        <v>0</v>
      </c>
      <c r="D374" s="154">
        <f>'221'!$E$13*'232'!K368</f>
        <v>0</v>
      </c>
      <c r="E374" s="154">
        <v>0</v>
      </c>
      <c r="F374" s="154">
        <v>0</v>
      </c>
      <c r="G374" s="154">
        <v>0</v>
      </c>
      <c r="H374" s="154">
        <f>SUM(B374:G374)</f>
        <v>0</v>
      </c>
    </row>
    <row r="375" spans="1:8">
      <c r="A375" s="139" t="s">
        <v>93</v>
      </c>
      <c r="B375" s="154">
        <f>'221'!$C$14*'232'!I368</f>
        <v>0</v>
      </c>
      <c r="C375" s="154">
        <f>'221'!$D$14*'232'!J368</f>
        <v>1063796.6724436402</v>
      </c>
      <c r="D375" s="154">
        <f>'221'!$E$14*'232'!K368</f>
        <v>6459.5798157990885</v>
      </c>
      <c r="E375" s="154">
        <v>0</v>
      </c>
      <c r="F375" s="154">
        <v>0</v>
      </c>
      <c r="G375" s="154">
        <v>0</v>
      </c>
      <c r="H375" s="154">
        <f>SUM(B375:G375)</f>
        <v>1070256.2522594393</v>
      </c>
    </row>
    <row r="376" spans="1:8">
      <c r="A376" s="139" t="s">
        <v>92</v>
      </c>
      <c r="B376" s="154">
        <f>'221'!$C$15*'232'!I368</f>
        <v>0</v>
      </c>
      <c r="C376" s="154">
        <f>'221'!$D$15*'232'!J368</f>
        <v>0</v>
      </c>
      <c r="D376" s="154">
        <f>'221'!$E$15*'232'!K368</f>
        <v>0</v>
      </c>
      <c r="E376" s="154">
        <v>0</v>
      </c>
      <c r="F376" s="154">
        <v>0</v>
      </c>
      <c r="G376" s="154">
        <v>0</v>
      </c>
      <c r="H376" s="154">
        <f>SUM(B376:G376)</f>
        <v>0</v>
      </c>
    </row>
    <row r="377" spans="1:8">
      <c r="A377" s="139" t="s">
        <v>91</v>
      </c>
      <c r="B377" s="154">
        <f>'221'!$C$16*'232'!I368</f>
        <v>0</v>
      </c>
      <c r="C377" s="154">
        <f>'221'!$D$16*'232'!J368</f>
        <v>5115581.0599617688</v>
      </c>
      <c r="D377" s="154">
        <f>'221'!$E$16*'232'!K368</f>
        <v>31062.800831202865</v>
      </c>
      <c r="E377" s="154">
        <v>0</v>
      </c>
      <c r="F377" s="154">
        <v>0</v>
      </c>
      <c r="G377" s="154">
        <v>0</v>
      </c>
      <c r="H377" s="154">
        <f>SUM(B377:G377)</f>
        <v>5146643.8607929712</v>
      </c>
    </row>
    <row r="378" spans="1:8">
      <c r="A378" s="139" t="s">
        <v>90</v>
      </c>
      <c r="B378" s="154">
        <f>'221'!$C$17*'232'!I368</f>
        <v>0</v>
      </c>
      <c r="C378" s="154">
        <f>'221'!$D$17*'232'!J368</f>
        <v>0</v>
      </c>
      <c r="D378" s="154">
        <f>'221'!$E$17*'232'!K368</f>
        <v>0</v>
      </c>
      <c r="E378" s="154">
        <v>0</v>
      </c>
      <c r="F378" s="154">
        <v>0</v>
      </c>
      <c r="G378" s="154">
        <v>0</v>
      </c>
      <c r="H378" s="154">
        <f>SUM(B378:G378)</f>
        <v>0</v>
      </c>
    </row>
    <row r="379" spans="1:8">
      <c r="A379" s="139" t="s">
        <v>89</v>
      </c>
      <c r="B379" s="154">
        <f>'221'!$C$18*'232'!I368</f>
        <v>0</v>
      </c>
      <c r="C379" s="154">
        <f>'221'!$D$18*'232'!J368</f>
        <v>0</v>
      </c>
      <c r="D379" s="154">
        <f>'221'!$E$18*'232'!K368</f>
        <v>0</v>
      </c>
      <c r="E379" s="154">
        <v>0</v>
      </c>
      <c r="F379" s="154">
        <v>0</v>
      </c>
      <c r="G379" s="154">
        <v>0</v>
      </c>
      <c r="H379" s="154">
        <f>SUM(B379:G379)</f>
        <v>0</v>
      </c>
    </row>
    <row r="380" spans="1:8">
      <c r="A380" s="139" t="s">
        <v>88</v>
      </c>
      <c r="B380" s="154">
        <f>'221'!$C$19*'232'!I368</f>
        <v>0</v>
      </c>
      <c r="C380" s="154">
        <f>'221'!$D$19*'232'!J368</f>
        <v>0</v>
      </c>
      <c r="D380" s="154">
        <f>'221'!$E$19*'232'!K368</f>
        <v>0</v>
      </c>
      <c r="E380" s="154">
        <v>0</v>
      </c>
      <c r="F380" s="154">
        <v>0</v>
      </c>
      <c r="G380" s="154">
        <v>0</v>
      </c>
      <c r="H380" s="154">
        <f>SUM(B380:G380)</f>
        <v>0</v>
      </c>
    </row>
    <row r="381" spans="1:8">
      <c r="A381" s="139" t="s">
        <v>87</v>
      </c>
      <c r="B381" s="154">
        <f>'221'!$C$20*'232'!I368</f>
        <v>0</v>
      </c>
      <c r="C381" s="154">
        <f>'221'!$D$20*'232'!J368</f>
        <v>0</v>
      </c>
      <c r="D381" s="154">
        <f>'221'!$E$20*'232'!K368</f>
        <v>0</v>
      </c>
      <c r="E381" s="154">
        <v>0</v>
      </c>
      <c r="F381" s="154">
        <v>0</v>
      </c>
      <c r="G381" s="154">
        <v>0</v>
      </c>
      <c r="H381" s="154">
        <f>SUM(B381:G381)</f>
        <v>0</v>
      </c>
    </row>
    <row r="382" spans="1:8">
      <c r="A382" s="75" t="s">
        <v>40</v>
      </c>
      <c r="B382" s="154"/>
      <c r="C382" s="154"/>
      <c r="D382" s="154"/>
      <c r="E382" s="154"/>
      <c r="F382" s="154"/>
      <c r="G382" s="154"/>
      <c r="H382" s="154"/>
    </row>
    <row r="383" spans="1:8">
      <c r="A383" s="87" t="s">
        <v>86</v>
      </c>
      <c r="B383" s="155">
        <f t="shared" ref="B383:H383" si="20">SUM(B368:B382)</f>
        <v>0</v>
      </c>
      <c r="C383" s="155">
        <f t="shared" si="20"/>
        <v>8094243.2725850632</v>
      </c>
      <c r="D383" s="155">
        <f t="shared" si="20"/>
        <v>37522.380647001955</v>
      </c>
      <c r="E383" s="155">
        <f t="shared" si="20"/>
        <v>0</v>
      </c>
      <c r="F383" s="155">
        <f t="shared" si="20"/>
        <v>0</v>
      </c>
      <c r="G383" s="155">
        <f t="shared" si="20"/>
        <v>0</v>
      </c>
      <c r="H383" s="155">
        <f t="shared" si="20"/>
        <v>8131765.6532320641</v>
      </c>
    </row>
    <row r="384" spans="1:8">
      <c r="B384" s="154"/>
      <c r="C384" s="154"/>
      <c r="D384" s="154"/>
      <c r="E384" s="154"/>
      <c r="F384" s="154"/>
      <c r="G384" s="154"/>
      <c r="H384" s="154"/>
    </row>
    <row r="385" spans="1:8">
      <c r="A385" s="87" t="s">
        <v>85</v>
      </c>
      <c r="B385" s="155">
        <f t="shared" ref="B385:H385" si="21">+B23+B41+B59+B77+B95+B113+B131+B149+B167+B185+B203+B221+B239+B257+B275+B293+B311+B329+B347+B365+B383</f>
        <v>564601349.45725965</v>
      </c>
      <c r="C385" s="155">
        <f t="shared" si="21"/>
        <v>60573488.950868636</v>
      </c>
      <c r="D385" s="155">
        <f t="shared" si="21"/>
        <v>46243540.772349484</v>
      </c>
      <c r="E385" s="155">
        <f t="shared" si="21"/>
        <v>0</v>
      </c>
      <c r="F385" s="155">
        <f t="shared" si="21"/>
        <v>0</v>
      </c>
      <c r="G385" s="155">
        <f t="shared" si="21"/>
        <v>0</v>
      </c>
      <c r="H385" s="155">
        <f t="shared" si="21"/>
        <v>671471308.1315279</v>
      </c>
    </row>
  </sheetData>
  <pageMargins left="0.7" right="0.7" top="0.75" bottom="0.75" header="0.3" footer="0.3"/>
  <pageSetup scale="79" fitToHeight="10" orientation="landscape"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K385"/>
  <sheetViews>
    <sheetView workbookViewId="0">
      <selection activeCell="C23" sqref="C23"/>
    </sheetView>
  </sheetViews>
  <sheetFormatPr defaultColWidth="9.33203125" defaultRowHeight="13.2"/>
  <cols>
    <col min="1" max="1" width="47.44140625" style="75" customWidth="1"/>
    <col min="2" max="8" width="14.109375" style="75" customWidth="1"/>
    <col min="9" max="9" width="9.33203125" style="75"/>
    <col min="10" max="10" width="10" style="75" bestFit="1" customWidth="1"/>
    <col min="12" max="16384" width="9.33203125" style="75"/>
  </cols>
  <sheetData>
    <row r="1" spans="1:10">
      <c r="A1" s="75" t="s">
        <v>1193</v>
      </c>
    </row>
    <row r="2" spans="1:10">
      <c r="A2" s="75" t="s">
        <v>1</v>
      </c>
    </row>
    <row r="3" spans="1:10">
      <c r="A3" s="75" t="s">
        <v>117</v>
      </c>
    </row>
    <row r="4" spans="1:10">
      <c r="A4" s="75" t="s">
        <v>1192</v>
      </c>
    </row>
    <row r="6" spans="1:10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10">
      <c r="A7" s="75" t="s">
        <v>20</v>
      </c>
    </row>
    <row r="8" spans="1:10">
      <c r="A8" s="139" t="s">
        <v>100</v>
      </c>
      <c r="B8" s="154">
        <f>'223'!$C$7*I8</f>
        <v>194448627.0260196</v>
      </c>
      <c r="C8" s="154">
        <v>0</v>
      </c>
      <c r="D8" s="154">
        <v>0</v>
      </c>
      <c r="E8" s="154">
        <v>0</v>
      </c>
      <c r="F8" s="154">
        <v>0</v>
      </c>
      <c r="G8" s="154">
        <v>0</v>
      </c>
      <c r="H8" s="154">
        <f>SUM(B8:G8)</f>
        <v>194448627.0260196</v>
      </c>
      <c r="I8" s="265">
        <f>J8/$J$385</f>
        <v>0.39523626847706711</v>
      </c>
      <c r="J8" s="127">
        <f>'232'!I8</f>
        <v>0.37761294561085385</v>
      </c>
    </row>
    <row r="9" spans="1:10">
      <c r="A9" s="139" t="s">
        <v>99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f>SUM(B9:G9)</f>
        <v>0</v>
      </c>
    </row>
    <row r="10" spans="1:10">
      <c r="A10" s="139" t="s">
        <v>98</v>
      </c>
      <c r="B10" s="154">
        <v>0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f>SUM(B10:G10)</f>
        <v>0</v>
      </c>
    </row>
    <row r="11" spans="1:10">
      <c r="A11" s="139" t="s">
        <v>97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f>SUM(B11:G11)</f>
        <v>0</v>
      </c>
    </row>
    <row r="12" spans="1:10">
      <c r="A12" s="139" t="s">
        <v>96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f>SUM(B12:G12)</f>
        <v>0</v>
      </c>
    </row>
    <row r="13" spans="1:10">
      <c r="A13" s="139" t="s">
        <v>95</v>
      </c>
      <c r="B13" s="154">
        <v>0</v>
      </c>
      <c r="C13" s="154">
        <v>0</v>
      </c>
      <c r="D13" s="154">
        <v>0</v>
      </c>
      <c r="E13" s="154">
        <v>0</v>
      </c>
      <c r="F13" s="154">
        <v>0</v>
      </c>
      <c r="G13" s="154">
        <v>0</v>
      </c>
      <c r="H13" s="154">
        <f>SUM(B13:G13)</f>
        <v>0</v>
      </c>
    </row>
    <row r="14" spans="1:10">
      <c r="A14" s="139" t="s">
        <v>94</v>
      </c>
      <c r="B14" s="154">
        <v>0</v>
      </c>
      <c r="C14" s="154">
        <v>0</v>
      </c>
      <c r="D14" s="154">
        <v>0</v>
      </c>
      <c r="E14" s="154">
        <v>0</v>
      </c>
      <c r="F14" s="154">
        <v>0</v>
      </c>
      <c r="G14" s="154">
        <v>0</v>
      </c>
      <c r="H14" s="154">
        <f>SUM(B14:G14)</f>
        <v>0</v>
      </c>
    </row>
    <row r="15" spans="1:10">
      <c r="A15" s="139" t="s">
        <v>93</v>
      </c>
      <c r="B15" s="154">
        <v>0</v>
      </c>
      <c r="C15" s="154">
        <v>0</v>
      </c>
      <c r="D15" s="154">
        <v>0</v>
      </c>
      <c r="E15" s="154">
        <v>0</v>
      </c>
      <c r="F15" s="154">
        <v>0</v>
      </c>
      <c r="G15" s="154">
        <v>0</v>
      </c>
      <c r="H15" s="154">
        <f>SUM(B15:G15)</f>
        <v>0</v>
      </c>
    </row>
    <row r="16" spans="1:10">
      <c r="A16" s="139" t="s">
        <v>92</v>
      </c>
      <c r="B16" s="154">
        <v>0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f>SUM(B16:G16)</f>
        <v>0</v>
      </c>
    </row>
    <row r="17" spans="1:10">
      <c r="A17" s="139" t="s">
        <v>91</v>
      </c>
      <c r="B17" s="154">
        <v>0</v>
      </c>
      <c r="C17" s="154">
        <v>0</v>
      </c>
      <c r="D17" s="154">
        <v>0</v>
      </c>
      <c r="E17" s="154">
        <v>0</v>
      </c>
      <c r="F17" s="154">
        <v>0</v>
      </c>
      <c r="G17" s="154">
        <v>0</v>
      </c>
      <c r="H17" s="154">
        <f>SUM(B17:G17)</f>
        <v>0</v>
      </c>
    </row>
    <row r="18" spans="1:10">
      <c r="A18" s="139" t="s">
        <v>90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f>SUM(B18:G18)</f>
        <v>0</v>
      </c>
    </row>
    <row r="19" spans="1:10">
      <c r="A19" s="139" t="s">
        <v>89</v>
      </c>
      <c r="B19" s="154">
        <v>0</v>
      </c>
      <c r="C19" s="154">
        <v>0</v>
      </c>
      <c r="D19" s="154">
        <v>0</v>
      </c>
      <c r="E19" s="154">
        <v>0</v>
      </c>
      <c r="F19" s="154">
        <v>0</v>
      </c>
      <c r="G19" s="154">
        <v>0</v>
      </c>
      <c r="H19" s="154">
        <f>SUM(B19:G19)</f>
        <v>0</v>
      </c>
    </row>
    <row r="20" spans="1:10">
      <c r="A20" s="139" t="s">
        <v>88</v>
      </c>
      <c r="B20" s="154">
        <v>0</v>
      </c>
      <c r="C20" s="154">
        <v>0</v>
      </c>
      <c r="D20" s="154">
        <v>0</v>
      </c>
      <c r="E20" s="154">
        <v>0</v>
      </c>
      <c r="F20" s="154">
        <v>0</v>
      </c>
      <c r="G20" s="154">
        <v>0</v>
      </c>
      <c r="H20" s="154">
        <f>SUM(B20:G20)</f>
        <v>0</v>
      </c>
    </row>
    <row r="21" spans="1:10">
      <c r="A21" s="139" t="s">
        <v>101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f>SUM(B21:G21)</f>
        <v>0</v>
      </c>
    </row>
    <row r="22" spans="1:10">
      <c r="A22" s="75" t="s">
        <v>20</v>
      </c>
      <c r="B22" s="154"/>
      <c r="C22" s="154"/>
      <c r="D22" s="154"/>
      <c r="E22" s="154"/>
      <c r="F22" s="154"/>
      <c r="G22" s="154"/>
      <c r="H22" s="154"/>
    </row>
    <row r="23" spans="1:10">
      <c r="A23" s="87" t="s">
        <v>86</v>
      </c>
      <c r="B23" s="155">
        <f t="shared" ref="B23:H23" si="0">SUM(B8:B22)</f>
        <v>194448627.0260196</v>
      </c>
      <c r="C23" s="155">
        <f t="shared" si="0"/>
        <v>0</v>
      </c>
      <c r="D23" s="155">
        <f t="shared" si="0"/>
        <v>0</v>
      </c>
      <c r="E23" s="155">
        <f t="shared" si="0"/>
        <v>0</v>
      </c>
      <c r="F23" s="155">
        <f t="shared" si="0"/>
        <v>0</v>
      </c>
      <c r="G23" s="155">
        <f t="shared" si="0"/>
        <v>0</v>
      </c>
      <c r="H23" s="155">
        <f t="shared" si="0"/>
        <v>194448627.0260196</v>
      </c>
    </row>
    <row r="24" spans="1:10">
      <c r="A24" s="75" t="s">
        <v>20</v>
      </c>
      <c r="B24" s="154"/>
      <c r="C24" s="154"/>
      <c r="D24" s="154"/>
      <c r="E24" s="154"/>
      <c r="F24" s="154"/>
      <c r="G24" s="154"/>
      <c r="H24" s="154"/>
    </row>
    <row r="25" spans="1:10">
      <c r="A25" s="75" t="s">
        <v>21</v>
      </c>
      <c r="B25" s="154"/>
      <c r="C25" s="154"/>
      <c r="D25" s="154"/>
      <c r="E25" s="154"/>
      <c r="F25" s="154"/>
      <c r="G25" s="154"/>
      <c r="H25" s="154"/>
    </row>
    <row r="26" spans="1:10">
      <c r="A26" s="139" t="s">
        <v>100</v>
      </c>
      <c r="B26" s="154">
        <f>'223'!$C$7*I26</f>
        <v>129698740.24077496</v>
      </c>
      <c r="C26" s="154">
        <v>0</v>
      </c>
      <c r="D26" s="154">
        <v>0</v>
      </c>
      <c r="E26" s="154">
        <v>0</v>
      </c>
      <c r="F26" s="154">
        <v>0</v>
      </c>
      <c r="G26" s="154">
        <v>0</v>
      </c>
      <c r="H26" s="154">
        <f>SUM(B26:G26)</f>
        <v>129698740.24077496</v>
      </c>
      <c r="I26" s="265">
        <f>J26/$J$385</f>
        <v>0.26362565219902984</v>
      </c>
      <c r="J26" s="127">
        <f>'232'!I26</f>
        <v>0.25187075935374148</v>
      </c>
    </row>
    <row r="27" spans="1:10">
      <c r="A27" s="139" t="s">
        <v>99</v>
      </c>
      <c r="B27" s="154">
        <v>0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f>SUM(B27:G27)</f>
        <v>0</v>
      </c>
    </row>
    <row r="28" spans="1:10">
      <c r="A28" s="139" t="s">
        <v>98</v>
      </c>
      <c r="B28" s="154">
        <v>0</v>
      </c>
      <c r="C28" s="154">
        <v>0</v>
      </c>
      <c r="D28" s="154">
        <v>0</v>
      </c>
      <c r="E28" s="154">
        <v>0</v>
      </c>
      <c r="F28" s="154">
        <v>0</v>
      </c>
      <c r="G28" s="154">
        <v>0</v>
      </c>
      <c r="H28" s="154">
        <f>SUM(B28:G28)</f>
        <v>0</v>
      </c>
    </row>
    <row r="29" spans="1:10">
      <c r="A29" s="139" t="s">
        <v>97</v>
      </c>
      <c r="B29" s="154">
        <v>0</v>
      </c>
      <c r="C29" s="154">
        <v>0</v>
      </c>
      <c r="D29" s="154">
        <v>0</v>
      </c>
      <c r="E29" s="154">
        <v>0</v>
      </c>
      <c r="F29" s="154">
        <v>0</v>
      </c>
      <c r="G29" s="154">
        <v>0</v>
      </c>
      <c r="H29" s="154">
        <f>SUM(B29:G29)</f>
        <v>0</v>
      </c>
    </row>
    <row r="30" spans="1:10">
      <c r="A30" s="139" t="s">
        <v>96</v>
      </c>
      <c r="B30" s="154">
        <v>0</v>
      </c>
      <c r="C30" s="154">
        <v>0</v>
      </c>
      <c r="D30" s="154">
        <v>0</v>
      </c>
      <c r="E30" s="154">
        <v>0</v>
      </c>
      <c r="F30" s="154">
        <v>0</v>
      </c>
      <c r="G30" s="154">
        <v>0</v>
      </c>
      <c r="H30" s="154">
        <f>SUM(B30:G30)</f>
        <v>0</v>
      </c>
    </row>
    <row r="31" spans="1:10">
      <c r="A31" s="139" t="s">
        <v>95</v>
      </c>
      <c r="B31" s="154">
        <v>0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f>SUM(B31:G31)</f>
        <v>0</v>
      </c>
    </row>
    <row r="32" spans="1:10">
      <c r="A32" s="139" t="s">
        <v>94</v>
      </c>
      <c r="B32" s="154">
        <v>0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f>SUM(B32:G32)</f>
        <v>0</v>
      </c>
    </row>
    <row r="33" spans="1:10">
      <c r="A33" s="139" t="s">
        <v>93</v>
      </c>
      <c r="B33" s="154">
        <v>0</v>
      </c>
      <c r="C33" s="154">
        <v>0</v>
      </c>
      <c r="D33" s="154">
        <v>0</v>
      </c>
      <c r="E33" s="154">
        <v>0</v>
      </c>
      <c r="F33" s="154">
        <v>0</v>
      </c>
      <c r="G33" s="154">
        <v>0</v>
      </c>
      <c r="H33" s="154">
        <f>SUM(B33:G33)</f>
        <v>0</v>
      </c>
    </row>
    <row r="34" spans="1:10">
      <c r="A34" s="139" t="s">
        <v>92</v>
      </c>
      <c r="B34" s="154">
        <v>0</v>
      </c>
      <c r="C34" s="154">
        <v>0</v>
      </c>
      <c r="D34" s="154">
        <v>0</v>
      </c>
      <c r="E34" s="154">
        <v>0</v>
      </c>
      <c r="F34" s="154">
        <v>0</v>
      </c>
      <c r="G34" s="154">
        <v>0</v>
      </c>
      <c r="H34" s="154">
        <f>SUM(B34:G34)</f>
        <v>0</v>
      </c>
    </row>
    <row r="35" spans="1:10">
      <c r="A35" s="139" t="s">
        <v>91</v>
      </c>
      <c r="B35" s="154">
        <v>0</v>
      </c>
      <c r="C35" s="154">
        <v>0</v>
      </c>
      <c r="D35" s="154">
        <v>0</v>
      </c>
      <c r="E35" s="154">
        <v>0</v>
      </c>
      <c r="F35" s="154">
        <v>0</v>
      </c>
      <c r="G35" s="154">
        <v>0</v>
      </c>
      <c r="H35" s="154">
        <f>SUM(B35:G35)</f>
        <v>0</v>
      </c>
    </row>
    <row r="36" spans="1:10">
      <c r="A36" s="139" t="s">
        <v>90</v>
      </c>
      <c r="B36" s="154">
        <v>0</v>
      </c>
      <c r="C36" s="154">
        <v>0</v>
      </c>
      <c r="D36" s="154">
        <v>0</v>
      </c>
      <c r="E36" s="154">
        <v>0</v>
      </c>
      <c r="F36" s="154">
        <v>0</v>
      </c>
      <c r="G36" s="154">
        <v>0</v>
      </c>
      <c r="H36" s="154">
        <f>SUM(B36:G36)</f>
        <v>0</v>
      </c>
    </row>
    <row r="37" spans="1:10">
      <c r="A37" s="139" t="s">
        <v>89</v>
      </c>
      <c r="B37" s="154">
        <v>0</v>
      </c>
      <c r="C37" s="154">
        <v>0</v>
      </c>
      <c r="D37" s="154">
        <v>0</v>
      </c>
      <c r="E37" s="154">
        <v>0</v>
      </c>
      <c r="F37" s="154">
        <v>0</v>
      </c>
      <c r="G37" s="154">
        <v>0</v>
      </c>
      <c r="H37" s="154">
        <f>SUM(B37:G37)</f>
        <v>0</v>
      </c>
    </row>
    <row r="38" spans="1:10">
      <c r="A38" s="139" t="s">
        <v>88</v>
      </c>
      <c r="B38" s="154">
        <v>0</v>
      </c>
      <c r="C38" s="154">
        <v>0</v>
      </c>
      <c r="D38" s="154">
        <v>0</v>
      </c>
      <c r="E38" s="154">
        <v>0</v>
      </c>
      <c r="F38" s="154">
        <v>0</v>
      </c>
      <c r="G38" s="154">
        <v>0</v>
      </c>
      <c r="H38" s="154">
        <f>SUM(B38:G38)</f>
        <v>0</v>
      </c>
    </row>
    <row r="39" spans="1:10">
      <c r="A39" s="139" t="s">
        <v>87</v>
      </c>
      <c r="B39" s="154">
        <v>0</v>
      </c>
      <c r="C39" s="154">
        <v>0</v>
      </c>
      <c r="D39" s="154">
        <v>0</v>
      </c>
      <c r="E39" s="154">
        <v>0</v>
      </c>
      <c r="F39" s="154">
        <v>0</v>
      </c>
      <c r="G39" s="154">
        <v>0</v>
      </c>
      <c r="H39" s="154">
        <f>SUM(B39:G39)</f>
        <v>0</v>
      </c>
    </row>
    <row r="40" spans="1:10">
      <c r="A40" s="75" t="s">
        <v>21</v>
      </c>
      <c r="B40" s="154"/>
      <c r="C40" s="154"/>
      <c r="D40" s="154"/>
      <c r="E40" s="154"/>
      <c r="F40" s="154"/>
      <c r="G40" s="154"/>
      <c r="H40" s="154"/>
    </row>
    <row r="41" spans="1:10">
      <c r="A41" s="87" t="s">
        <v>86</v>
      </c>
      <c r="B41" s="155">
        <f t="shared" ref="B41:H41" si="1">SUM(B26:B40)</f>
        <v>129698740.24077496</v>
      </c>
      <c r="C41" s="155">
        <f t="shared" si="1"/>
        <v>0</v>
      </c>
      <c r="D41" s="155">
        <f t="shared" si="1"/>
        <v>0</v>
      </c>
      <c r="E41" s="155">
        <f t="shared" si="1"/>
        <v>0</v>
      </c>
      <c r="F41" s="155">
        <f t="shared" si="1"/>
        <v>0</v>
      </c>
      <c r="G41" s="155">
        <f t="shared" si="1"/>
        <v>0</v>
      </c>
      <c r="H41" s="155">
        <f t="shared" si="1"/>
        <v>129698740.24077496</v>
      </c>
    </row>
    <row r="42" spans="1:10">
      <c r="A42" s="75" t="s">
        <v>21</v>
      </c>
      <c r="B42" s="154"/>
      <c r="C42" s="154"/>
      <c r="D42" s="154"/>
      <c r="E42" s="154"/>
      <c r="F42" s="154"/>
      <c r="G42" s="154"/>
      <c r="H42" s="154"/>
    </row>
    <row r="43" spans="1:10">
      <c r="A43" s="75" t="s">
        <v>22</v>
      </c>
      <c r="B43" s="154"/>
      <c r="C43" s="154"/>
      <c r="D43" s="154"/>
      <c r="E43" s="154"/>
      <c r="F43" s="154"/>
      <c r="G43" s="154"/>
      <c r="H43" s="154"/>
    </row>
    <row r="44" spans="1:10">
      <c r="A44" s="139" t="s">
        <v>100</v>
      </c>
      <c r="B44" s="154">
        <f>'223'!$C$7*I44</f>
        <v>121603986.30219057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f>SUM(B44:G44)</f>
        <v>121603986.30219057</v>
      </c>
      <c r="I44" s="265">
        <f>J44/$J$385</f>
        <v>0.24717225579372623</v>
      </c>
      <c r="J44" s="127">
        <f>'232'!I44</f>
        <v>0.23615100897291266</v>
      </c>
    </row>
    <row r="45" spans="1:10">
      <c r="A45" s="139" t="s">
        <v>99</v>
      </c>
      <c r="B45" s="154">
        <v>0</v>
      </c>
      <c r="C45" s="154">
        <v>0</v>
      </c>
      <c r="D45" s="154">
        <v>0</v>
      </c>
      <c r="E45" s="154">
        <v>0</v>
      </c>
      <c r="F45" s="154">
        <v>0</v>
      </c>
      <c r="G45" s="154">
        <v>0</v>
      </c>
      <c r="H45" s="154">
        <f>SUM(B45:G45)</f>
        <v>0</v>
      </c>
    </row>
    <row r="46" spans="1:10">
      <c r="A46" s="139" t="s">
        <v>98</v>
      </c>
      <c r="B46" s="154">
        <v>0</v>
      </c>
      <c r="C46" s="154">
        <v>0</v>
      </c>
      <c r="D46" s="154">
        <v>0</v>
      </c>
      <c r="E46" s="154">
        <v>0</v>
      </c>
      <c r="F46" s="154">
        <v>0</v>
      </c>
      <c r="G46" s="154">
        <v>0</v>
      </c>
      <c r="H46" s="154">
        <f>SUM(B46:G46)</f>
        <v>0</v>
      </c>
    </row>
    <row r="47" spans="1:10">
      <c r="A47" s="139" t="s">
        <v>97</v>
      </c>
      <c r="B47" s="154">
        <v>0</v>
      </c>
      <c r="C47" s="154">
        <v>0</v>
      </c>
      <c r="D47" s="154">
        <v>0</v>
      </c>
      <c r="E47" s="154">
        <v>0</v>
      </c>
      <c r="F47" s="154">
        <v>0</v>
      </c>
      <c r="G47" s="154">
        <v>0</v>
      </c>
      <c r="H47" s="154">
        <f>SUM(B47:G47)</f>
        <v>0</v>
      </c>
    </row>
    <row r="48" spans="1:10">
      <c r="A48" s="139" t="s">
        <v>96</v>
      </c>
      <c r="B48" s="154">
        <v>0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f>SUM(B48:G48)</f>
        <v>0</v>
      </c>
    </row>
    <row r="49" spans="1:10">
      <c r="A49" s="139" t="s">
        <v>95</v>
      </c>
      <c r="B49" s="154">
        <v>0</v>
      </c>
      <c r="C49" s="154">
        <v>0</v>
      </c>
      <c r="D49" s="154">
        <v>0</v>
      </c>
      <c r="E49" s="154">
        <v>0</v>
      </c>
      <c r="F49" s="154">
        <v>0</v>
      </c>
      <c r="G49" s="154">
        <v>0</v>
      </c>
      <c r="H49" s="154">
        <f>SUM(B49:G49)</f>
        <v>0</v>
      </c>
    </row>
    <row r="50" spans="1:10">
      <c r="A50" s="139" t="s">
        <v>94</v>
      </c>
      <c r="B50" s="154">
        <v>0</v>
      </c>
      <c r="C50" s="154">
        <v>0</v>
      </c>
      <c r="D50" s="154">
        <v>0</v>
      </c>
      <c r="E50" s="154">
        <v>0</v>
      </c>
      <c r="F50" s="154">
        <v>0</v>
      </c>
      <c r="G50" s="154">
        <v>0</v>
      </c>
      <c r="H50" s="154">
        <f>SUM(B50:G50)</f>
        <v>0</v>
      </c>
    </row>
    <row r="51" spans="1:10">
      <c r="A51" s="139" t="s">
        <v>93</v>
      </c>
      <c r="B51" s="154">
        <v>0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4">
        <f>SUM(B51:G51)</f>
        <v>0</v>
      </c>
    </row>
    <row r="52" spans="1:10">
      <c r="A52" s="139" t="s">
        <v>92</v>
      </c>
      <c r="B52" s="154">
        <v>0</v>
      </c>
      <c r="C52" s="154">
        <v>0</v>
      </c>
      <c r="D52" s="154">
        <v>0</v>
      </c>
      <c r="E52" s="154">
        <v>0</v>
      </c>
      <c r="F52" s="154">
        <v>0</v>
      </c>
      <c r="G52" s="154">
        <v>0</v>
      </c>
      <c r="H52" s="154">
        <f>SUM(B52:G52)</f>
        <v>0</v>
      </c>
    </row>
    <row r="53" spans="1:10">
      <c r="A53" s="139" t="s">
        <v>91</v>
      </c>
      <c r="B53" s="154">
        <v>0</v>
      </c>
      <c r="C53" s="154">
        <v>0</v>
      </c>
      <c r="D53" s="154">
        <v>0</v>
      </c>
      <c r="E53" s="154">
        <v>0</v>
      </c>
      <c r="F53" s="154">
        <v>0</v>
      </c>
      <c r="G53" s="154">
        <v>0</v>
      </c>
      <c r="H53" s="154">
        <f>SUM(B53:G53)</f>
        <v>0</v>
      </c>
    </row>
    <row r="54" spans="1:10">
      <c r="A54" s="139" t="s">
        <v>90</v>
      </c>
      <c r="B54" s="154">
        <v>0</v>
      </c>
      <c r="C54" s="154">
        <v>0</v>
      </c>
      <c r="D54" s="154">
        <v>0</v>
      </c>
      <c r="E54" s="154">
        <v>0</v>
      </c>
      <c r="F54" s="154">
        <v>0</v>
      </c>
      <c r="G54" s="154">
        <v>0</v>
      </c>
      <c r="H54" s="154">
        <f>SUM(B54:G54)</f>
        <v>0</v>
      </c>
    </row>
    <row r="55" spans="1:10">
      <c r="A55" s="139" t="s">
        <v>89</v>
      </c>
      <c r="B55" s="154">
        <v>0</v>
      </c>
      <c r="C55" s="154">
        <v>0</v>
      </c>
      <c r="D55" s="154">
        <v>0</v>
      </c>
      <c r="E55" s="154">
        <v>0</v>
      </c>
      <c r="F55" s="154">
        <v>0</v>
      </c>
      <c r="G55" s="154">
        <v>0</v>
      </c>
      <c r="H55" s="154">
        <f>SUM(B55:G55)</f>
        <v>0</v>
      </c>
    </row>
    <row r="56" spans="1:10">
      <c r="A56" s="139" t="s">
        <v>88</v>
      </c>
      <c r="B56" s="154">
        <v>0</v>
      </c>
      <c r="C56" s="154">
        <v>0</v>
      </c>
      <c r="D56" s="154">
        <v>0</v>
      </c>
      <c r="E56" s="154">
        <v>0</v>
      </c>
      <c r="F56" s="154">
        <v>0</v>
      </c>
      <c r="G56" s="154">
        <v>0</v>
      </c>
      <c r="H56" s="154">
        <f>SUM(B56:G56)</f>
        <v>0</v>
      </c>
    </row>
    <row r="57" spans="1:10">
      <c r="A57" s="139" t="s">
        <v>87</v>
      </c>
      <c r="B57" s="154">
        <v>0</v>
      </c>
      <c r="C57" s="154">
        <v>0</v>
      </c>
      <c r="D57" s="154">
        <v>0</v>
      </c>
      <c r="E57" s="154">
        <v>0</v>
      </c>
      <c r="F57" s="154">
        <v>0</v>
      </c>
      <c r="G57" s="154">
        <v>0</v>
      </c>
      <c r="H57" s="154">
        <f>SUM(B57:G57)</f>
        <v>0</v>
      </c>
    </row>
    <row r="58" spans="1:10">
      <c r="A58" s="75" t="s">
        <v>22</v>
      </c>
      <c r="B58" s="154"/>
      <c r="C58" s="154"/>
      <c r="D58" s="154"/>
      <c r="E58" s="154"/>
      <c r="F58" s="154"/>
      <c r="G58" s="154"/>
      <c r="H58" s="154"/>
    </row>
    <row r="59" spans="1:10">
      <c r="A59" s="87" t="s">
        <v>86</v>
      </c>
      <c r="B59" s="155">
        <f t="shared" ref="B59:H59" si="2">SUM(B44:B58)</f>
        <v>121603986.30219057</v>
      </c>
      <c r="C59" s="155">
        <f t="shared" si="2"/>
        <v>0</v>
      </c>
      <c r="D59" s="155">
        <f t="shared" si="2"/>
        <v>0</v>
      </c>
      <c r="E59" s="155">
        <f t="shared" si="2"/>
        <v>0</v>
      </c>
      <c r="F59" s="155">
        <f t="shared" si="2"/>
        <v>0</v>
      </c>
      <c r="G59" s="155">
        <f t="shared" si="2"/>
        <v>0</v>
      </c>
      <c r="H59" s="155">
        <f t="shared" si="2"/>
        <v>121603986.30219057</v>
      </c>
      <c r="J59" s="127"/>
    </row>
    <row r="60" spans="1:10">
      <c r="A60" s="75" t="s">
        <v>22</v>
      </c>
      <c r="B60" s="154"/>
      <c r="C60" s="154"/>
      <c r="D60" s="154"/>
      <c r="E60" s="154"/>
      <c r="F60" s="154"/>
      <c r="G60" s="154"/>
      <c r="H60" s="154"/>
    </row>
    <row r="61" spans="1:10">
      <c r="A61" s="75" t="s">
        <v>23</v>
      </c>
      <c r="B61" s="154"/>
      <c r="C61" s="154"/>
      <c r="D61" s="154"/>
      <c r="E61" s="154"/>
      <c r="F61" s="154"/>
      <c r="G61" s="154"/>
      <c r="H61" s="154"/>
    </row>
    <row r="62" spans="1:10">
      <c r="A62" s="139" t="s">
        <v>100</v>
      </c>
      <c r="B62" s="154">
        <v>0</v>
      </c>
      <c r="C62" s="154">
        <v>0</v>
      </c>
      <c r="D62" s="154">
        <v>0</v>
      </c>
      <c r="E62" s="154">
        <v>0</v>
      </c>
      <c r="F62" s="154">
        <v>0</v>
      </c>
      <c r="G62" s="154">
        <v>0</v>
      </c>
      <c r="H62" s="154">
        <f>SUM(B62:G62)</f>
        <v>0</v>
      </c>
    </row>
    <row r="63" spans="1:10">
      <c r="A63" s="139" t="s">
        <v>99</v>
      </c>
      <c r="B63" s="154">
        <v>0</v>
      </c>
      <c r="C63" s="154">
        <v>0</v>
      </c>
      <c r="D63" s="154">
        <v>0</v>
      </c>
      <c r="E63" s="154">
        <v>0</v>
      </c>
      <c r="F63" s="154">
        <v>0</v>
      </c>
      <c r="G63" s="154">
        <v>0</v>
      </c>
      <c r="H63" s="154">
        <f>SUM(B63:G63)</f>
        <v>0</v>
      </c>
    </row>
    <row r="64" spans="1:10">
      <c r="A64" s="139" t="s">
        <v>98</v>
      </c>
      <c r="B64" s="154">
        <v>0</v>
      </c>
      <c r="C64" s="154">
        <v>0</v>
      </c>
      <c r="D64" s="154">
        <v>0</v>
      </c>
      <c r="E64" s="154">
        <v>0</v>
      </c>
      <c r="F64" s="154">
        <v>0</v>
      </c>
      <c r="G64" s="154">
        <v>0</v>
      </c>
      <c r="H64" s="154">
        <f>SUM(B64:G64)</f>
        <v>0</v>
      </c>
    </row>
    <row r="65" spans="1:8">
      <c r="A65" s="139" t="s">
        <v>97</v>
      </c>
      <c r="B65" s="154">
        <v>0</v>
      </c>
      <c r="C65" s="154">
        <v>0</v>
      </c>
      <c r="D65" s="154">
        <v>0</v>
      </c>
      <c r="E65" s="154">
        <v>0</v>
      </c>
      <c r="F65" s="154">
        <v>0</v>
      </c>
      <c r="G65" s="154">
        <v>0</v>
      </c>
      <c r="H65" s="154">
        <f>SUM(B65:G65)</f>
        <v>0</v>
      </c>
    </row>
    <row r="66" spans="1:8">
      <c r="A66" s="139" t="s">
        <v>96</v>
      </c>
      <c r="B66" s="154">
        <v>0</v>
      </c>
      <c r="C66" s="154">
        <v>0</v>
      </c>
      <c r="D66" s="154">
        <v>0</v>
      </c>
      <c r="E66" s="154">
        <v>0</v>
      </c>
      <c r="F66" s="154">
        <v>0</v>
      </c>
      <c r="G66" s="154">
        <v>0</v>
      </c>
      <c r="H66" s="154">
        <f>SUM(B66:G66)</f>
        <v>0</v>
      </c>
    </row>
    <row r="67" spans="1:8">
      <c r="A67" s="139" t="s">
        <v>95</v>
      </c>
      <c r="B67" s="154">
        <v>0</v>
      </c>
      <c r="C67" s="154">
        <v>0</v>
      </c>
      <c r="D67" s="154">
        <v>0</v>
      </c>
      <c r="E67" s="154">
        <v>0</v>
      </c>
      <c r="F67" s="154">
        <v>0</v>
      </c>
      <c r="G67" s="154">
        <v>0</v>
      </c>
      <c r="H67" s="154">
        <f>SUM(B67:G67)</f>
        <v>0</v>
      </c>
    </row>
    <row r="68" spans="1:8">
      <c r="A68" s="139" t="s">
        <v>94</v>
      </c>
      <c r="B68" s="154">
        <v>0</v>
      </c>
      <c r="C68" s="154">
        <v>0</v>
      </c>
      <c r="D68" s="154">
        <v>0</v>
      </c>
      <c r="E68" s="154">
        <v>0</v>
      </c>
      <c r="F68" s="154">
        <v>0</v>
      </c>
      <c r="G68" s="154">
        <v>0</v>
      </c>
      <c r="H68" s="154">
        <f>SUM(B68:G68)</f>
        <v>0</v>
      </c>
    </row>
    <row r="69" spans="1:8">
      <c r="A69" s="139" t="s">
        <v>93</v>
      </c>
      <c r="B69" s="154">
        <v>0</v>
      </c>
      <c r="C69" s="154">
        <v>0</v>
      </c>
      <c r="D69" s="154">
        <v>0</v>
      </c>
      <c r="E69" s="154">
        <v>0</v>
      </c>
      <c r="F69" s="154">
        <v>0</v>
      </c>
      <c r="G69" s="154">
        <v>0</v>
      </c>
      <c r="H69" s="154">
        <f>SUM(B69:G69)</f>
        <v>0</v>
      </c>
    </row>
    <row r="70" spans="1:8">
      <c r="A70" s="139" t="s">
        <v>92</v>
      </c>
      <c r="B70" s="154">
        <v>0</v>
      </c>
      <c r="C70" s="154">
        <v>0</v>
      </c>
      <c r="D70" s="154">
        <v>0</v>
      </c>
      <c r="E70" s="154">
        <v>0</v>
      </c>
      <c r="F70" s="154">
        <v>0</v>
      </c>
      <c r="G70" s="154">
        <v>0</v>
      </c>
      <c r="H70" s="154">
        <f>SUM(B70:G70)</f>
        <v>0</v>
      </c>
    </row>
    <row r="71" spans="1:8">
      <c r="A71" s="139" t="s">
        <v>91</v>
      </c>
      <c r="B71" s="154">
        <v>0</v>
      </c>
      <c r="C71" s="154">
        <v>0</v>
      </c>
      <c r="D71" s="154">
        <v>0</v>
      </c>
      <c r="E71" s="154">
        <v>0</v>
      </c>
      <c r="F71" s="154">
        <v>0</v>
      </c>
      <c r="G71" s="154">
        <v>0</v>
      </c>
      <c r="H71" s="154">
        <f>SUM(B71:G71)</f>
        <v>0</v>
      </c>
    </row>
    <row r="72" spans="1:8">
      <c r="A72" s="139" t="s">
        <v>90</v>
      </c>
      <c r="B72" s="154">
        <v>0</v>
      </c>
      <c r="C72" s="154">
        <v>0</v>
      </c>
      <c r="D72" s="154">
        <v>0</v>
      </c>
      <c r="E72" s="154">
        <v>0</v>
      </c>
      <c r="F72" s="154">
        <v>0</v>
      </c>
      <c r="G72" s="154">
        <v>0</v>
      </c>
      <c r="H72" s="154">
        <f>SUM(B72:G72)</f>
        <v>0</v>
      </c>
    </row>
    <row r="73" spans="1:8">
      <c r="A73" s="139" t="s">
        <v>89</v>
      </c>
      <c r="B73" s="154">
        <v>0</v>
      </c>
      <c r="C73" s="154">
        <v>0</v>
      </c>
      <c r="D73" s="154">
        <v>0</v>
      </c>
      <c r="E73" s="154">
        <v>0</v>
      </c>
      <c r="F73" s="154">
        <v>0</v>
      </c>
      <c r="G73" s="154">
        <v>0</v>
      </c>
      <c r="H73" s="154">
        <f>SUM(B73:G73)</f>
        <v>0</v>
      </c>
    </row>
    <row r="74" spans="1:8">
      <c r="A74" s="139" t="s">
        <v>88</v>
      </c>
      <c r="B74" s="154">
        <v>0</v>
      </c>
      <c r="C74" s="154">
        <v>0</v>
      </c>
      <c r="D74" s="154">
        <v>0</v>
      </c>
      <c r="E74" s="154">
        <v>0</v>
      </c>
      <c r="F74" s="154">
        <v>0</v>
      </c>
      <c r="G74" s="154">
        <v>0</v>
      </c>
      <c r="H74" s="154">
        <f>SUM(B74:G74)</f>
        <v>0</v>
      </c>
    </row>
    <row r="75" spans="1:8">
      <c r="A75" s="139" t="s">
        <v>87</v>
      </c>
      <c r="B75" s="154">
        <v>0</v>
      </c>
      <c r="C75" s="154">
        <v>0</v>
      </c>
      <c r="D75" s="154">
        <v>0</v>
      </c>
      <c r="E75" s="154">
        <v>0</v>
      </c>
      <c r="F75" s="154">
        <v>0</v>
      </c>
      <c r="G75" s="154">
        <v>0</v>
      </c>
      <c r="H75" s="154">
        <f>SUM(B75:G75)</f>
        <v>0</v>
      </c>
    </row>
    <row r="76" spans="1:8">
      <c r="A76" s="75" t="s">
        <v>23</v>
      </c>
      <c r="B76" s="154"/>
      <c r="C76" s="154"/>
      <c r="D76" s="154"/>
      <c r="E76" s="154"/>
      <c r="F76" s="154"/>
      <c r="G76" s="154"/>
      <c r="H76" s="154"/>
    </row>
    <row r="77" spans="1:8">
      <c r="A77" s="87" t="s">
        <v>86</v>
      </c>
      <c r="B77" s="155">
        <f t="shared" ref="B77:H77" si="3">SUM(B62:B76)</f>
        <v>0</v>
      </c>
      <c r="C77" s="155">
        <f t="shared" si="3"/>
        <v>0</v>
      </c>
      <c r="D77" s="155">
        <f t="shared" si="3"/>
        <v>0</v>
      </c>
      <c r="E77" s="155">
        <f t="shared" si="3"/>
        <v>0</v>
      </c>
      <c r="F77" s="155">
        <f t="shared" si="3"/>
        <v>0</v>
      </c>
      <c r="G77" s="155">
        <f t="shared" si="3"/>
        <v>0</v>
      </c>
      <c r="H77" s="155">
        <f t="shared" si="3"/>
        <v>0</v>
      </c>
    </row>
    <row r="78" spans="1:8">
      <c r="A78" s="75" t="s">
        <v>23</v>
      </c>
      <c r="B78" s="154"/>
      <c r="C78" s="154"/>
      <c r="D78" s="154"/>
      <c r="E78" s="154"/>
      <c r="F78" s="154"/>
      <c r="G78" s="154"/>
      <c r="H78" s="154"/>
    </row>
    <row r="79" spans="1:8">
      <c r="A79" s="75" t="s">
        <v>24</v>
      </c>
      <c r="B79" s="154"/>
      <c r="C79" s="154"/>
      <c r="D79" s="154"/>
      <c r="E79" s="154"/>
      <c r="F79" s="154"/>
      <c r="G79" s="154"/>
      <c r="H79" s="154"/>
    </row>
    <row r="80" spans="1:8">
      <c r="A80" s="139" t="s">
        <v>100</v>
      </c>
      <c r="B80" s="154">
        <v>0</v>
      </c>
      <c r="C80" s="154">
        <v>0</v>
      </c>
      <c r="D80" s="154">
        <v>0</v>
      </c>
      <c r="E80" s="154">
        <v>0</v>
      </c>
      <c r="F80" s="154">
        <v>0</v>
      </c>
      <c r="G80" s="154">
        <v>0</v>
      </c>
      <c r="H80" s="154">
        <f>SUM(B80:G80)</f>
        <v>0</v>
      </c>
    </row>
    <row r="81" spans="1:8">
      <c r="A81" s="139" t="s">
        <v>99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f>SUM(B81:G81)</f>
        <v>0</v>
      </c>
    </row>
    <row r="82" spans="1:8">
      <c r="A82" s="139" t="s">
        <v>98</v>
      </c>
      <c r="B82" s="154">
        <v>0</v>
      </c>
      <c r="C82" s="154">
        <v>0</v>
      </c>
      <c r="D82" s="154">
        <v>0</v>
      </c>
      <c r="E82" s="154">
        <v>0</v>
      </c>
      <c r="F82" s="154">
        <v>0</v>
      </c>
      <c r="G82" s="154">
        <v>0</v>
      </c>
      <c r="H82" s="154">
        <f>SUM(B82:G82)</f>
        <v>0</v>
      </c>
    </row>
    <row r="83" spans="1:8">
      <c r="A83" s="139" t="s">
        <v>97</v>
      </c>
      <c r="B83" s="154">
        <v>0</v>
      </c>
      <c r="C83" s="154">
        <v>0</v>
      </c>
      <c r="D83" s="154">
        <v>0</v>
      </c>
      <c r="E83" s="154">
        <v>0</v>
      </c>
      <c r="F83" s="154">
        <v>0</v>
      </c>
      <c r="G83" s="154">
        <v>0</v>
      </c>
      <c r="H83" s="154">
        <f>SUM(B83:G83)</f>
        <v>0</v>
      </c>
    </row>
    <row r="84" spans="1:8">
      <c r="A84" s="139" t="s">
        <v>96</v>
      </c>
      <c r="B84" s="154">
        <v>0</v>
      </c>
      <c r="C84" s="154">
        <v>0</v>
      </c>
      <c r="D84" s="154">
        <v>0</v>
      </c>
      <c r="E84" s="154">
        <v>0</v>
      </c>
      <c r="F84" s="154">
        <v>0</v>
      </c>
      <c r="G84" s="154">
        <v>0</v>
      </c>
      <c r="H84" s="154">
        <f>SUM(B84:G84)</f>
        <v>0</v>
      </c>
    </row>
    <row r="85" spans="1:8">
      <c r="A85" s="139" t="s">
        <v>95</v>
      </c>
      <c r="B85" s="154">
        <v>0</v>
      </c>
      <c r="C85" s="154">
        <v>0</v>
      </c>
      <c r="D85" s="154">
        <v>0</v>
      </c>
      <c r="E85" s="154">
        <v>0</v>
      </c>
      <c r="F85" s="154">
        <v>0</v>
      </c>
      <c r="G85" s="154">
        <v>0</v>
      </c>
      <c r="H85" s="154">
        <f>SUM(B85:G85)</f>
        <v>0</v>
      </c>
    </row>
    <row r="86" spans="1:8">
      <c r="A86" s="139" t="s">
        <v>94</v>
      </c>
      <c r="B86" s="154">
        <v>0</v>
      </c>
      <c r="C86" s="154">
        <v>0</v>
      </c>
      <c r="D86" s="154">
        <v>0</v>
      </c>
      <c r="E86" s="154">
        <v>0</v>
      </c>
      <c r="F86" s="154">
        <v>0</v>
      </c>
      <c r="G86" s="154">
        <v>0</v>
      </c>
      <c r="H86" s="154">
        <f>SUM(B86:G86)</f>
        <v>0</v>
      </c>
    </row>
    <row r="87" spans="1:8">
      <c r="A87" s="139" t="s">
        <v>93</v>
      </c>
      <c r="B87" s="154">
        <v>0</v>
      </c>
      <c r="C87" s="154">
        <v>0</v>
      </c>
      <c r="D87" s="154">
        <v>0</v>
      </c>
      <c r="E87" s="154">
        <v>0</v>
      </c>
      <c r="F87" s="154">
        <v>0</v>
      </c>
      <c r="G87" s="154">
        <v>0</v>
      </c>
      <c r="H87" s="154">
        <f>SUM(B87:G87)</f>
        <v>0</v>
      </c>
    </row>
    <row r="88" spans="1:8">
      <c r="A88" s="139" t="s">
        <v>92</v>
      </c>
      <c r="B88" s="154">
        <v>0</v>
      </c>
      <c r="C88" s="154">
        <v>0</v>
      </c>
      <c r="D88" s="154">
        <v>0</v>
      </c>
      <c r="E88" s="154">
        <v>0</v>
      </c>
      <c r="F88" s="154">
        <v>0</v>
      </c>
      <c r="G88" s="154">
        <v>0</v>
      </c>
      <c r="H88" s="154">
        <f>SUM(B88:G88)</f>
        <v>0</v>
      </c>
    </row>
    <row r="89" spans="1:8">
      <c r="A89" s="139" t="s">
        <v>91</v>
      </c>
      <c r="B89" s="154">
        <v>0</v>
      </c>
      <c r="C89" s="154">
        <v>0</v>
      </c>
      <c r="D89" s="154">
        <v>0</v>
      </c>
      <c r="E89" s="154">
        <v>0</v>
      </c>
      <c r="F89" s="154">
        <v>0</v>
      </c>
      <c r="G89" s="154">
        <v>0</v>
      </c>
      <c r="H89" s="154">
        <f>SUM(B89:G89)</f>
        <v>0</v>
      </c>
    </row>
    <row r="90" spans="1:8">
      <c r="A90" s="139" t="s">
        <v>90</v>
      </c>
      <c r="B90" s="154">
        <v>0</v>
      </c>
      <c r="C90" s="154">
        <v>0</v>
      </c>
      <c r="D90" s="154">
        <v>0</v>
      </c>
      <c r="E90" s="154">
        <v>0</v>
      </c>
      <c r="F90" s="154">
        <v>0</v>
      </c>
      <c r="G90" s="154">
        <v>0</v>
      </c>
      <c r="H90" s="154">
        <f>SUM(B90:G90)</f>
        <v>0</v>
      </c>
    </row>
    <row r="91" spans="1:8">
      <c r="A91" s="139" t="s">
        <v>89</v>
      </c>
      <c r="B91" s="154">
        <v>0</v>
      </c>
      <c r="C91" s="154">
        <v>0</v>
      </c>
      <c r="D91" s="154">
        <v>0</v>
      </c>
      <c r="E91" s="154">
        <v>0</v>
      </c>
      <c r="F91" s="154">
        <v>0</v>
      </c>
      <c r="G91" s="154">
        <v>0</v>
      </c>
      <c r="H91" s="154">
        <f>SUM(B91:G91)</f>
        <v>0</v>
      </c>
    </row>
    <row r="92" spans="1:8">
      <c r="A92" s="139" t="s">
        <v>88</v>
      </c>
      <c r="B92" s="154">
        <v>0</v>
      </c>
      <c r="C92" s="154">
        <v>0</v>
      </c>
      <c r="D92" s="154">
        <v>0</v>
      </c>
      <c r="E92" s="154">
        <v>0</v>
      </c>
      <c r="F92" s="154">
        <v>0</v>
      </c>
      <c r="G92" s="154">
        <v>0</v>
      </c>
      <c r="H92" s="154">
        <f>SUM(B92:G92)</f>
        <v>0</v>
      </c>
    </row>
    <row r="93" spans="1:8">
      <c r="A93" s="139" t="s">
        <v>87</v>
      </c>
      <c r="B93" s="154">
        <v>0</v>
      </c>
      <c r="C93" s="154">
        <v>0</v>
      </c>
      <c r="D93" s="154">
        <v>0</v>
      </c>
      <c r="E93" s="154">
        <v>0</v>
      </c>
      <c r="F93" s="154">
        <v>0</v>
      </c>
      <c r="G93" s="154">
        <v>0</v>
      </c>
      <c r="H93" s="154">
        <f>SUM(B93:G93)</f>
        <v>0</v>
      </c>
    </row>
    <row r="94" spans="1:8">
      <c r="A94" s="75" t="s">
        <v>24</v>
      </c>
      <c r="B94" s="154"/>
      <c r="C94" s="154"/>
      <c r="D94" s="154"/>
      <c r="E94" s="154"/>
      <c r="F94" s="154"/>
      <c r="G94" s="154"/>
      <c r="H94" s="154"/>
    </row>
    <row r="95" spans="1:8">
      <c r="A95" s="87" t="s">
        <v>86</v>
      </c>
      <c r="B95" s="155">
        <f t="shared" ref="B95:H95" si="4">SUM(B80:B94)</f>
        <v>0</v>
      </c>
      <c r="C95" s="155">
        <f t="shared" si="4"/>
        <v>0</v>
      </c>
      <c r="D95" s="155">
        <f t="shared" si="4"/>
        <v>0</v>
      </c>
      <c r="E95" s="155">
        <f t="shared" si="4"/>
        <v>0</v>
      </c>
      <c r="F95" s="155">
        <f t="shared" si="4"/>
        <v>0</v>
      </c>
      <c r="G95" s="155">
        <f t="shared" si="4"/>
        <v>0</v>
      </c>
      <c r="H95" s="155">
        <f t="shared" si="4"/>
        <v>0</v>
      </c>
    </row>
    <row r="96" spans="1:8">
      <c r="A96" s="75" t="s">
        <v>24</v>
      </c>
      <c r="B96" s="154"/>
      <c r="C96" s="154"/>
      <c r="D96" s="154"/>
      <c r="E96" s="154"/>
      <c r="F96" s="154"/>
      <c r="G96" s="154"/>
      <c r="H96" s="154"/>
    </row>
    <row r="97" spans="1:8">
      <c r="A97" s="75" t="s">
        <v>25</v>
      </c>
      <c r="B97" s="154"/>
      <c r="C97" s="154"/>
      <c r="D97" s="154"/>
      <c r="E97" s="154"/>
      <c r="F97" s="154"/>
      <c r="G97" s="154"/>
      <c r="H97" s="154"/>
    </row>
    <row r="98" spans="1:8">
      <c r="A98" s="139" t="s">
        <v>100</v>
      </c>
      <c r="B98" s="154">
        <v>0</v>
      </c>
      <c r="C98" s="154">
        <v>0</v>
      </c>
      <c r="D98" s="154">
        <v>0</v>
      </c>
      <c r="E98" s="154">
        <v>0</v>
      </c>
      <c r="F98" s="154">
        <v>0</v>
      </c>
      <c r="G98" s="154">
        <v>0</v>
      </c>
      <c r="H98" s="154">
        <f>SUM(B98:G98)</f>
        <v>0</v>
      </c>
    </row>
    <row r="99" spans="1:8">
      <c r="A99" s="139" t="s">
        <v>99</v>
      </c>
      <c r="B99" s="154">
        <v>0</v>
      </c>
      <c r="C99" s="154">
        <v>0</v>
      </c>
      <c r="D99" s="154">
        <v>0</v>
      </c>
      <c r="E99" s="154">
        <v>0</v>
      </c>
      <c r="F99" s="154">
        <v>0</v>
      </c>
      <c r="G99" s="154">
        <v>0</v>
      </c>
      <c r="H99" s="154">
        <f>SUM(B99:G99)</f>
        <v>0</v>
      </c>
    </row>
    <row r="100" spans="1:8">
      <c r="A100" s="139" t="s">
        <v>98</v>
      </c>
      <c r="B100" s="154">
        <v>0</v>
      </c>
      <c r="C100" s="154">
        <v>0</v>
      </c>
      <c r="D100" s="154">
        <v>0</v>
      </c>
      <c r="E100" s="154">
        <v>0</v>
      </c>
      <c r="F100" s="154">
        <v>0</v>
      </c>
      <c r="G100" s="154">
        <v>0</v>
      </c>
      <c r="H100" s="154">
        <f>SUM(B100:G100)</f>
        <v>0</v>
      </c>
    </row>
    <row r="101" spans="1:8">
      <c r="A101" s="139" t="s">
        <v>97</v>
      </c>
      <c r="B101" s="154">
        <v>0</v>
      </c>
      <c r="C101" s="154">
        <v>0</v>
      </c>
      <c r="D101" s="154">
        <v>0</v>
      </c>
      <c r="E101" s="154">
        <v>0</v>
      </c>
      <c r="F101" s="154">
        <v>0</v>
      </c>
      <c r="G101" s="154">
        <v>0</v>
      </c>
      <c r="H101" s="154">
        <f>SUM(B101:G101)</f>
        <v>0</v>
      </c>
    </row>
    <row r="102" spans="1:8">
      <c r="A102" s="139" t="s">
        <v>96</v>
      </c>
      <c r="B102" s="154">
        <v>0</v>
      </c>
      <c r="C102" s="154">
        <v>0</v>
      </c>
      <c r="D102" s="154">
        <v>0</v>
      </c>
      <c r="E102" s="154">
        <v>0</v>
      </c>
      <c r="F102" s="154">
        <v>0</v>
      </c>
      <c r="G102" s="154">
        <v>0</v>
      </c>
      <c r="H102" s="154">
        <f>SUM(B102:G102)</f>
        <v>0</v>
      </c>
    </row>
    <row r="103" spans="1:8">
      <c r="A103" s="139" t="s">
        <v>95</v>
      </c>
      <c r="B103" s="154">
        <v>0</v>
      </c>
      <c r="C103" s="154">
        <v>0</v>
      </c>
      <c r="D103" s="154">
        <v>0</v>
      </c>
      <c r="E103" s="154">
        <v>0</v>
      </c>
      <c r="F103" s="154">
        <v>0</v>
      </c>
      <c r="G103" s="154">
        <v>0</v>
      </c>
      <c r="H103" s="154">
        <f>SUM(B103:G103)</f>
        <v>0</v>
      </c>
    </row>
    <row r="104" spans="1:8">
      <c r="A104" s="139" t="s">
        <v>94</v>
      </c>
      <c r="B104" s="154">
        <v>0</v>
      </c>
      <c r="C104" s="154">
        <v>0</v>
      </c>
      <c r="D104" s="154">
        <v>0</v>
      </c>
      <c r="E104" s="154">
        <v>0</v>
      </c>
      <c r="F104" s="154">
        <v>0</v>
      </c>
      <c r="G104" s="154">
        <v>0</v>
      </c>
      <c r="H104" s="154">
        <f>SUM(B104:G104)</f>
        <v>0</v>
      </c>
    </row>
    <row r="105" spans="1:8">
      <c r="A105" s="139" t="s">
        <v>93</v>
      </c>
      <c r="B105" s="154">
        <v>0</v>
      </c>
      <c r="C105" s="154">
        <v>0</v>
      </c>
      <c r="D105" s="154">
        <v>0</v>
      </c>
      <c r="E105" s="154">
        <v>0</v>
      </c>
      <c r="F105" s="154">
        <v>0</v>
      </c>
      <c r="G105" s="154">
        <v>0</v>
      </c>
      <c r="H105" s="154">
        <f>SUM(B105:G105)</f>
        <v>0</v>
      </c>
    </row>
    <row r="106" spans="1:8">
      <c r="A106" s="139" t="s">
        <v>92</v>
      </c>
      <c r="B106" s="154">
        <v>0</v>
      </c>
      <c r="C106" s="154">
        <v>0</v>
      </c>
      <c r="D106" s="154">
        <v>0</v>
      </c>
      <c r="E106" s="154">
        <v>0</v>
      </c>
      <c r="F106" s="154">
        <v>0</v>
      </c>
      <c r="G106" s="154">
        <v>0</v>
      </c>
      <c r="H106" s="154">
        <f>SUM(B106:G106)</f>
        <v>0</v>
      </c>
    </row>
    <row r="107" spans="1:8">
      <c r="A107" s="139" t="s">
        <v>91</v>
      </c>
      <c r="B107" s="154">
        <v>0</v>
      </c>
      <c r="C107" s="154">
        <v>0</v>
      </c>
      <c r="D107" s="154">
        <v>0</v>
      </c>
      <c r="E107" s="154">
        <v>0</v>
      </c>
      <c r="F107" s="154">
        <v>0</v>
      </c>
      <c r="G107" s="154">
        <v>0</v>
      </c>
      <c r="H107" s="154">
        <f>SUM(B107:G107)</f>
        <v>0</v>
      </c>
    </row>
    <row r="108" spans="1:8">
      <c r="A108" s="139" t="s">
        <v>90</v>
      </c>
      <c r="B108" s="154">
        <v>0</v>
      </c>
      <c r="C108" s="154">
        <v>0</v>
      </c>
      <c r="D108" s="154">
        <v>0</v>
      </c>
      <c r="E108" s="154">
        <v>0</v>
      </c>
      <c r="F108" s="154">
        <v>0</v>
      </c>
      <c r="G108" s="154">
        <v>0</v>
      </c>
      <c r="H108" s="154">
        <f>SUM(B108:G108)</f>
        <v>0</v>
      </c>
    </row>
    <row r="109" spans="1:8">
      <c r="A109" s="139" t="s">
        <v>89</v>
      </c>
      <c r="B109" s="154">
        <v>0</v>
      </c>
      <c r="C109" s="154">
        <v>0</v>
      </c>
      <c r="D109" s="154">
        <v>0</v>
      </c>
      <c r="E109" s="154">
        <v>0</v>
      </c>
      <c r="F109" s="154">
        <v>0</v>
      </c>
      <c r="G109" s="154">
        <v>0</v>
      </c>
      <c r="H109" s="154">
        <f>SUM(B109:G109)</f>
        <v>0</v>
      </c>
    </row>
    <row r="110" spans="1:8">
      <c r="A110" s="139" t="s">
        <v>88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f>SUM(B110:G110)</f>
        <v>0</v>
      </c>
    </row>
    <row r="111" spans="1:8">
      <c r="A111" s="139" t="s">
        <v>87</v>
      </c>
      <c r="B111" s="154">
        <v>0</v>
      </c>
      <c r="C111" s="154">
        <v>0</v>
      </c>
      <c r="D111" s="154">
        <v>0</v>
      </c>
      <c r="E111" s="154">
        <v>0</v>
      </c>
      <c r="F111" s="154">
        <v>0</v>
      </c>
      <c r="G111" s="154">
        <v>0</v>
      </c>
      <c r="H111" s="154">
        <f>SUM(B111:G111)</f>
        <v>0</v>
      </c>
    </row>
    <row r="112" spans="1:8">
      <c r="A112" s="75" t="s">
        <v>25</v>
      </c>
      <c r="B112" s="154"/>
      <c r="C112" s="154"/>
      <c r="D112" s="154"/>
      <c r="E112" s="154"/>
      <c r="F112" s="154"/>
      <c r="G112" s="154"/>
      <c r="H112" s="154"/>
    </row>
    <row r="113" spans="1:8">
      <c r="A113" s="87" t="s">
        <v>86</v>
      </c>
      <c r="B113" s="155">
        <f t="shared" ref="B113:H113" si="5">SUM(B98:B112)</f>
        <v>0</v>
      </c>
      <c r="C113" s="155">
        <f t="shared" si="5"/>
        <v>0</v>
      </c>
      <c r="D113" s="155">
        <f t="shared" si="5"/>
        <v>0</v>
      </c>
      <c r="E113" s="155">
        <f t="shared" si="5"/>
        <v>0</v>
      </c>
      <c r="F113" s="155">
        <f t="shared" si="5"/>
        <v>0</v>
      </c>
      <c r="G113" s="155">
        <f t="shared" si="5"/>
        <v>0</v>
      </c>
      <c r="H113" s="155">
        <f t="shared" si="5"/>
        <v>0</v>
      </c>
    </row>
    <row r="114" spans="1:8">
      <c r="A114" s="75" t="s">
        <v>25</v>
      </c>
      <c r="B114" s="154"/>
      <c r="C114" s="154"/>
      <c r="D114" s="154"/>
      <c r="E114" s="154"/>
      <c r="F114" s="154"/>
      <c r="G114" s="154"/>
      <c r="H114" s="154"/>
    </row>
    <row r="115" spans="1:8">
      <c r="A115" s="75" t="s">
        <v>26</v>
      </c>
      <c r="B115" s="154"/>
      <c r="C115" s="154"/>
      <c r="D115" s="154"/>
      <c r="E115" s="154"/>
      <c r="F115" s="154"/>
      <c r="G115" s="154"/>
      <c r="H115" s="154"/>
    </row>
    <row r="116" spans="1:8">
      <c r="A116" s="139" t="s">
        <v>100</v>
      </c>
      <c r="B116" s="154">
        <v>0</v>
      </c>
      <c r="C116" s="154">
        <v>0</v>
      </c>
      <c r="D116" s="154">
        <v>0</v>
      </c>
      <c r="E116" s="154">
        <v>0</v>
      </c>
      <c r="F116" s="154">
        <v>0</v>
      </c>
      <c r="G116" s="154">
        <v>0</v>
      </c>
      <c r="H116" s="154">
        <f>SUM(B116:G116)</f>
        <v>0</v>
      </c>
    </row>
    <row r="117" spans="1:8">
      <c r="A117" s="139" t="s">
        <v>99</v>
      </c>
      <c r="B117" s="154">
        <v>0</v>
      </c>
      <c r="C117" s="154">
        <v>0</v>
      </c>
      <c r="D117" s="154">
        <v>0</v>
      </c>
      <c r="E117" s="154">
        <v>0</v>
      </c>
      <c r="F117" s="154">
        <v>0</v>
      </c>
      <c r="G117" s="154">
        <v>0</v>
      </c>
      <c r="H117" s="154">
        <f>SUM(B117:G117)</f>
        <v>0</v>
      </c>
    </row>
    <row r="118" spans="1:8">
      <c r="A118" s="139" t="s">
        <v>98</v>
      </c>
      <c r="B118" s="154">
        <v>0</v>
      </c>
      <c r="C118" s="154">
        <v>0</v>
      </c>
      <c r="D118" s="154">
        <v>0</v>
      </c>
      <c r="E118" s="154">
        <v>0</v>
      </c>
      <c r="F118" s="154">
        <v>0</v>
      </c>
      <c r="G118" s="154">
        <v>0</v>
      </c>
      <c r="H118" s="154">
        <f>SUM(B118:G118)</f>
        <v>0</v>
      </c>
    </row>
    <row r="119" spans="1:8">
      <c r="A119" s="139" t="s">
        <v>97</v>
      </c>
      <c r="B119" s="154">
        <v>0</v>
      </c>
      <c r="C119" s="154">
        <v>0</v>
      </c>
      <c r="D119" s="154">
        <v>0</v>
      </c>
      <c r="E119" s="154">
        <v>0</v>
      </c>
      <c r="F119" s="154">
        <v>0</v>
      </c>
      <c r="G119" s="154">
        <v>0</v>
      </c>
      <c r="H119" s="154">
        <f>SUM(B119:G119)</f>
        <v>0</v>
      </c>
    </row>
    <row r="120" spans="1:8">
      <c r="A120" s="139" t="s">
        <v>96</v>
      </c>
      <c r="B120" s="154">
        <v>0</v>
      </c>
      <c r="C120" s="154">
        <v>0</v>
      </c>
      <c r="D120" s="154">
        <v>0</v>
      </c>
      <c r="E120" s="154">
        <v>0</v>
      </c>
      <c r="F120" s="154">
        <v>0</v>
      </c>
      <c r="G120" s="154">
        <v>0</v>
      </c>
      <c r="H120" s="154">
        <f>SUM(B120:G120)</f>
        <v>0</v>
      </c>
    </row>
    <row r="121" spans="1:8">
      <c r="A121" s="139" t="s">
        <v>95</v>
      </c>
      <c r="B121" s="154">
        <v>0</v>
      </c>
      <c r="C121" s="154">
        <v>0</v>
      </c>
      <c r="D121" s="154">
        <v>0</v>
      </c>
      <c r="E121" s="154">
        <v>0</v>
      </c>
      <c r="F121" s="154">
        <v>0</v>
      </c>
      <c r="G121" s="154">
        <v>0</v>
      </c>
      <c r="H121" s="154">
        <f>SUM(B121:G121)</f>
        <v>0</v>
      </c>
    </row>
    <row r="122" spans="1:8">
      <c r="A122" s="139" t="s">
        <v>94</v>
      </c>
      <c r="B122" s="154">
        <v>0</v>
      </c>
      <c r="C122" s="154">
        <v>0</v>
      </c>
      <c r="D122" s="154">
        <v>0</v>
      </c>
      <c r="E122" s="154">
        <v>0</v>
      </c>
      <c r="F122" s="154">
        <v>0</v>
      </c>
      <c r="G122" s="154">
        <v>0</v>
      </c>
      <c r="H122" s="154">
        <f>SUM(B122:G122)</f>
        <v>0</v>
      </c>
    </row>
    <row r="123" spans="1:8">
      <c r="A123" s="139" t="s">
        <v>93</v>
      </c>
      <c r="B123" s="154">
        <v>0</v>
      </c>
      <c r="C123" s="154">
        <v>0</v>
      </c>
      <c r="D123" s="154">
        <v>0</v>
      </c>
      <c r="E123" s="154">
        <v>0</v>
      </c>
      <c r="F123" s="154">
        <v>0</v>
      </c>
      <c r="G123" s="154">
        <v>0</v>
      </c>
      <c r="H123" s="154">
        <f>SUM(B123:G123)</f>
        <v>0</v>
      </c>
    </row>
    <row r="124" spans="1:8">
      <c r="A124" s="139" t="s">
        <v>92</v>
      </c>
      <c r="B124" s="154">
        <v>0</v>
      </c>
      <c r="C124" s="154">
        <v>0</v>
      </c>
      <c r="D124" s="154">
        <v>0</v>
      </c>
      <c r="E124" s="154">
        <v>0</v>
      </c>
      <c r="F124" s="154">
        <v>0</v>
      </c>
      <c r="G124" s="154">
        <v>0</v>
      </c>
      <c r="H124" s="154">
        <f>SUM(B124:G124)</f>
        <v>0</v>
      </c>
    </row>
    <row r="125" spans="1:8">
      <c r="A125" s="139" t="s">
        <v>91</v>
      </c>
      <c r="B125" s="154">
        <v>0</v>
      </c>
      <c r="C125" s="154">
        <v>0</v>
      </c>
      <c r="D125" s="154">
        <v>0</v>
      </c>
      <c r="E125" s="154">
        <v>0</v>
      </c>
      <c r="F125" s="154">
        <v>0</v>
      </c>
      <c r="G125" s="154">
        <v>0</v>
      </c>
      <c r="H125" s="154">
        <f>SUM(B125:G125)</f>
        <v>0</v>
      </c>
    </row>
    <row r="126" spans="1:8">
      <c r="A126" s="139" t="s">
        <v>90</v>
      </c>
      <c r="B126" s="154">
        <v>0</v>
      </c>
      <c r="C126" s="154">
        <v>0</v>
      </c>
      <c r="D126" s="154">
        <v>0</v>
      </c>
      <c r="E126" s="154">
        <v>0</v>
      </c>
      <c r="F126" s="154">
        <v>0</v>
      </c>
      <c r="G126" s="154">
        <v>0</v>
      </c>
      <c r="H126" s="154">
        <f>SUM(B126:G126)</f>
        <v>0</v>
      </c>
    </row>
    <row r="127" spans="1:8">
      <c r="A127" s="139" t="s">
        <v>89</v>
      </c>
      <c r="B127" s="154">
        <v>0</v>
      </c>
      <c r="C127" s="154">
        <v>0</v>
      </c>
      <c r="D127" s="154">
        <v>0</v>
      </c>
      <c r="E127" s="154">
        <v>0</v>
      </c>
      <c r="F127" s="154">
        <v>0</v>
      </c>
      <c r="G127" s="154">
        <v>0</v>
      </c>
      <c r="H127" s="154">
        <f>SUM(B127:G127)</f>
        <v>0</v>
      </c>
    </row>
    <row r="128" spans="1:8">
      <c r="A128" s="139" t="s">
        <v>88</v>
      </c>
      <c r="B128" s="154">
        <v>0</v>
      </c>
      <c r="C128" s="154">
        <v>0</v>
      </c>
      <c r="D128" s="154">
        <v>0</v>
      </c>
      <c r="E128" s="154">
        <v>0</v>
      </c>
      <c r="F128" s="154">
        <v>0</v>
      </c>
      <c r="G128" s="154">
        <v>0</v>
      </c>
      <c r="H128" s="154">
        <f>SUM(B128:G128)</f>
        <v>0</v>
      </c>
    </row>
    <row r="129" spans="1:8">
      <c r="A129" s="139" t="s">
        <v>87</v>
      </c>
      <c r="B129" s="154">
        <v>0</v>
      </c>
      <c r="C129" s="154">
        <v>0</v>
      </c>
      <c r="D129" s="154">
        <v>0</v>
      </c>
      <c r="E129" s="154">
        <v>0</v>
      </c>
      <c r="F129" s="154">
        <v>0</v>
      </c>
      <c r="G129" s="154">
        <v>0</v>
      </c>
      <c r="H129" s="154">
        <f>SUM(B129:G129)</f>
        <v>0</v>
      </c>
    </row>
    <row r="130" spans="1:8">
      <c r="A130" s="75" t="s">
        <v>26</v>
      </c>
      <c r="B130" s="154"/>
      <c r="C130" s="154"/>
      <c r="D130" s="154"/>
      <c r="E130" s="154"/>
      <c r="F130" s="154"/>
      <c r="G130" s="154"/>
      <c r="H130" s="154"/>
    </row>
    <row r="131" spans="1:8">
      <c r="A131" s="87" t="s">
        <v>86</v>
      </c>
      <c r="B131" s="155">
        <f t="shared" ref="B131:H131" si="6">SUM(B116:B130)</f>
        <v>0</v>
      </c>
      <c r="C131" s="155">
        <f t="shared" si="6"/>
        <v>0</v>
      </c>
      <c r="D131" s="155">
        <f t="shared" si="6"/>
        <v>0</v>
      </c>
      <c r="E131" s="155">
        <f t="shared" si="6"/>
        <v>0</v>
      </c>
      <c r="F131" s="155">
        <f t="shared" si="6"/>
        <v>0</v>
      </c>
      <c r="G131" s="155">
        <f t="shared" si="6"/>
        <v>0</v>
      </c>
      <c r="H131" s="155">
        <f t="shared" si="6"/>
        <v>0</v>
      </c>
    </row>
    <row r="132" spans="1:8">
      <c r="A132" s="75" t="s">
        <v>26</v>
      </c>
      <c r="B132" s="154"/>
      <c r="C132" s="154"/>
      <c r="D132" s="154"/>
      <c r="E132" s="154"/>
      <c r="F132" s="154"/>
      <c r="G132" s="154"/>
      <c r="H132" s="154"/>
    </row>
    <row r="133" spans="1:8">
      <c r="A133" s="75" t="s">
        <v>27</v>
      </c>
      <c r="B133" s="154"/>
      <c r="C133" s="154"/>
      <c r="D133" s="154"/>
      <c r="E133" s="154"/>
      <c r="F133" s="154"/>
      <c r="G133" s="154"/>
      <c r="H133" s="154"/>
    </row>
    <row r="134" spans="1:8">
      <c r="A134" s="139" t="s">
        <v>100</v>
      </c>
      <c r="B134" s="154">
        <v>0</v>
      </c>
      <c r="C134" s="154">
        <v>0</v>
      </c>
      <c r="D134" s="154">
        <v>0</v>
      </c>
      <c r="E134" s="154">
        <v>0</v>
      </c>
      <c r="F134" s="154">
        <v>0</v>
      </c>
      <c r="G134" s="154">
        <v>0</v>
      </c>
      <c r="H134" s="154">
        <f>SUM(B134:G134)</f>
        <v>0</v>
      </c>
    </row>
    <row r="135" spans="1:8">
      <c r="A135" s="139" t="s">
        <v>99</v>
      </c>
      <c r="B135" s="154">
        <v>0</v>
      </c>
      <c r="C135" s="154">
        <v>0</v>
      </c>
      <c r="D135" s="154">
        <v>0</v>
      </c>
      <c r="E135" s="154">
        <v>0</v>
      </c>
      <c r="F135" s="154">
        <v>0</v>
      </c>
      <c r="G135" s="154">
        <v>0</v>
      </c>
      <c r="H135" s="154">
        <f>SUM(B135:G135)</f>
        <v>0</v>
      </c>
    </row>
    <row r="136" spans="1:8">
      <c r="A136" s="139" t="s">
        <v>98</v>
      </c>
      <c r="B136" s="154">
        <v>0</v>
      </c>
      <c r="C136" s="154">
        <v>0</v>
      </c>
      <c r="D136" s="154">
        <v>0</v>
      </c>
      <c r="E136" s="154">
        <v>0</v>
      </c>
      <c r="F136" s="154">
        <v>0</v>
      </c>
      <c r="G136" s="154">
        <v>0</v>
      </c>
      <c r="H136" s="154">
        <f>SUM(B136:G136)</f>
        <v>0</v>
      </c>
    </row>
    <row r="137" spans="1:8">
      <c r="A137" s="139" t="s">
        <v>97</v>
      </c>
      <c r="B137" s="154">
        <v>0</v>
      </c>
      <c r="C137" s="154">
        <v>0</v>
      </c>
      <c r="D137" s="154">
        <v>0</v>
      </c>
      <c r="E137" s="154">
        <v>0</v>
      </c>
      <c r="F137" s="154">
        <v>0</v>
      </c>
      <c r="G137" s="154">
        <v>0</v>
      </c>
      <c r="H137" s="154">
        <f>SUM(B137:G137)</f>
        <v>0</v>
      </c>
    </row>
    <row r="138" spans="1:8">
      <c r="A138" s="139" t="s">
        <v>96</v>
      </c>
      <c r="B138" s="154">
        <v>0</v>
      </c>
      <c r="C138" s="154">
        <v>0</v>
      </c>
      <c r="D138" s="154">
        <v>0</v>
      </c>
      <c r="E138" s="154">
        <v>0</v>
      </c>
      <c r="F138" s="154">
        <v>0</v>
      </c>
      <c r="G138" s="154">
        <v>0</v>
      </c>
      <c r="H138" s="154">
        <f>SUM(B138:G138)</f>
        <v>0</v>
      </c>
    </row>
    <row r="139" spans="1:8">
      <c r="A139" s="139" t="s">
        <v>95</v>
      </c>
      <c r="B139" s="154">
        <v>0</v>
      </c>
      <c r="C139" s="154">
        <v>0</v>
      </c>
      <c r="D139" s="154">
        <v>0</v>
      </c>
      <c r="E139" s="154">
        <v>0</v>
      </c>
      <c r="F139" s="154">
        <v>0</v>
      </c>
      <c r="G139" s="154">
        <v>0</v>
      </c>
      <c r="H139" s="154">
        <f>SUM(B139:G139)</f>
        <v>0</v>
      </c>
    </row>
    <row r="140" spans="1:8">
      <c r="A140" s="139" t="s">
        <v>94</v>
      </c>
      <c r="B140" s="154">
        <v>0</v>
      </c>
      <c r="C140" s="154">
        <v>0</v>
      </c>
      <c r="D140" s="154">
        <v>0</v>
      </c>
      <c r="E140" s="154">
        <v>0</v>
      </c>
      <c r="F140" s="154">
        <v>0</v>
      </c>
      <c r="G140" s="154">
        <v>0</v>
      </c>
      <c r="H140" s="154">
        <f>SUM(B140:G140)</f>
        <v>0</v>
      </c>
    </row>
    <row r="141" spans="1:8">
      <c r="A141" s="139" t="s">
        <v>93</v>
      </c>
      <c r="B141" s="154">
        <v>0</v>
      </c>
      <c r="C141" s="154">
        <v>0</v>
      </c>
      <c r="D141" s="154">
        <v>0</v>
      </c>
      <c r="E141" s="154">
        <v>0</v>
      </c>
      <c r="F141" s="154">
        <v>0</v>
      </c>
      <c r="G141" s="154">
        <v>0</v>
      </c>
      <c r="H141" s="154">
        <f>SUM(B141:G141)</f>
        <v>0</v>
      </c>
    </row>
    <row r="142" spans="1:8">
      <c r="A142" s="139" t="s">
        <v>92</v>
      </c>
      <c r="B142" s="154">
        <v>0</v>
      </c>
      <c r="C142" s="154">
        <v>0</v>
      </c>
      <c r="D142" s="154">
        <v>0</v>
      </c>
      <c r="E142" s="154">
        <v>0</v>
      </c>
      <c r="F142" s="154">
        <v>0</v>
      </c>
      <c r="G142" s="154">
        <v>0</v>
      </c>
      <c r="H142" s="154">
        <f>SUM(B142:G142)</f>
        <v>0</v>
      </c>
    </row>
    <row r="143" spans="1:8">
      <c r="A143" s="139" t="s">
        <v>91</v>
      </c>
      <c r="B143" s="154">
        <v>0</v>
      </c>
      <c r="C143" s="154">
        <v>0</v>
      </c>
      <c r="D143" s="154">
        <v>0</v>
      </c>
      <c r="E143" s="154">
        <v>0</v>
      </c>
      <c r="F143" s="154">
        <v>0</v>
      </c>
      <c r="G143" s="154">
        <v>0</v>
      </c>
      <c r="H143" s="154">
        <f>SUM(B143:G143)</f>
        <v>0</v>
      </c>
    </row>
    <row r="144" spans="1:8">
      <c r="A144" s="139" t="s">
        <v>90</v>
      </c>
      <c r="B144" s="154">
        <v>0</v>
      </c>
      <c r="C144" s="154">
        <v>0</v>
      </c>
      <c r="D144" s="154">
        <v>0</v>
      </c>
      <c r="E144" s="154">
        <v>0</v>
      </c>
      <c r="F144" s="154">
        <v>0</v>
      </c>
      <c r="G144" s="154">
        <v>0</v>
      </c>
      <c r="H144" s="154">
        <f>SUM(B144:G144)</f>
        <v>0</v>
      </c>
    </row>
    <row r="145" spans="1:8">
      <c r="A145" s="139" t="s">
        <v>89</v>
      </c>
      <c r="B145" s="154">
        <v>0</v>
      </c>
      <c r="C145" s="154">
        <v>0</v>
      </c>
      <c r="D145" s="154">
        <v>0</v>
      </c>
      <c r="E145" s="154">
        <v>0</v>
      </c>
      <c r="F145" s="154">
        <v>0</v>
      </c>
      <c r="G145" s="154">
        <v>0</v>
      </c>
      <c r="H145" s="154">
        <f>SUM(B145:G145)</f>
        <v>0</v>
      </c>
    </row>
    <row r="146" spans="1:8">
      <c r="A146" s="139" t="s">
        <v>88</v>
      </c>
      <c r="B146" s="154">
        <v>0</v>
      </c>
      <c r="C146" s="154">
        <v>0</v>
      </c>
      <c r="D146" s="154">
        <v>0</v>
      </c>
      <c r="E146" s="154">
        <v>0</v>
      </c>
      <c r="F146" s="154">
        <v>0</v>
      </c>
      <c r="G146" s="154">
        <v>0</v>
      </c>
      <c r="H146" s="154">
        <f>SUM(B146:G146)</f>
        <v>0</v>
      </c>
    </row>
    <row r="147" spans="1:8">
      <c r="A147" s="139" t="s">
        <v>101</v>
      </c>
      <c r="B147" s="154">
        <v>0</v>
      </c>
      <c r="C147" s="154">
        <v>0</v>
      </c>
      <c r="D147" s="154">
        <v>0</v>
      </c>
      <c r="E147" s="154">
        <v>0</v>
      </c>
      <c r="F147" s="154">
        <v>0</v>
      </c>
      <c r="G147" s="154">
        <v>0</v>
      </c>
      <c r="H147" s="154">
        <f>SUM(B147:G147)</f>
        <v>0</v>
      </c>
    </row>
    <row r="148" spans="1:8">
      <c r="A148" s="75" t="s">
        <v>27</v>
      </c>
      <c r="B148" s="154"/>
      <c r="C148" s="154"/>
      <c r="D148" s="154"/>
      <c r="E148" s="154"/>
      <c r="F148" s="154"/>
      <c r="G148" s="154"/>
      <c r="H148" s="154"/>
    </row>
    <row r="149" spans="1:8">
      <c r="A149" s="87" t="s">
        <v>86</v>
      </c>
      <c r="B149" s="155">
        <f t="shared" ref="B149:H149" si="7">SUM(B134:B148)</f>
        <v>0</v>
      </c>
      <c r="C149" s="155">
        <f t="shared" si="7"/>
        <v>0</v>
      </c>
      <c r="D149" s="155">
        <f t="shared" si="7"/>
        <v>0</v>
      </c>
      <c r="E149" s="155">
        <f t="shared" si="7"/>
        <v>0</v>
      </c>
      <c r="F149" s="155">
        <f t="shared" si="7"/>
        <v>0</v>
      </c>
      <c r="G149" s="155">
        <f t="shared" si="7"/>
        <v>0</v>
      </c>
      <c r="H149" s="155">
        <f t="shared" si="7"/>
        <v>0</v>
      </c>
    </row>
    <row r="150" spans="1:8">
      <c r="A150" s="75" t="s">
        <v>27</v>
      </c>
      <c r="B150" s="154"/>
      <c r="C150" s="154"/>
      <c r="D150" s="154"/>
      <c r="E150" s="154"/>
      <c r="F150" s="154"/>
      <c r="G150" s="154"/>
      <c r="H150" s="154"/>
    </row>
    <row r="151" spans="1:8">
      <c r="A151" s="75" t="s">
        <v>28</v>
      </c>
      <c r="B151" s="154"/>
      <c r="C151" s="154"/>
      <c r="D151" s="154"/>
      <c r="E151" s="154"/>
      <c r="F151" s="154"/>
      <c r="G151" s="154"/>
      <c r="H151" s="154"/>
    </row>
    <row r="152" spans="1:8">
      <c r="A152" s="139" t="s">
        <v>100</v>
      </c>
      <c r="B152" s="154">
        <v>0</v>
      </c>
      <c r="C152" s="154">
        <v>0</v>
      </c>
      <c r="D152" s="154">
        <v>0</v>
      </c>
      <c r="E152" s="154">
        <v>0</v>
      </c>
      <c r="F152" s="154">
        <v>0</v>
      </c>
      <c r="G152" s="154">
        <v>0</v>
      </c>
      <c r="H152" s="154">
        <f>SUM(B152:G152)</f>
        <v>0</v>
      </c>
    </row>
    <row r="153" spans="1:8">
      <c r="A153" s="139" t="s">
        <v>99</v>
      </c>
      <c r="B153" s="154">
        <v>0</v>
      </c>
      <c r="C153" s="154">
        <v>0</v>
      </c>
      <c r="D153" s="154">
        <v>0</v>
      </c>
      <c r="E153" s="154">
        <v>0</v>
      </c>
      <c r="F153" s="154">
        <v>0</v>
      </c>
      <c r="G153" s="154">
        <v>0</v>
      </c>
      <c r="H153" s="154">
        <f>SUM(B153:G153)</f>
        <v>0</v>
      </c>
    </row>
    <row r="154" spans="1:8">
      <c r="A154" s="139" t="s">
        <v>98</v>
      </c>
      <c r="B154" s="154">
        <v>0</v>
      </c>
      <c r="C154" s="154">
        <v>0</v>
      </c>
      <c r="D154" s="154">
        <v>0</v>
      </c>
      <c r="E154" s="154">
        <v>0</v>
      </c>
      <c r="F154" s="154">
        <v>0</v>
      </c>
      <c r="G154" s="154">
        <v>0</v>
      </c>
      <c r="H154" s="154">
        <f>SUM(B154:G154)</f>
        <v>0</v>
      </c>
    </row>
    <row r="155" spans="1:8">
      <c r="A155" s="139" t="s">
        <v>97</v>
      </c>
      <c r="B155" s="154">
        <v>0</v>
      </c>
      <c r="C155" s="154">
        <v>0</v>
      </c>
      <c r="D155" s="154">
        <v>0</v>
      </c>
      <c r="E155" s="154">
        <v>0</v>
      </c>
      <c r="F155" s="154">
        <v>0</v>
      </c>
      <c r="G155" s="154">
        <v>0</v>
      </c>
      <c r="H155" s="154">
        <f>SUM(B155:G155)</f>
        <v>0</v>
      </c>
    </row>
    <row r="156" spans="1:8">
      <c r="A156" s="139" t="s">
        <v>96</v>
      </c>
      <c r="B156" s="154">
        <v>0</v>
      </c>
      <c r="C156" s="154">
        <v>0</v>
      </c>
      <c r="D156" s="154">
        <v>0</v>
      </c>
      <c r="E156" s="154">
        <v>0</v>
      </c>
      <c r="F156" s="154">
        <v>0</v>
      </c>
      <c r="G156" s="154">
        <v>0</v>
      </c>
      <c r="H156" s="154">
        <f>SUM(B156:G156)</f>
        <v>0</v>
      </c>
    </row>
    <row r="157" spans="1:8">
      <c r="A157" s="139" t="s">
        <v>95</v>
      </c>
      <c r="B157" s="154">
        <v>0</v>
      </c>
      <c r="C157" s="154">
        <v>0</v>
      </c>
      <c r="D157" s="154">
        <v>0</v>
      </c>
      <c r="E157" s="154">
        <v>0</v>
      </c>
      <c r="F157" s="154">
        <v>0</v>
      </c>
      <c r="G157" s="154">
        <v>0</v>
      </c>
      <c r="H157" s="154">
        <f>SUM(B157:G157)</f>
        <v>0</v>
      </c>
    </row>
    <row r="158" spans="1:8">
      <c r="A158" s="139" t="s">
        <v>94</v>
      </c>
      <c r="B158" s="154">
        <v>0</v>
      </c>
      <c r="C158" s="154">
        <v>0</v>
      </c>
      <c r="D158" s="154">
        <v>0</v>
      </c>
      <c r="E158" s="154">
        <v>0</v>
      </c>
      <c r="F158" s="154">
        <v>0</v>
      </c>
      <c r="G158" s="154">
        <v>0</v>
      </c>
      <c r="H158" s="154">
        <f>SUM(B158:G158)</f>
        <v>0</v>
      </c>
    </row>
    <row r="159" spans="1:8">
      <c r="A159" s="139" t="s">
        <v>93</v>
      </c>
      <c r="B159" s="154">
        <v>0</v>
      </c>
      <c r="C159" s="154">
        <v>0</v>
      </c>
      <c r="D159" s="154">
        <v>0</v>
      </c>
      <c r="E159" s="154">
        <v>0</v>
      </c>
      <c r="F159" s="154">
        <v>0</v>
      </c>
      <c r="G159" s="154">
        <v>0</v>
      </c>
      <c r="H159" s="154">
        <f>SUM(B159:G159)</f>
        <v>0</v>
      </c>
    </row>
    <row r="160" spans="1:8">
      <c r="A160" s="139" t="s">
        <v>92</v>
      </c>
      <c r="B160" s="154">
        <v>0</v>
      </c>
      <c r="C160" s="154">
        <v>0</v>
      </c>
      <c r="D160" s="154">
        <v>0</v>
      </c>
      <c r="E160" s="154">
        <v>0</v>
      </c>
      <c r="F160" s="154">
        <v>0</v>
      </c>
      <c r="G160" s="154">
        <v>0</v>
      </c>
      <c r="H160" s="154">
        <f>SUM(B160:G160)</f>
        <v>0</v>
      </c>
    </row>
    <row r="161" spans="1:8">
      <c r="A161" s="139" t="s">
        <v>91</v>
      </c>
      <c r="B161" s="154">
        <v>0</v>
      </c>
      <c r="C161" s="154">
        <v>0</v>
      </c>
      <c r="D161" s="154">
        <v>0</v>
      </c>
      <c r="E161" s="154">
        <v>0</v>
      </c>
      <c r="F161" s="154">
        <v>0</v>
      </c>
      <c r="G161" s="154">
        <v>0</v>
      </c>
      <c r="H161" s="154">
        <f>SUM(B161:G161)</f>
        <v>0</v>
      </c>
    </row>
    <row r="162" spans="1:8">
      <c r="A162" s="139" t="s">
        <v>90</v>
      </c>
      <c r="B162" s="154">
        <v>0</v>
      </c>
      <c r="C162" s="154">
        <v>0</v>
      </c>
      <c r="D162" s="154">
        <v>0</v>
      </c>
      <c r="E162" s="154">
        <v>0</v>
      </c>
      <c r="F162" s="154">
        <v>0</v>
      </c>
      <c r="G162" s="154">
        <v>0</v>
      </c>
      <c r="H162" s="154">
        <f>SUM(B162:G162)</f>
        <v>0</v>
      </c>
    </row>
    <row r="163" spans="1:8">
      <c r="A163" s="139" t="s">
        <v>89</v>
      </c>
      <c r="B163" s="154">
        <v>0</v>
      </c>
      <c r="C163" s="154">
        <v>0</v>
      </c>
      <c r="D163" s="154">
        <v>0</v>
      </c>
      <c r="E163" s="154">
        <v>0</v>
      </c>
      <c r="F163" s="154">
        <v>0</v>
      </c>
      <c r="G163" s="154">
        <v>0</v>
      </c>
      <c r="H163" s="154">
        <f>SUM(B163:G163)</f>
        <v>0</v>
      </c>
    </row>
    <row r="164" spans="1:8">
      <c r="A164" s="139" t="s">
        <v>88</v>
      </c>
      <c r="B164" s="154">
        <v>0</v>
      </c>
      <c r="C164" s="154">
        <v>0</v>
      </c>
      <c r="D164" s="154">
        <v>0</v>
      </c>
      <c r="E164" s="154">
        <v>0</v>
      </c>
      <c r="F164" s="154">
        <v>0</v>
      </c>
      <c r="G164" s="154">
        <v>0</v>
      </c>
      <c r="H164" s="154">
        <f>SUM(B164:G164)</f>
        <v>0</v>
      </c>
    </row>
    <row r="165" spans="1:8">
      <c r="A165" s="139" t="s">
        <v>87</v>
      </c>
      <c r="B165" s="154">
        <v>0</v>
      </c>
      <c r="C165" s="154">
        <v>0</v>
      </c>
      <c r="D165" s="154">
        <v>0</v>
      </c>
      <c r="E165" s="154">
        <v>0</v>
      </c>
      <c r="F165" s="154">
        <v>0</v>
      </c>
      <c r="G165" s="154">
        <v>0</v>
      </c>
      <c r="H165" s="154">
        <f>SUM(B165:G165)</f>
        <v>0</v>
      </c>
    </row>
    <row r="166" spans="1:8">
      <c r="A166" s="75" t="s">
        <v>28</v>
      </c>
      <c r="B166" s="154"/>
      <c r="C166" s="154"/>
      <c r="D166" s="154"/>
      <c r="E166" s="154"/>
      <c r="F166" s="154"/>
      <c r="G166" s="154"/>
      <c r="H166" s="154"/>
    </row>
    <row r="167" spans="1:8">
      <c r="A167" s="87" t="s">
        <v>86</v>
      </c>
      <c r="B167" s="155">
        <f t="shared" ref="B167:H167" si="8">SUM(B152:B166)</f>
        <v>0</v>
      </c>
      <c r="C167" s="155">
        <f t="shared" si="8"/>
        <v>0</v>
      </c>
      <c r="D167" s="155">
        <f t="shared" si="8"/>
        <v>0</v>
      </c>
      <c r="E167" s="155">
        <f t="shared" si="8"/>
        <v>0</v>
      </c>
      <c r="F167" s="155">
        <f t="shared" si="8"/>
        <v>0</v>
      </c>
      <c r="G167" s="155">
        <f t="shared" si="8"/>
        <v>0</v>
      </c>
      <c r="H167" s="155">
        <f t="shared" si="8"/>
        <v>0</v>
      </c>
    </row>
    <row r="168" spans="1:8">
      <c r="A168" s="75" t="s">
        <v>28</v>
      </c>
      <c r="B168" s="154"/>
      <c r="C168" s="154"/>
      <c r="D168" s="154"/>
      <c r="E168" s="154"/>
      <c r="F168" s="154"/>
      <c r="G168" s="154"/>
      <c r="H168" s="154"/>
    </row>
    <row r="169" spans="1:8">
      <c r="A169" s="75" t="s">
        <v>29</v>
      </c>
      <c r="B169" s="154"/>
      <c r="C169" s="154"/>
      <c r="D169" s="154"/>
      <c r="E169" s="154"/>
      <c r="F169" s="154"/>
      <c r="G169" s="154"/>
      <c r="H169" s="154"/>
    </row>
    <row r="170" spans="1:8">
      <c r="A170" s="139" t="s">
        <v>100</v>
      </c>
      <c r="B170" s="154">
        <v>0</v>
      </c>
      <c r="C170" s="154">
        <v>0</v>
      </c>
      <c r="D170" s="154">
        <v>0</v>
      </c>
      <c r="E170" s="154">
        <v>0</v>
      </c>
      <c r="F170" s="154">
        <v>0</v>
      </c>
      <c r="G170" s="154">
        <v>0</v>
      </c>
      <c r="H170" s="154">
        <f>SUM(B170:G170)</f>
        <v>0</v>
      </c>
    </row>
    <row r="171" spans="1:8">
      <c r="A171" s="139" t="s">
        <v>99</v>
      </c>
      <c r="B171" s="154">
        <v>0</v>
      </c>
      <c r="C171" s="154">
        <v>0</v>
      </c>
      <c r="D171" s="154">
        <v>0</v>
      </c>
      <c r="E171" s="154">
        <v>0</v>
      </c>
      <c r="F171" s="154">
        <v>0</v>
      </c>
      <c r="G171" s="154">
        <v>0</v>
      </c>
      <c r="H171" s="154">
        <f>SUM(B171:G171)</f>
        <v>0</v>
      </c>
    </row>
    <row r="172" spans="1:8">
      <c r="A172" s="139" t="s">
        <v>98</v>
      </c>
      <c r="B172" s="154">
        <v>0</v>
      </c>
      <c r="C172" s="154">
        <v>0</v>
      </c>
      <c r="D172" s="154">
        <v>0</v>
      </c>
      <c r="E172" s="154">
        <v>0</v>
      </c>
      <c r="F172" s="154">
        <v>0</v>
      </c>
      <c r="G172" s="154">
        <v>0</v>
      </c>
      <c r="H172" s="154">
        <f>SUM(B172:G172)</f>
        <v>0</v>
      </c>
    </row>
    <row r="173" spans="1:8">
      <c r="A173" s="139" t="s">
        <v>97</v>
      </c>
      <c r="B173" s="154">
        <v>0</v>
      </c>
      <c r="C173" s="154">
        <v>0</v>
      </c>
      <c r="D173" s="154">
        <v>0</v>
      </c>
      <c r="E173" s="154">
        <v>0</v>
      </c>
      <c r="F173" s="154">
        <v>0</v>
      </c>
      <c r="G173" s="154">
        <v>0</v>
      </c>
      <c r="H173" s="154">
        <f>SUM(B173:G173)</f>
        <v>0</v>
      </c>
    </row>
    <row r="174" spans="1:8">
      <c r="A174" s="139" t="s">
        <v>96</v>
      </c>
      <c r="B174" s="154">
        <v>0</v>
      </c>
      <c r="C174" s="154">
        <v>0</v>
      </c>
      <c r="D174" s="154">
        <v>0</v>
      </c>
      <c r="E174" s="154">
        <v>0</v>
      </c>
      <c r="F174" s="154">
        <v>0</v>
      </c>
      <c r="G174" s="154">
        <v>0</v>
      </c>
      <c r="H174" s="154">
        <f>SUM(B174:G174)</f>
        <v>0</v>
      </c>
    </row>
    <row r="175" spans="1:8">
      <c r="A175" s="139" t="s">
        <v>95</v>
      </c>
      <c r="B175" s="154">
        <v>0</v>
      </c>
      <c r="C175" s="154">
        <v>0</v>
      </c>
      <c r="D175" s="154">
        <v>0</v>
      </c>
      <c r="E175" s="154">
        <v>0</v>
      </c>
      <c r="F175" s="154">
        <v>0</v>
      </c>
      <c r="G175" s="154">
        <v>0</v>
      </c>
      <c r="H175" s="154">
        <f>SUM(B175:G175)</f>
        <v>0</v>
      </c>
    </row>
    <row r="176" spans="1:8">
      <c r="A176" s="139" t="s">
        <v>94</v>
      </c>
      <c r="B176" s="154">
        <v>0</v>
      </c>
      <c r="C176" s="154">
        <v>0</v>
      </c>
      <c r="D176" s="154">
        <v>0</v>
      </c>
      <c r="E176" s="154">
        <v>0</v>
      </c>
      <c r="F176" s="154">
        <v>0</v>
      </c>
      <c r="G176" s="154">
        <v>0</v>
      </c>
      <c r="H176" s="154">
        <f>SUM(B176:G176)</f>
        <v>0</v>
      </c>
    </row>
    <row r="177" spans="1:8">
      <c r="A177" s="139" t="s">
        <v>93</v>
      </c>
      <c r="B177" s="154">
        <v>0</v>
      </c>
      <c r="C177" s="154">
        <v>0</v>
      </c>
      <c r="D177" s="154">
        <v>0</v>
      </c>
      <c r="E177" s="154">
        <v>0</v>
      </c>
      <c r="F177" s="154">
        <v>0</v>
      </c>
      <c r="G177" s="154">
        <v>0</v>
      </c>
      <c r="H177" s="154">
        <f>SUM(B177:G177)</f>
        <v>0</v>
      </c>
    </row>
    <row r="178" spans="1:8">
      <c r="A178" s="139" t="s">
        <v>92</v>
      </c>
      <c r="B178" s="154">
        <v>0</v>
      </c>
      <c r="C178" s="154">
        <v>0</v>
      </c>
      <c r="D178" s="154">
        <v>0</v>
      </c>
      <c r="E178" s="154">
        <v>0</v>
      </c>
      <c r="F178" s="154">
        <v>0</v>
      </c>
      <c r="G178" s="154">
        <v>0</v>
      </c>
      <c r="H178" s="154">
        <f>SUM(B178:G178)</f>
        <v>0</v>
      </c>
    </row>
    <row r="179" spans="1:8">
      <c r="A179" s="139" t="s">
        <v>91</v>
      </c>
      <c r="B179" s="154">
        <v>0</v>
      </c>
      <c r="C179" s="154">
        <v>0</v>
      </c>
      <c r="D179" s="154">
        <v>0</v>
      </c>
      <c r="E179" s="154">
        <v>0</v>
      </c>
      <c r="F179" s="154">
        <v>0</v>
      </c>
      <c r="G179" s="154">
        <v>0</v>
      </c>
      <c r="H179" s="154">
        <f>SUM(B179:G179)</f>
        <v>0</v>
      </c>
    </row>
    <row r="180" spans="1:8">
      <c r="A180" s="139" t="s">
        <v>90</v>
      </c>
      <c r="B180" s="154">
        <v>0</v>
      </c>
      <c r="C180" s="154">
        <v>0</v>
      </c>
      <c r="D180" s="154">
        <v>0</v>
      </c>
      <c r="E180" s="154">
        <v>0</v>
      </c>
      <c r="F180" s="154">
        <v>0</v>
      </c>
      <c r="G180" s="154">
        <v>0</v>
      </c>
      <c r="H180" s="154">
        <f>SUM(B180:G180)</f>
        <v>0</v>
      </c>
    </row>
    <row r="181" spans="1:8">
      <c r="A181" s="139" t="s">
        <v>89</v>
      </c>
      <c r="B181" s="154">
        <v>0</v>
      </c>
      <c r="C181" s="154">
        <v>0</v>
      </c>
      <c r="D181" s="154">
        <v>0</v>
      </c>
      <c r="E181" s="154">
        <v>0</v>
      </c>
      <c r="F181" s="154">
        <v>0</v>
      </c>
      <c r="G181" s="154">
        <v>0</v>
      </c>
      <c r="H181" s="154">
        <f>SUM(B181:G181)</f>
        <v>0</v>
      </c>
    </row>
    <row r="182" spans="1:8">
      <c r="A182" s="139" t="s">
        <v>88</v>
      </c>
      <c r="B182" s="154">
        <v>0</v>
      </c>
      <c r="C182" s="154">
        <v>0</v>
      </c>
      <c r="D182" s="154">
        <v>0</v>
      </c>
      <c r="E182" s="154">
        <v>0</v>
      </c>
      <c r="F182" s="154">
        <v>0</v>
      </c>
      <c r="G182" s="154">
        <v>0</v>
      </c>
      <c r="H182" s="154">
        <f>SUM(B182:G182)</f>
        <v>0</v>
      </c>
    </row>
    <row r="183" spans="1:8">
      <c r="A183" s="139" t="s">
        <v>101</v>
      </c>
      <c r="B183" s="154">
        <v>0</v>
      </c>
      <c r="C183" s="154">
        <v>0</v>
      </c>
      <c r="D183" s="154">
        <v>0</v>
      </c>
      <c r="E183" s="154">
        <v>0</v>
      </c>
      <c r="F183" s="154">
        <v>0</v>
      </c>
      <c r="G183" s="154">
        <v>0</v>
      </c>
      <c r="H183" s="154">
        <f>SUM(B183:G183)</f>
        <v>0</v>
      </c>
    </row>
    <row r="184" spans="1:8">
      <c r="A184" s="75" t="s">
        <v>29</v>
      </c>
      <c r="B184" s="154"/>
      <c r="C184" s="154"/>
      <c r="D184" s="154"/>
      <c r="E184" s="154"/>
      <c r="F184" s="154"/>
      <c r="G184" s="154"/>
      <c r="H184" s="154"/>
    </row>
    <row r="185" spans="1:8">
      <c r="A185" s="87" t="s">
        <v>86</v>
      </c>
      <c r="B185" s="155">
        <f t="shared" ref="B185:H185" si="9">SUM(B170:B184)</f>
        <v>0</v>
      </c>
      <c r="C185" s="155">
        <f t="shared" si="9"/>
        <v>0</v>
      </c>
      <c r="D185" s="155">
        <f t="shared" si="9"/>
        <v>0</v>
      </c>
      <c r="E185" s="155">
        <f t="shared" si="9"/>
        <v>0</v>
      </c>
      <c r="F185" s="155">
        <f t="shared" si="9"/>
        <v>0</v>
      </c>
      <c r="G185" s="155">
        <f t="shared" si="9"/>
        <v>0</v>
      </c>
      <c r="H185" s="155">
        <f t="shared" si="9"/>
        <v>0</v>
      </c>
    </row>
    <row r="186" spans="1:8">
      <c r="A186" s="75" t="s">
        <v>29</v>
      </c>
      <c r="B186" s="154"/>
      <c r="C186" s="154"/>
      <c r="D186" s="154"/>
      <c r="E186" s="154"/>
      <c r="F186" s="154"/>
      <c r="G186" s="154"/>
      <c r="H186" s="154"/>
    </row>
    <row r="187" spans="1:8">
      <c r="A187" s="75" t="s">
        <v>30</v>
      </c>
      <c r="B187" s="154"/>
      <c r="C187" s="154"/>
      <c r="D187" s="154"/>
      <c r="E187" s="154"/>
      <c r="F187" s="154"/>
      <c r="G187" s="154"/>
      <c r="H187" s="154"/>
    </row>
    <row r="188" spans="1:8">
      <c r="A188" s="139" t="s">
        <v>100</v>
      </c>
      <c r="B188" s="154">
        <v>0</v>
      </c>
      <c r="C188" s="154">
        <v>0</v>
      </c>
      <c r="D188" s="154">
        <v>0</v>
      </c>
      <c r="E188" s="154">
        <v>0</v>
      </c>
      <c r="F188" s="154">
        <v>0</v>
      </c>
      <c r="G188" s="154">
        <v>0</v>
      </c>
      <c r="H188" s="154">
        <f>SUM(B188:G188)</f>
        <v>0</v>
      </c>
    </row>
    <row r="189" spans="1:8">
      <c r="A189" s="139" t="s">
        <v>99</v>
      </c>
      <c r="B189" s="154">
        <v>0</v>
      </c>
      <c r="C189" s="154">
        <v>0</v>
      </c>
      <c r="D189" s="154">
        <v>0</v>
      </c>
      <c r="E189" s="154">
        <v>0</v>
      </c>
      <c r="F189" s="154">
        <v>0</v>
      </c>
      <c r="G189" s="154">
        <v>0</v>
      </c>
      <c r="H189" s="154">
        <f>SUM(B189:G189)</f>
        <v>0</v>
      </c>
    </row>
    <row r="190" spans="1:8">
      <c r="A190" s="139" t="s">
        <v>98</v>
      </c>
      <c r="B190" s="154">
        <v>0</v>
      </c>
      <c r="C190" s="154">
        <v>0</v>
      </c>
      <c r="D190" s="154">
        <v>0</v>
      </c>
      <c r="E190" s="154">
        <v>0</v>
      </c>
      <c r="F190" s="154">
        <v>0</v>
      </c>
      <c r="G190" s="154">
        <v>0</v>
      </c>
      <c r="H190" s="154">
        <f>SUM(B190:G190)</f>
        <v>0</v>
      </c>
    </row>
    <row r="191" spans="1:8">
      <c r="A191" s="139" t="s">
        <v>97</v>
      </c>
      <c r="B191" s="154">
        <v>0</v>
      </c>
      <c r="C191" s="154">
        <v>0</v>
      </c>
      <c r="D191" s="154">
        <v>0</v>
      </c>
      <c r="E191" s="154">
        <v>0</v>
      </c>
      <c r="F191" s="154">
        <v>0</v>
      </c>
      <c r="G191" s="154">
        <v>0</v>
      </c>
      <c r="H191" s="154">
        <f>SUM(B191:G191)</f>
        <v>0</v>
      </c>
    </row>
    <row r="192" spans="1:8">
      <c r="A192" s="139" t="s">
        <v>96</v>
      </c>
      <c r="B192" s="154">
        <v>0</v>
      </c>
      <c r="C192" s="154">
        <v>0</v>
      </c>
      <c r="D192" s="154">
        <v>0</v>
      </c>
      <c r="E192" s="154">
        <v>0</v>
      </c>
      <c r="F192" s="154">
        <v>0</v>
      </c>
      <c r="G192" s="154">
        <v>0</v>
      </c>
      <c r="H192" s="154">
        <f>SUM(B192:G192)</f>
        <v>0</v>
      </c>
    </row>
    <row r="193" spans="1:8">
      <c r="A193" s="139" t="s">
        <v>95</v>
      </c>
      <c r="B193" s="154">
        <v>0</v>
      </c>
      <c r="C193" s="154">
        <v>0</v>
      </c>
      <c r="D193" s="154">
        <v>0</v>
      </c>
      <c r="E193" s="154">
        <v>0</v>
      </c>
      <c r="F193" s="154">
        <v>0</v>
      </c>
      <c r="G193" s="154">
        <v>0</v>
      </c>
      <c r="H193" s="154">
        <f>SUM(B193:G193)</f>
        <v>0</v>
      </c>
    </row>
    <row r="194" spans="1:8">
      <c r="A194" s="139" t="s">
        <v>94</v>
      </c>
      <c r="B194" s="154">
        <v>0</v>
      </c>
      <c r="C194" s="154">
        <v>0</v>
      </c>
      <c r="D194" s="154">
        <v>0</v>
      </c>
      <c r="E194" s="154">
        <v>0</v>
      </c>
      <c r="F194" s="154">
        <v>0</v>
      </c>
      <c r="G194" s="154">
        <v>0</v>
      </c>
      <c r="H194" s="154">
        <f>SUM(B194:G194)</f>
        <v>0</v>
      </c>
    </row>
    <row r="195" spans="1:8">
      <c r="A195" s="139" t="s">
        <v>93</v>
      </c>
      <c r="B195" s="154">
        <v>0</v>
      </c>
      <c r="C195" s="154">
        <v>0</v>
      </c>
      <c r="D195" s="154">
        <v>0</v>
      </c>
      <c r="E195" s="154">
        <v>0</v>
      </c>
      <c r="F195" s="154">
        <v>0</v>
      </c>
      <c r="G195" s="154">
        <v>0</v>
      </c>
      <c r="H195" s="154">
        <f>SUM(B195:G195)</f>
        <v>0</v>
      </c>
    </row>
    <row r="196" spans="1:8">
      <c r="A196" s="139" t="s">
        <v>92</v>
      </c>
      <c r="B196" s="154">
        <v>0</v>
      </c>
      <c r="C196" s="154">
        <v>0</v>
      </c>
      <c r="D196" s="154">
        <v>0</v>
      </c>
      <c r="E196" s="154">
        <v>0</v>
      </c>
      <c r="F196" s="154">
        <v>0</v>
      </c>
      <c r="G196" s="154">
        <v>0</v>
      </c>
      <c r="H196" s="154">
        <f>SUM(B196:G196)</f>
        <v>0</v>
      </c>
    </row>
    <row r="197" spans="1:8">
      <c r="A197" s="139" t="s">
        <v>91</v>
      </c>
      <c r="B197" s="154">
        <v>0</v>
      </c>
      <c r="C197" s="154">
        <v>0</v>
      </c>
      <c r="D197" s="154">
        <v>0</v>
      </c>
      <c r="E197" s="154">
        <v>0</v>
      </c>
      <c r="F197" s="154">
        <v>0</v>
      </c>
      <c r="G197" s="154">
        <v>0</v>
      </c>
      <c r="H197" s="154">
        <f>SUM(B197:G197)</f>
        <v>0</v>
      </c>
    </row>
    <row r="198" spans="1:8">
      <c r="A198" s="139" t="s">
        <v>90</v>
      </c>
      <c r="B198" s="154">
        <v>0</v>
      </c>
      <c r="C198" s="154">
        <v>0</v>
      </c>
      <c r="D198" s="154">
        <v>0</v>
      </c>
      <c r="E198" s="154">
        <v>0</v>
      </c>
      <c r="F198" s="154">
        <v>0</v>
      </c>
      <c r="G198" s="154">
        <v>0</v>
      </c>
      <c r="H198" s="154">
        <f>SUM(B198:G198)</f>
        <v>0</v>
      </c>
    </row>
    <row r="199" spans="1:8">
      <c r="A199" s="139" t="s">
        <v>89</v>
      </c>
      <c r="B199" s="154">
        <v>0</v>
      </c>
      <c r="C199" s="154">
        <v>0</v>
      </c>
      <c r="D199" s="154">
        <v>0</v>
      </c>
      <c r="E199" s="154">
        <v>0</v>
      </c>
      <c r="F199" s="154">
        <v>0</v>
      </c>
      <c r="G199" s="154">
        <v>0</v>
      </c>
      <c r="H199" s="154">
        <f>SUM(B199:G199)</f>
        <v>0</v>
      </c>
    </row>
    <row r="200" spans="1:8">
      <c r="A200" s="139" t="s">
        <v>88</v>
      </c>
      <c r="B200" s="154">
        <v>0</v>
      </c>
      <c r="C200" s="154">
        <v>0</v>
      </c>
      <c r="D200" s="154">
        <v>0</v>
      </c>
      <c r="E200" s="154">
        <v>0</v>
      </c>
      <c r="F200" s="154">
        <v>0</v>
      </c>
      <c r="G200" s="154">
        <v>0</v>
      </c>
      <c r="H200" s="154">
        <f>SUM(B200:G200)</f>
        <v>0</v>
      </c>
    </row>
    <row r="201" spans="1:8">
      <c r="A201" s="140" t="s">
        <v>87</v>
      </c>
      <c r="B201" s="154">
        <v>0</v>
      </c>
      <c r="C201" s="154">
        <v>0</v>
      </c>
      <c r="D201" s="154">
        <v>0</v>
      </c>
      <c r="E201" s="154">
        <v>0</v>
      </c>
      <c r="F201" s="154">
        <v>0</v>
      </c>
      <c r="G201" s="154">
        <v>0</v>
      </c>
      <c r="H201" s="154">
        <f>SUM(B201:G201)</f>
        <v>0</v>
      </c>
    </row>
    <row r="202" spans="1:8">
      <c r="A202" s="75" t="s">
        <v>30</v>
      </c>
      <c r="B202" s="154"/>
      <c r="C202" s="154"/>
      <c r="D202" s="154"/>
      <c r="E202" s="154"/>
      <c r="F202" s="154"/>
      <c r="G202" s="154"/>
      <c r="H202" s="154"/>
    </row>
    <row r="203" spans="1:8">
      <c r="A203" s="87" t="s">
        <v>86</v>
      </c>
      <c r="B203" s="155">
        <f t="shared" ref="B203:H203" si="10">SUM(B188:B202)</f>
        <v>0</v>
      </c>
      <c r="C203" s="155">
        <f t="shared" si="10"/>
        <v>0</v>
      </c>
      <c r="D203" s="155">
        <f t="shared" si="10"/>
        <v>0</v>
      </c>
      <c r="E203" s="155">
        <f t="shared" si="10"/>
        <v>0</v>
      </c>
      <c r="F203" s="155">
        <f t="shared" si="10"/>
        <v>0</v>
      </c>
      <c r="G203" s="155">
        <f t="shared" si="10"/>
        <v>0</v>
      </c>
      <c r="H203" s="155">
        <f t="shared" si="10"/>
        <v>0</v>
      </c>
    </row>
    <row r="204" spans="1:8">
      <c r="A204" s="75" t="s">
        <v>30</v>
      </c>
      <c r="B204" s="154"/>
      <c r="C204" s="154"/>
      <c r="D204" s="154"/>
      <c r="E204" s="154"/>
      <c r="F204" s="154"/>
      <c r="G204" s="154"/>
      <c r="H204" s="154"/>
    </row>
    <row r="205" spans="1:8">
      <c r="A205" s="75" t="s">
        <v>31</v>
      </c>
      <c r="B205" s="154"/>
      <c r="C205" s="154"/>
      <c r="D205" s="154"/>
      <c r="E205" s="154"/>
      <c r="F205" s="154"/>
      <c r="G205" s="154"/>
      <c r="H205" s="154"/>
    </row>
    <row r="206" spans="1:8">
      <c r="A206" s="139" t="s">
        <v>100</v>
      </c>
      <c r="B206" s="154">
        <v>0</v>
      </c>
      <c r="C206" s="154">
        <v>0</v>
      </c>
      <c r="D206" s="154">
        <v>0</v>
      </c>
      <c r="E206" s="154">
        <v>0</v>
      </c>
      <c r="F206" s="154">
        <v>0</v>
      </c>
      <c r="G206" s="154">
        <v>0</v>
      </c>
      <c r="H206" s="154">
        <f>SUM(B206:G206)</f>
        <v>0</v>
      </c>
    </row>
    <row r="207" spans="1:8">
      <c r="A207" s="139" t="s">
        <v>99</v>
      </c>
      <c r="B207" s="154">
        <v>0</v>
      </c>
      <c r="C207" s="154">
        <v>0</v>
      </c>
      <c r="D207" s="154">
        <v>0</v>
      </c>
      <c r="E207" s="154">
        <v>0</v>
      </c>
      <c r="F207" s="154">
        <v>0</v>
      </c>
      <c r="G207" s="154">
        <v>0</v>
      </c>
      <c r="H207" s="154">
        <f>SUM(B207:G207)</f>
        <v>0</v>
      </c>
    </row>
    <row r="208" spans="1:8">
      <c r="A208" s="139" t="s">
        <v>98</v>
      </c>
      <c r="B208" s="154">
        <v>0</v>
      </c>
      <c r="C208" s="154">
        <v>0</v>
      </c>
      <c r="D208" s="154">
        <v>0</v>
      </c>
      <c r="E208" s="154">
        <v>0</v>
      </c>
      <c r="F208" s="154">
        <v>0</v>
      </c>
      <c r="G208" s="154">
        <v>0</v>
      </c>
      <c r="H208" s="154">
        <f>SUM(B208:G208)</f>
        <v>0</v>
      </c>
    </row>
    <row r="209" spans="1:8">
      <c r="A209" s="139" t="s">
        <v>97</v>
      </c>
      <c r="B209" s="154">
        <v>0</v>
      </c>
      <c r="C209" s="154">
        <v>0</v>
      </c>
      <c r="D209" s="154">
        <v>0</v>
      </c>
      <c r="E209" s="154">
        <v>0</v>
      </c>
      <c r="F209" s="154">
        <v>0</v>
      </c>
      <c r="G209" s="154">
        <v>0</v>
      </c>
      <c r="H209" s="154">
        <f>SUM(B209:G209)</f>
        <v>0</v>
      </c>
    </row>
    <row r="210" spans="1:8">
      <c r="A210" s="139" t="s">
        <v>96</v>
      </c>
      <c r="B210" s="154">
        <v>0</v>
      </c>
      <c r="C210" s="154">
        <v>0</v>
      </c>
      <c r="D210" s="154">
        <v>0</v>
      </c>
      <c r="E210" s="154">
        <v>0</v>
      </c>
      <c r="F210" s="154">
        <v>0</v>
      </c>
      <c r="G210" s="154">
        <v>0</v>
      </c>
      <c r="H210" s="154">
        <f>SUM(B210:G210)</f>
        <v>0</v>
      </c>
    </row>
    <row r="211" spans="1:8">
      <c r="A211" s="139" t="s">
        <v>95</v>
      </c>
      <c r="B211" s="154">
        <v>0</v>
      </c>
      <c r="C211" s="154">
        <v>0</v>
      </c>
      <c r="D211" s="154">
        <v>0</v>
      </c>
      <c r="E211" s="154">
        <v>0</v>
      </c>
      <c r="F211" s="154">
        <v>0</v>
      </c>
      <c r="G211" s="154">
        <v>0</v>
      </c>
      <c r="H211" s="154">
        <f>SUM(B211:G211)</f>
        <v>0</v>
      </c>
    </row>
    <row r="212" spans="1:8">
      <c r="A212" s="139" t="s">
        <v>94</v>
      </c>
      <c r="B212" s="154">
        <v>0</v>
      </c>
      <c r="C212" s="154">
        <v>0</v>
      </c>
      <c r="D212" s="154">
        <v>0</v>
      </c>
      <c r="E212" s="154">
        <v>0</v>
      </c>
      <c r="F212" s="154">
        <v>0</v>
      </c>
      <c r="G212" s="154">
        <v>0</v>
      </c>
      <c r="H212" s="154">
        <f>SUM(B212:G212)</f>
        <v>0</v>
      </c>
    </row>
    <row r="213" spans="1:8">
      <c r="A213" s="139" t="s">
        <v>93</v>
      </c>
      <c r="B213" s="154">
        <v>0</v>
      </c>
      <c r="C213" s="154">
        <v>0</v>
      </c>
      <c r="D213" s="154">
        <v>0</v>
      </c>
      <c r="E213" s="154">
        <v>0</v>
      </c>
      <c r="F213" s="154">
        <v>0</v>
      </c>
      <c r="G213" s="154">
        <v>0</v>
      </c>
      <c r="H213" s="154">
        <f>SUM(B213:G213)</f>
        <v>0</v>
      </c>
    </row>
    <row r="214" spans="1:8">
      <c r="A214" s="139" t="s">
        <v>92</v>
      </c>
      <c r="B214" s="154">
        <v>0</v>
      </c>
      <c r="C214" s="154">
        <v>0</v>
      </c>
      <c r="D214" s="154">
        <v>0</v>
      </c>
      <c r="E214" s="154">
        <v>0</v>
      </c>
      <c r="F214" s="154">
        <v>0</v>
      </c>
      <c r="G214" s="154">
        <v>0</v>
      </c>
      <c r="H214" s="154">
        <f>SUM(B214:G214)</f>
        <v>0</v>
      </c>
    </row>
    <row r="215" spans="1:8">
      <c r="A215" s="139" t="s">
        <v>91</v>
      </c>
      <c r="B215" s="154">
        <v>0</v>
      </c>
      <c r="C215" s="154">
        <v>0</v>
      </c>
      <c r="D215" s="154">
        <v>0</v>
      </c>
      <c r="E215" s="154">
        <v>0</v>
      </c>
      <c r="F215" s="154">
        <v>0</v>
      </c>
      <c r="G215" s="154">
        <v>0</v>
      </c>
      <c r="H215" s="154">
        <f>SUM(B215:G215)</f>
        <v>0</v>
      </c>
    </row>
    <row r="216" spans="1:8">
      <c r="A216" s="139" t="s">
        <v>90</v>
      </c>
      <c r="B216" s="154">
        <v>0</v>
      </c>
      <c r="C216" s="154">
        <v>0</v>
      </c>
      <c r="D216" s="154">
        <v>0</v>
      </c>
      <c r="E216" s="154">
        <v>0</v>
      </c>
      <c r="F216" s="154">
        <v>0</v>
      </c>
      <c r="G216" s="154">
        <v>0</v>
      </c>
      <c r="H216" s="154">
        <f>SUM(B216:G216)</f>
        <v>0</v>
      </c>
    </row>
    <row r="217" spans="1:8">
      <c r="A217" s="139" t="s">
        <v>89</v>
      </c>
      <c r="B217" s="154">
        <v>0</v>
      </c>
      <c r="C217" s="154">
        <v>0</v>
      </c>
      <c r="D217" s="154">
        <v>0</v>
      </c>
      <c r="E217" s="154">
        <v>0</v>
      </c>
      <c r="F217" s="154">
        <v>0</v>
      </c>
      <c r="G217" s="154">
        <v>0</v>
      </c>
      <c r="H217" s="154">
        <f>SUM(B217:G217)</f>
        <v>0</v>
      </c>
    </row>
    <row r="218" spans="1:8">
      <c r="A218" s="139" t="s">
        <v>88</v>
      </c>
      <c r="B218" s="154">
        <v>0</v>
      </c>
      <c r="C218" s="154">
        <v>0</v>
      </c>
      <c r="D218" s="154">
        <v>0</v>
      </c>
      <c r="E218" s="154">
        <v>0</v>
      </c>
      <c r="F218" s="154">
        <v>0</v>
      </c>
      <c r="G218" s="154">
        <v>0</v>
      </c>
      <c r="H218" s="154">
        <f>SUM(B218:G218)</f>
        <v>0</v>
      </c>
    </row>
    <row r="219" spans="1:8">
      <c r="A219" s="139" t="s">
        <v>87</v>
      </c>
      <c r="B219" s="154">
        <v>0</v>
      </c>
      <c r="C219" s="154">
        <v>0</v>
      </c>
      <c r="D219" s="154">
        <v>0</v>
      </c>
      <c r="E219" s="154">
        <v>0</v>
      </c>
      <c r="F219" s="154">
        <v>0</v>
      </c>
      <c r="G219" s="154">
        <v>0</v>
      </c>
      <c r="H219" s="154">
        <f>SUM(B219:G219)</f>
        <v>0</v>
      </c>
    </row>
    <row r="220" spans="1:8">
      <c r="A220" s="75" t="s">
        <v>31</v>
      </c>
      <c r="B220" s="154"/>
      <c r="C220" s="154"/>
      <c r="D220" s="154"/>
      <c r="E220" s="154"/>
      <c r="F220" s="154"/>
      <c r="G220" s="154"/>
      <c r="H220" s="154"/>
    </row>
    <row r="221" spans="1:8">
      <c r="A221" s="87" t="s">
        <v>86</v>
      </c>
      <c r="B221" s="155">
        <f t="shared" ref="B221:H221" si="11">SUM(B206:B220)</f>
        <v>0</v>
      </c>
      <c r="C221" s="155">
        <f t="shared" si="11"/>
        <v>0</v>
      </c>
      <c r="D221" s="155">
        <f t="shared" si="11"/>
        <v>0</v>
      </c>
      <c r="E221" s="155">
        <f t="shared" si="11"/>
        <v>0</v>
      </c>
      <c r="F221" s="155">
        <f t="shared" si="11"/>
        <v>0</v>
      </c>
      <c r="G221" s="155">
        <f t="shared" si="11"/>
        <v>0</v>
      </c>
      <c r="H221" s="155">
        <f t="shared" si="11"/>
        <v>0</v>
      </c>
    </row>
    <row r="222" spans="1:8">
      <c r="A222" s="75" t="s">
        <v>31</v>
      </c>
      <c r="B222" s="154"/>
      <c r="C222" s="154"/>
      <c r="D222" s="154"/>
      <c r="E222" s="154"/>
      <c r="F222" s="154"/>
      <c r="G222" s="154"/>
      <c r="H222" s="154"/>
    </row>
    <row r="223" spans="1:8">
      <c r="A223" s="75" t="s">
        <v>32</v>
      </c>
      <c r="B223" s="154"/>
      <c r="C223" s="154"/>
      <c r="D223" s="154"/>
      <c r="E223" s="154"/>
      <c r="F223" s="154"/>
      <c r="G223" s="154"/>
      <c r="H223" s="154"/>
    </row>
    <row r="224" spans="1:8">
      <c r="A224" s="139" t="s">
        <v>100</v>
      </c>
      <c r="B224" s="154">
        <v>0</v>
      </c>
      <c r="C224" s="154">
        <v>0</v>
      </c>
      <c r="D224" s="154">
        <v>0</v>
      </c>
      <c r="E224" s="154">
        <v>0</v>
      </c>
      <c r="F224" s="154">
        <v>0</v>
      </c>
      <c r="G224" s="154">
        <v>0</v>
      </c>
      <c r="H224" s="154">
        <f>SUM(B224:G224)</f>
        <v>0</v>
      </c>
    </row>
    <row r="225" spans="1:8">
      <c r="A225" s="139" t="s">
        <v>99</v>
      </c>
      <c r="B225" s="154">
        <v>0</v>
      </c>
      <c r="C225" s="154">
        <v>0</v>
      </c>
      <c r="D225" s="154">
        <v>0</v>
      </c>
      <c r="E225" s="154">
        <v>0</v>
      </c>
      <c r="F225" s="154">
        <v>0</v>
      </c>
      <c r="G225" s="154">
        <v>0</v>
      </c>
      <c r="H225" s="154">
        <f>SUM(B225:G225)</f>
        <v>0</v>
      </c>
    </row>
    <row r="226" spans="1:8">
      <c r="A226" s="139" t="s">
        <v>98</v>
      </c>
      <c r="B226" s="154">
        <v>0</v>
      </c>
      <c r="C226" s="154">
        <v>0</v>
      </c>
      <c r="D226" s="154">
        <v>0</v>
      </c>
      <c r="E226" s="154">
        <v>0</v>
      </c>
      <c r="F226" s="154">
        <v>0</v>
      </c>
      <c r="G226" s="154">
        <v>0</v>
      </c>
      <c r="H226" s="154">
        <f>SUM(B226:G226)</f>
        <v>0</v>
      </c>
    </row>
    <row r="227" spans="1:8">
      <c r="A227" s="139" t="s">
        <v>97</v>
      </c>
      <c r="B227" s="154">
        <v>0</v>
      </c>
      <c r="C227" s="154">
        <v>0</v>
      </c>
      <c r="D227" s="154">
        <v>0</v>
      </c>
      <c r="E227" s="154">
        <v>0</v>
      </c>
      <c r="F227" s="154">
        <v>0</v>
      </c>
      <c r="G227" s="154">
        <v>0</v>
      </c>
      <c r="H227" s="154">
        <f>SUM(B227:G227)</f>
        <v>0</v>
      </c>
    </row>
    <row r="228" spans="1:8">
      <c r="A228" s="139" t="s">
        <v>96</v>
      </c>
      <c r="B228" s="154">
        <v>0</v>
      </c>
      <c r="C228" s="154">
        <v>0</v>
      </c>
      <c r="D228" s="154">
        <v>0</v>
      </c>
      <c r="E228" s="154">
        <v>0</v>
      </c>
      <c r="F228" s="154">
        <v>0</v>
      </c>
      <c r="G228" s="154">
        <v>0</v>
      </c>
      <c r="H228" s="154">
        <f>SUM(B228:G228)</f>
        <v>0</v>
      </c>
    </row>
    <row r="229" spans="1:8">
      <c r="A229" s="139" t="s">
        <v>95</v>
      </c>
      <c r="B229" s="154">
        <v>0</v>
      </c>
      <c r="C229" s="154">
        <v>0</v>
      </c>
      <c r="D229" s="154">
        <v>0</v>
      </c>
      <c r="E229" s="154">
        <v>0</v>
      </c>
      <c r="F229" s="154">
        <v>0</v>
      </c>
      <c r="G229" s="154">
        <v>0</v>
      </c>
      <c r="H229" s="154">
        <f>SUM(B229:G229)</f>
        <v>0</v>
      </c>
    </row>
    <row r="230" spans="1:8">
      <c r="A230" s="139" t="s">
        <v>94</v>
      </c>
      <c r="B230" s="154">
        <v>0</v>
      </c>
      <c r="C230" s="154">
        <v>0</v>
      </c>
      <c r="D230" s="154">
        <v>0</v>
      </c>
      <c r="E230" s="154">
        <v>0</v>
      </c>
      <c r="F230" s="154">
        <v>0</v>
      </c>
      <c r="G230" s="154">
        <v>0</v>
      </c>
      <c r="H230" s="154">
        <f>SUM(B230:G230)</f>
        <v>0</v>
      </c>
    </row>
    <row r="231" spans="1:8">
      <c r="A231" s="139" t="s">
        <v>93</v>
      </c>
      <c r="B231" s="154">
        <v>0</v>
      </c>
      <c r="C231" s="154">
        <v>0</v>
      </c>
      <c r="D231" s="154">
        <v>0</v>
      </c>
      <c r="E231" s="154">
        <v>0</v>
      </c>
      <c r="F231" s="154">
        <v>0</v>
      </c>
      <c r="G231" s="154">
        <v>0</v>
      </c>
      <c r="H231" s="154">
        <f>SUM(B231:G231)</f>
        <v>0</v>
      </c>
    </row>
    <row r="232" spans="1:8">
      <c r="A232" s="139" t="s">
        <v>92</v>
      </c>
      <c r="B232" s="154">
        <v>0</v>
      </c>
      <c r="C232" s="154">
        <v>0</v>
      </c>
      <c r="D232" s="154">
        <v>0</v>
      </c>
      <c r="E232" s="154">
        <v>0</v>
      </c>
      <c r="F232" s="154">
        <v>0</v>
      </c>
      <c r="G232" s="154">
        <v>0</v>
      </c>
      <c r="H232" s="154">
        <f>SUM(B232:G232)</f>
        <v>0</v>
      </c>
    </row>
    <row r="233" spans="1:8">
      <c r="A233" s="139" t="s">
        <v>91</v>
      </c>
      <c r="B233" s="154">
        <v>0</v>
      </c>
      <c r="C233" s="154">
        <v>0</v>
      </c>
      <c r="D233" s="154">
        <v>0</v>
      </c>
      <c r="E233" s="154">
        <v>0</v>
      </c>
      <c r="F233" s="154">
        <v>0</v>
      </c>
      <c r="G233" s="154">
        <v>0</v>
      </c>
      <c r="H233" s="154">
        <f>SUM(B233:G233)</f>
        <v>0</v>
      </c>
    </row>
    <row r="234" spans="1:8">
      <c r="A234" s="139" t="s">
        <v>90</v>
      </c>
      <c r="B234" s="154">
        <v>0</v>
      </c>
      <c r="C234" s="154">
        <v>0</v>
      </c>
      <c r="D234" s="154">
        <v>0</v>
      </c>
      <c r="E234" s="154">
        <v>0</v>
      </c>
      <c r="F234" s="154">
        <v>0</v>
      </c>
      <c r="G234" s="154">
        <v>0</v>
      </c>
      <c r="H234" s="154">
        <f>SUM(B234:G234)</f>
        <v>0</v>
      </c>
    </row>
    <row r="235" spans="1:8">
      <c r="A235" s="139" t="s">
        <v>89</v>
      </c>
      <c r="B235" s="154">
        <v>0</v>
      </c>
      <c r="C235" s="154">
        <v>0</v>
      </c>
      <c r="D235" s="154">
        <v>0</v>
      </c>
      <c r="E235" s="154">
        <v>0</v>
      </c>
      <c r="F235" s="154">
        <v>0</v>
      </c>
      <c r="G235" s="154">
        <v>0</v>
      </c>
      <c r="H235" s="154">
        <f>SUM(B235:G235)</f>
        <v>0</v>
      </c>
    </row>
    <row r="236" spans="1:8">
      <c r="A236" s="139" t="s">
        <v>88</v>
      </c>
      <c r="B236" s="154">
        <v>0</v>
      </c>
      <c r="C236" s="154">
        <v>0</v>
      </c>
      <c r="D236" s="154">
        <v>0</v>
      </c>
      <c r="E236" s="154">
        <v>0</v>
      </c>
      <c r="F236" s="154">
        <v>0</v>
      </c>
      <c r="G236" s="154">
        <v>0</v>
      </c>
      <c r="H236" s="154">
        <f>SUM(B236:G236)</f>
        <v>0</v>
      </c>
    </row>
    <row r="237" spans="1:8">
      <c r="A237" s="139" t="s">
        <v>87</v>
      </c>
      <c r="B237" s="154">
        <v>0</v>
      </c>
      <c r="C237" s="154">
        <v>0</v>
      </c>
      <c r="D237" s="154">
        <v>0</v>
      </c>
      <c r="E237" s="154">
        <v>0</v>
      </c>
      <c r="F237" s="154">
        <v>0</v>
      </c>
      <c r="G237" s="154">
        <v>0</v>
      </c>
      <c r="H237" s="154">
        <f>SUM(B237:G237)</f>
        <v>0</v>
      </c>
    </row>
    <row r="238" spans="1:8">
      <c r="A238" s="75" t="s">
        <v>32</v>
      </c>
      <c r="B238" s="154"/>
      <c r="C238" s="154"/>
      <c r="D238" s="154"/>
      <c r="E238" s="154"/>
      <c r="F238" s="154"/>
      <c r="G238" s="154"/>
      <c r="H238" s="154"/>
    </row>
    <row r="239" spans="1:8">
      <c r="A239" s="87" t="s">
        <v>86</v>
      </c>
      <c r="B239" s="155">
        <f t="shared" ref="B239:H239" si="12">SUM(B224:B238)</f>
        <v>0</v>
      </c>
      <c r="C239" s="155">
        <f t="shared" si="12"/>
        <v>0</v>
      </c>
      <c r="D239" s="155">
        <f t="shared" si="12"/>
        <v>0</v>
      </c>
      <c r="E239" s="155">
        <f t="shared" si="12"/>
        <v>0</v>
      </c>
      <c r="F239" s="155">
        <f t="shared" si="12"/>
        <v>0</v>
      </c>
      <c r="G239" s="155">
        <f t="shared" si="12"/>
        <v>0</v>
      </c>
      <c r="H239" s="155">
        <f t="shared" si="12"/>
        <v>0</v>
      </c>
    </row>
    <row r="240" spans="1:8">
      <c r="A240" s="75" t="s">
        <v>32</v>
      </c>
      <c r="B240" s="154"/>
      <c r="C240" s="154"/>
      <c r="D240" s="154"/>
      <c r="E240" s="154"/>
      <c r="F240" s="154"/>
      <c r="G240" s="154"/>
      <c r="H240" s="154"/>
    </row>
    <row r="241" spans="1:10">
      <c r="A241" s="75" t="s">
        <v>33</v>
      </c>
      <c r="B241" s="154"/>
      <c r="C241" s="154"/>
      <c r="D241" s="154"/>
      <c r="E241" s="154"/>
      <c r="F241" s="154"/>
      <c r="G241" s="154"/>
      <c r="H241" s="154"/>
    </row>
    <row r="242" spans="1:10">
      <c r="A242" s="139" t="s">
        <v>100</v>
      </c>
      <c r="B242" s="154">
        <f>'223'!$C$7*I242</f>
        <v>2373171.1627585804</v>
      </c>
      <c r="C242" s="154">
        <v>0</v>
      </c>
      <c r="D242" s="154">
        <v>0</v>
      </c>
      <c r="E242" s="154">
        <v>0</v>
      </c>
      <c r="F242" s="154">
        <v>0</v>
      </c>
      <c r="G242" s="154">
        <v>0</v>
      </c>
      <c r="H242" s="154">
        <f>SUM(B242:G242)</f>
        <v>2373171.1627585804</v>
      </c>
      <c r="I242" s="265">
        <f>J242/$J$385</f>
        <v>4.823707573417697E-3</v>
      </c>
      <c r="J242" s="127">
        <f>'232'!I242</f>
        <v>4.6086216545416295E-3</v>
      </c>
    </row>
    <row r="243" spans="1:10">
      <c r="A243" s="139" t="s">
        <v>99</v>
      </c>
      <c r="B243" s="154">
        <v>0</v>
      </c>
      <c r="C243" s="154">
        <v>0</v>
      </c>
      <c r="D243" s="154">
        <v>0</v>
      </c>
      <c r="E243" s="154">
        <v>0</v>
      </c>
      <c r="F243" s="154">
        <v>0</v>
      </c>
      <c r="G243" s="154">
        <v>0</v>
      </c>
      <c r="H243" s="154">
        <f>SUM(B243:G243)</f>
        <v>0</v>
      </c>
    </row>
    <row r="244" spans="1:10">
      <c r="A244" s="139" t="s">
        <v>98</v>
      </c>
      <c r="B244" s="154">
        <v>0</v>
      </c>
      <c r="C244" s="154">
        <v>0</v>
      </c>
      <c r="D244" s="154">
        <v>0</v>
      </c>
      <c r="E244" s="154">
        <v>0</v>
      </c>
      <c r="F244" s="154">
        <v>0</v>
      </c>
      <c r="G244" s="154">
        <v>0</v>
      </c>
      <c r="H244" s="154">
        <f>SUM(B244:G244)</f>
        <v>0</v>
      </c>
    </row>
    <row r="245" spans="1:10">
      <c r="A245" s="139" t="s">
        <v>97</v>
      </c>
      <c r="B245" s="154">
        <v>0</v>
      </c>
      <c r="C245" s="154">
        <v>0</v>
      </c>
      <c r="D245" s="154">
        <v>0</v>
      </c>
      <c r="E245" s="154">
        <v>0</v>
      </c>
      <c r="F245" s="154">
        <v>0</v>
      </c>
      <c r="G245" s="154">
        <v>0</v>
      </c>
      <c r="H245" s="154">
        <f>SUM(B245:G245)</f>
        <v>0</v>
      </c>
    </row>
    <row r="246" spans="1:10">
      <c r="A246" s="139" t="s">
        <v>96</v>
      </c>
      <c r="B246" s="154">
        <v>0</v>
      </c>
      <c r="C246" s="154">
        <v>0</v>
      </c>
      <c r="D246" s="154">
        <v>0</v>
      </c>
      <c r="E246" s="154">
        <v>0</v>
      </c>
      <c r="F246" s="154">
        <v>0</v>
      </c>
      <c r="G246" s="154">
        <v>0</v>
      </c>
      <c r="H246" s="154">
        <f>SUM(B246:G246)</f>
        <v>0</v>
      </c>
    </row>
    <row r="247" spans="1:10">
      <c r="A247" s="139" t="s">
        <v>95</v>
      </c>
      <c r="B247" s="154">
        <v>0</v>
      </c>
      <c r="C247" s="154">
        <v>0</v>
      </c>
      <c r="D247" s="154">
        <v>0</v>
      </c>
      <c r="E247" s="154">
        <v>0</v>
      </c>
      <c r="F247" s="154">
        <v>0</v>
      </c>
      <c r="G247" s="154">
        <v>0</v>
      </c>
      <c r="H247" s="154">
        <f>SUM(B247:G247)</f>
        <v>0</v>
      </c>
    </row>
    <row r="248" spans="1:10">
      <c r="A248" s="139" t="s">
        <v>94</v>
      </c>
      <c r="B248" s="154">
        <v>0</v>
      </c>
      <c r="C248" s="154">
        <v>0</v>
      </c>
      <c r="D248" s="154">
        <v>0</v>
      </c>
      <c r="E248" s="154">
        <v>0</v>
      </c>
      <c r="F248" s="154">
        <v>0</v>
      </c>
      <c r="G248" s="154">
        <v>0</v>
      </c>
      <c r="H248" s="154">
        <f>SUM(B249:G249)</f>
        <v>0</v>
      </c>
    </row>
    <row r="249" spans="1:10">
      <c r="A249" s="139" t="s">
        <v>93</v>
      </c>
      <c r="B249" s="154">
        <v>0</v>
      </c>
      <c r="C249" s="154">
        <v>0</v>
      </c>
      <c r="D249" s="154">
        <v>0</v>
      </c>
      <c r="E249" s="154">
        <v>0</v>
      </c>
      <c r="F249" s="154">
        <v>0</v>
      </c>
      <c r="G249" s="154">
        <v>0</v>
      </c>
      <c r="H249" s="154">
        <f>SUM(B249:G249)</f>
        <v>0</v>
      </c>
    </row>
    <row r="250" spans="1:10">
      <c r="A250" s="139" t="s">
        <v>92</v>
      </c>
      <c r="B250" s="154">
        <v>0</v>
      </c>
      <c r="C250" s="154">
        <v>0</v>
      </c>
      <c r="D250" s="154">
        <v>0</v>
      </c>
      <c r="E250" s="154">
        <v>0</v>
      </c>
      <c r="F250" s="154">
        <v>0</v>
      </c>
      <c r="G250" s="154">
        <v>0</v>
      </c>
      <c r="H250" s="154">
        <f>SUM(B250:G250)</f>
        <v>0</v>
      </c>
    </row>
    <row r="251" spans="1:10">
      <c r="A251" s="139" t="s">
        <v>91</v>
      </c>
      <c r="B251" s="154">
        <v>0</v>
      </c>
      <c r="C251" s="154">
        <v>0</v>
      </c>
      <c r="D251" s="154">
        <v>0</v>
      </c>
      <c r="E251" s="154">
        <v>0</v>
      </c>
      <c r="F251" s="154">
        <v>0</v>
      </c>
      <c r="G251" s="154">
        <v>0</v>
      </c>
      <c r="H251" s="154">
        <f>SUM(B251:G251)</f>
        <v>0</v>
      </c>
    </row>
    <row r="252" spans="1:10">
      <c r="A252" s="139" t="s">
        <v>90</v>
      </c>
      <c r="B252" s="154">
        <v>0</v>
      </c>
      <c r="C252" s="154">
        <v>0</v>
      </c>
      <c r="D252" s="154">
        <v>0</v>
      </c>
      <c r="E252" s="154">
        <v>0</v>
      </c>
      <c r="F252" s="154">
        <v>0</v>
      </c>
      <c r="G252" s="154">
        <v>0</v>
      </c>
      <c r="H252" s="154">
        <f>SUM(B252:G252)</f>
        <v>0</v>
      </c>
    </row>
    <row r="253" spans="1:10">
      <c r="A253" s="139" t="s">
        <v>89</v>
      </c>
      <c r="B253" s="154">
        <v>0</v>
      </c>
      <c r="C253" s="154">
        <v>0</v>
      </c>
      <c r="D253" s="154">
        <v>0</v>
      </c>
      <c r="E253" s="154">
        <v>0</v>
      </c>
      <c r="F253" s="154">
        <v>0</v>
      </c>
      <c r="G253" s="154">
        <v>0</v>
      </c>
      <c r="H253" s="154">
        <f>SUM(B253:G253)</f>
        <v>0</v>
      </c>
    </row>
    <row r="254" spans="1:10">
      <c r="A254" s="139" t="s">
        <v>88</v>
      </c>
      <c r="B254" s="154">
        <v>0</v>
      </c>
      <c r="C254" s="154">
        <v>0</v>
      </c>
      <c r="D254" s="154">
        <v>0</v>
      </c>
      <c r="E254" s="154">
        <v>0</v>
      </c>
      <c r="F254" s="154">
        <v>0</v>
      </c>
      <c r="G254" s="154">
        <v>0</v>
      </c>
      <c r="H254" s="154">
        <f>SUM(B254:G254)</f>
        <v>0</v>
      </c>
    </row>
    <row r="255" spans="1:10">
      <c r="A255" s="139" t="s">
        <v>87</v>
      </c>
      <c r="B255" s="154">
        <v>0</v>
      </c>
      <c r="C255" s="154">
        <v>0</v>
      </c>
      <c r="D255" s="154">
        <v>0</v>
      </c>
      <c r="E255" s="154">
        <v>0</v>
      </c>
      <c r="F255" s="154">
        <v>0</v>
      </c>
      <c r="G255" s="154">
        <v>0</v>
      </c>
      <c r="H255" s="154">
        <f>SUM(B255:G255)</f>
        <v>0</v>
      </c>
    </row>
    <row r="256" spans="1:10">
      <c r="A256" s="75" t="s">
        <v>33</v>
      </c>
      <c r="B256" s="154"/>
      <c r="C256" s="154"/>
      <c r="D256" s="154"/>
      <c r="E256" s="154"/>
      <c r="F256" s="154"/>
      <c r="G256" s="154"/>
      <c r="H256" s="154"/>
    </row>
    <row r="257" spans="1:10">
      <c r="A257" s="87" t="s">
        <v>86</v>
      </c>
      <c r="B257" s="155">
        <f t="shared" ref="B257:H257" si="13">SUM(B242:B256)</f>
        <v>2373171.1627585804</v>
      </c>
      <c r="C257" s="155">
        <f t="shared" si="13"/>
        <v>0</v>
      </c>
      <c r="D257" s="155">
        <f t="shared" si="13"/>
        <v>0</v>
      </c>
      <c r="E257" s="155">
        <f t="shared" si="13"/>
        <v>0</v>
      </c>
      <c r="F257" s="155">
        <f t="shared" si="13"/>
        <v>0</v>
      </c>
      <c r="G257" s="155">
        <f t="shared" si="13"/>
        <v>0</v>
      </c>
      <c r="H257" s="155">
        <f t="shared" si="13"/>
        <v>2373171.1627585804</v>
      </c>
    </row>
    <row r="258" spans="1:10">
      <c r="A258" s="75" t="s">
        <v>103</v>
      </c>
      <c r="B258" s="154"/>
      <c r="C258" s="154"/>
      <c r="D258" s="154"/>
      <c r="E258" s="154"/>
      <c r="F258" s="154"/>
      <c r="G258" s="154"/>
      <c r="H258" s="154"/>
    </row>
    <row r="259" spans="1:10">
      <c r="A259" s="75" t="s">
        <v>34</v>
      </c>
      <c r="B259" s="154"/>
      <c r="C259" s="154"/>
      <c r="D259" s="154"/>
      <c r="E259" s="154"/>
      <c r="F259" s="154"/>
      <c r="G259" s="154"/>
      <c r="H259" s="154"/>
    </row>
    <row r="260" spans="1:10">
      <c r="A260" s="139" t="s">
        <v>100</v>
      </c>
      <c r="B260" s="154">
        <f>'223'!$C$7*I260</f>
        <v>5885464.4836412799</v>
      </c>
      <c r="C260" s="154">
        <v>0</v>
      </c>
      <c r="D260" s="154">
        <v>0</v>
      </c>
      <c r="E260" s="154">
        <v>0</v>
      </c>
      <c r="F260" s="154">
        <v>0</v>
      </c>
      <c r="G260" s="154">
        <v>0</v>
      </c>
      <c r="H260" s="154">
        <f>SUM(B260:G260)</f>
        <v>5885464.4836412799</v>
      </c>
      <c r="I260" s="265">
        <f>J260/$J$385</f>
        <v>1.1962794782075889E-2</v>
      </c>
      <c r="J260" s="127">
        <f>'232'!I260</f>
        <v>1.1429381703263242E-2</v>
      </c>
    </row>
    <row r="261" spans="1:10">
      <c r="A261" s="139" t="s">
        <v>99</v>
      </c>
      <c r="B261" s="154">
        <v>0</v>
      </c>
      <c r="C261" s="154">
        <v>0</v>
      </c>
      <c r="D261" s="154">
        <v>0</v>
      </c>
      <c r="E261" s="154">
        <v>0</v>
      </c>
      <c r="F261" s="154">
        <v>0</v>
      </c>
      <c r="G261" s="154">
        <v>0</v>
      </c>
      <c r="H261" s="154">
        <f>SUM(B261:G261)</f>
        <v>0</v>
      </c>
    </row>
    <row r="262" spans="1:10">
      <c r="A262" s="139" t="s">
        <v>98</v>
      </c>
      <c r="B262" s="154">
        <v>0</v>
      </c>
      <c r="C262" s="154">
        <v>0</v>
      </c>
      <c r="D262" s="154">
        <v>0</v>
      </c>
      <c r="E262" s="154">
        <v>0</v>
      </c>
      <c r="F262" s="154">
        <v>0</v>
      </c>
      <c r="G262" s="154">
        <v>0</v>
      </c>
      <c r="H262" s="154">
        <f>SUM(B262:G262)</f>
        <v>0</v>
      </c>
    </row>
    <row r="263" spans="1:10">
      <c r="A263" s="139" t="s">
        <v>97</v>
      </c>
      <c r="B263" s="154">
        <v>0</v>
      </c>
      <c r="C263" s="154">
        <v>0</v>
      </c>
      <c r="D263" s="154">
        <v>0</v>
      </c>
      <c r="E263" s="154">
        <v>0</v>
      </c>
      <c r="F263" s="154">
        <v>0</v>
      </c>
      <c r="G263" s="154">
        <v>0</v>
      </c>
      <c r="H263" s="154">
        <f>SUM(B263:G263)</f>
        <v>0</v>
      </c>
    </row>
    <row r="264" spans="1:10">
      <c r="A264" s="139" t="s">
        <v>96</v>
      </c>
      <c r="B264" s="154">
        <v>0</v>
      </c>
      <c r="C264" s="154">
        <v>0</v>
      </c>
      <c r="D264" s="154">
        <v>0</v>
      </c>
      <c r="E264" s="154">
        <v>0</v>
      </c>
      <c r="F264" s="154">
        <v>0</v>
      </c>
      <c r="G264" s="154">
        <v>0</v>
      </c>
      <c r="H264" s="154">
        <f>SUM(B264:G264)</f>
        <v>0</v>
      </c>
    </row>
    <row r="265" spans="1:10">
      <c r="A265" s="139" t="s">
        <v>95</v>
      </c>
      <c r="B265" s="154">
        <v>0</v>
      </c>
      <c r="C265" s="154">
        <v>0</v>
      </c>
      <c r="D265" s="154">
        <v>0</v>
      </c>
      <c r="E265" s="154">
        <v>0</v>
      </c>
      <c r="F265" s="154">
        <v>0</v>
      </c>
      <c r="G265" s="154">
        <v>0</v>
      </c>
      <c r="H265" s="154">
        <f>SUM(B265:G265)</f>
        <v>0</v>
      </c>
    </row>
    <row r="266" spans="1:10">
      <c r="A266" s="139" t="s">
        <v>94</v>
      </c>
      <c r="B266" s="154">
        <v>0</v>
      </c>
      <c r="C266" s="154">
        <v>0</v>
      </c>
      <c r="D266" s="154">
        <v>0</v>
      </c>
      <c r="E266" s="154">
        <v>0</v>
      </c>
      <c r="F266" s="154">
        <v>0</v>
      </c>
      <c r="G266" s="154">
        <v>0</v>
      </c>
      <c r="H266" s="154">
        <f>SUM(B266:G266)</f>
        <v>0</v>
      </c>
    </row>
    <row r="267" spans="1:10">
      <c r="A267" s="139" t="s">
        <v>93</v>
      </c>
      <c r="B267" s="154">
        <v>0</v>
      </c>
      <c r="C267" s="154">
        <v>0</v>
      </c>
      <c r="D267" s="154">
        <v>0</v>
      </c>
      <c r="E267" s="154">
        <v>0</v>
      </c>
      <c r="F267" s="154">
        <v>0</v>
      </c>
      <c r="G267" s="154">
        <v>0</v>
      </c>
      <c r="H267" s="154">
        <f>SUM(B267:G267)</f>
        <v>0</v>
      </c>
    </row>
    <row r="268" spans="1:10">
      <c r="A268" s="139" t="s">
        <v>92</v>
      </c>
      <c r="B268" s="154">
        <v>0</v>
      </c>
      <c r="C268" s="154">
        <v>0</v>
      </c>
      <c r="D268" s="154">
        <v>0</v>
      </c>
      <c r="E268" s="154">
        <v>0</v>
      </c>
      <c r="F268" s="154">
        <v>0</v>
      </c>
      <c r="G268" s="154">
        <v>0</v>
      </c>
      <c r="H268" s="154">
        <f>SUM(B268:G268)</f>
        <v>0</v>
      </c>
    </row>
    <row r="269" spans="1:10">
      <c r="A269" s="139" t="s">
        <v>91</v>
      </c>
      <c r="B269" s="154">
        <v>0</v>
      </c>
      <c r="C269" s="154">
        <v>0</v>
      </c>
      <c r="D269" s="154">
        <v>0</v>
      </c>
      <c r="E269" s="154">
        <v>0</v>
      </c>
      <c r="F269" s="154">
        <v>0</v>
      </c>
      <c r="G269" s="154">
        <v>0</v>
      </c>
      <c r="H269" s="154">
        <f>SUM(B269:G269)</f>
        <v>0</v>
      </c>
    </row>
    <row r="270" spans="1:10">
      <c r="A270" s="139" t="s">
        <v>90</v>
      </c>
      <c r="B270" s="154">
        <v>0</v>
      </c>
      <c r="C270" s="154">
        <v>0</v>
      </c>
      <c r="D270" s="154">
        <v>0</v>
      </c>
      <c r="E270" s="154">
        <v>0</v>
      </c>
      <c r="F270" s="154">
        <v>0</v>
      </c>
      <c r="G270" s="154">
        <v>0</v>
      </c>
      <c r="H270" s="154">
        <f>SUM(B270:G270)</f>
        <v>0</v>
      </c>
    </row>
    <row r="271" spans="1:10">
      <c r="A271" s="139" t="s">
        <v>89</v>
      </c>
      <c r="B271" s="154">
        <v>0</v>
      </c>
      <c r="C271" s="154">
        <v>0</v>
      </c>
      <c r="D271" s="154">
        <v>0</v>
      </c>
      <c r="E271" s="154">
        <v>0</v>
      </c>
      <c r="F271" s="154">
        <v>0</v>
      </c>
      <c r="G271" s="154">
        <v>0</v>
      </c>
      <c r="H271" s="154">
        <f>SUM(B271:G271)</f>
        <v>0</v>
      </c>
    </row>
    <row r="272" spans="1:10">
      <c r="A272" s="139" t="s">
        <v>88</v>
      </c>
      <c r="B272" s="154">
        <v>0</v>
      </c>
      <c r="C272" s="154">
        <v>0</v>
      </c>
      <c r="D272" s="154">
        <v>0</v>
      </c>
      <c r="E272" s="154">
        <v>0</v>
      </c>
      <c r="F272" s="154">
        <v>0</v>
      </c>
      <c r="G272" s="154">
        <v>0</v>
      </c>
      <c r="H272" s="154">
        <f>SUM(B272:G272)</f>
        <v>0</v>
      </c>
    </row>
    <row r="273" spans="1:8">
      <c r="A273" s="139" t="s">
        <v>87</v>
      </c>
      <c r="B273" s="154">
        <v>0</v>
      </c>
      <c r="C273" s="154">
        <v>0</v>
      </c>
      <c r="D273" s="154">
        <v>0</v>
      </c>
      <c r="E273" s="154">
        <v>0</v>
      </c>
      <c r="F273" s="154">
        <v>0</v>
      </c>
      <c r="G273" s="154">
        <v>0</v>
      </c>
      <c r="H273" s="154">
        <f>SUM(B273:G273)</f>
        <v>0</v>
      </c>
    </row>
    <row r="274" spans="1:8">
      <c r="A274" s="75" t="s">
        <v>34</v>
      </c>
      <c r="B274" s="154"/>
      <c r="C274" s="154"/>
      <c r="D274" s="154"/>
      <c r="E274" s="154"/>
      <c r="F274" s="154"/>
      <c r="G274" s="154"/>
      <c r="H274" s="154"/>
    </row>
    <row r="275" spans="1:8">
      <c r="A275" s="87" t="s">
        <v>86</v>
      </c>
      <c r="B275" s="155">
        <f t="shared" ref="B275:H275" si="14">SUM(B260:B274)</f>
        <v>5885464.4836412799</v>
      </c>
      <c r="C275" s="155">
        <f t="shared" si="14"/>
        <v>0</v>
      </c>
      <c r="D275" s="155">
        <f t="shared" si="14"/>
        <v>0</v>
      </c>
      <c r="E275" s="155">
        <f t="shared" si="14"/>
        <v>0</v>
      </c>
      <c r="F275" s="155">
        <f t="shared" si="14"/>
        <v>0</v>
      </c>
      <c r="G275" s="155">
        <f t="shared" si="14"/>
        <v>0</v>
      </c>
      <c r="H275" s="155">
        <f t="shared" si="14"/>
        <v>5885464.4836412799</v>
      </c>
    </row>
    <row r="276" spans="1:8">
      <c r="A276" s="75" t="s">
        <v>34</v>
      </c>
      <c r="B276" s="154"/>
      <c r="C276" s="154"/>
      <c r="D276" s="154"/>
      <c r="E276" s="154"/>
      <c r="F276" s="154"/>
      <c r="G276" s="154"/>
      <c r="H276" s="154"/>
    </row>
    <row r="277" spans="1:8">
      <c r="A277" s="75" t="s">
        <v>35</v>
      </c>
      <c r="B277" s="154"/>
      <c r="C277" s="154"/>
      <c r="D277" s="154"/>
      <c r="E277" s="154"/>
      <c r="F277" s="154"/>
      <c r="G277" s="154"/>
      <c r="H277" s="154"/>
    </row>
    <row r="278" spans="1:8">
      <c r="A278" s="139" t="s">
        <v>35</v>
      </c>
      <c r="B278" s="154">
        <v>0</v>
      </c>
      <c r="C278" s="154">
        <v>0</v>
      </c>
      <c r="D278" s="154">
        <v>0</v>
      </c>
      <c r="E278" s="154">
        <v>0</v>
      </c>
      <c r="F278" s="154">
        <v>0</v>
      </c>
      <c r="G278" s="154">
        <v>0</v>
      </c>
      <c r="H278" s="154">
        <f>SUM(B278:G278)</f>
        <v>0</v>
      </c>
    </row>
    <row r="279" spans="1:8">
      <c r="A279" s="139" t="s">
        <v>35</v>
      </c>
      <c r="B279" s="154">
        <v>0</v>
      </c>
      <c r="C279" s="154">
        <v>0</v>
      </c>
      <c r="D279" s="154">
        <v>0</v>
      </c>
      <c r="E279" s="154">
        <v>0</v>
      </c>
      <c r="F279" s="154">
        <v>0</v>
      </c>
      <c r="G279" s="154">
        <v>0</v>
      </c>
      <c r="H279" s="154">
        <f>SUM(B279:G279)</f>
        <v>0</v>
      </c>
    </row>
    <row r="280" spans="1:8">
      <c r="A280" s="139" t="s">
        <v>35</v>
      </c>
      <c r="B280" s="154">
        <v>0</v>
      </c>
      <c r="C280" s="154">
        <v>0</v>
      </c>
      <c r="D280" s="154">
        <v>0</v>
      </c>
      <c r="E280" s="154">
        <v>0</v>
      </c>
      <c r="F280" s="154">
        <v>0</v>
      </c>
      <c r="G280" s="154">
        <v>0</v>
      </c>
      <c r="H280" s="154">
        <f>SUM(B280:G280)</f>
        <v>0</v>
      </c>
    </row>
    <row r="281" spans="1:8">
      <c r="A281" s="139" t="s">
        <v>35</v>
      </c>
      <c r="B281" s="154">
        <v>0</v>
      </c>
      <c r="C281" s="154">
        <v>0</v>
      </c>
      <c r="D281" s="154">
        <v>0</v>
      </c>
      <c r="E281" s="154">
        <v>0</v>
      </c>
      <c r="F281" s="154">
        <v>0</v>
      </c>
      <c r="G281" s="154">
        <v>0</v>
      </c>
      <c r="H281" s="154">
        <f>SUM(B281:G281)</f>
        <v>0</v>
      </c>
    </row>
    <row r="282" spans="1:8">
      <c r="A282" s="139" t="s">
        <v>35</v>
      </c>
      <c r="B282" s="154">
        <v>0</v>
      </c>
      <c r="C282" s="154">
        <v>0</v>
      </c>
      <c r="D282" s="154">
        <v>0</v>
      </c>
      <c r="E282" s="154">
        <v>0</v>
      </c>
      <c r="F282" s="154">
        <v>0</v>
      </c>
      <c r="G282" s="154">
        <v>0</v>
      </c>
      <c r="H282" s="154">
        <f>SUM(B282:G282)</f>
        <v>0</v>
      </c>
    </row>
    <row r="283" spans="1:8">
      <c r="A283" s="139" t="s">
        <v>35</v>
      </c>
      <c r="B283" s="154">
        <v>0</v>
      </c>
      <c r="C283" s="154">
        <v>0</v>
      </c>
      <c r="D283" s="154">
        <v>0</v>
      </c>
      <c r="E283" s="154">
        <v>0</v>
      </c>
      <c r="F283" s="154">
        <v>0</v>
      </c>
      <c r="G283" s="154">
        <v>0</v>
      </c>
      <c r="H283" s="154">
        <f>SUM(B283:G283)</f>
        <v>0</v>
      </c>
    </row>
    <row r="284" spans="1:8">
      <c r="A284" s="139" t="s">
        <v>35</v>
      </c>
      <c r="B284" s="154">
        <v>0</v>
      </c>
      <c r="C284" s="154">
        <v>0</v>
      </c>
      <c r="D284" s="154">
        <v>0</v>
      </c>
      <c r="E284" s="154">
        <v>0</v>
      </c>
      <c r="F284" s="154">
        <v>0</v>
      </c>
      <c r="G284" s="154">
        <v>0</v>
      </c>
      <c r="H284" s="154">
        <f>SUM(B284:G284)</f>
        <v>0</v>
      </c>
    </row>
    <row r="285" spans="1:8">
      <c r="A285" s="139" t="s">
        <v>35</v>
      </c>
      <c r="B285" s="154">
        <v>0</v>
      </c>
      <c r="C285" s="154">
        <v>0</v>
      </c>
      <c r="D285" s="154">
        <v>0</v>
      </c>
      <c r="E285" s="154">
        <v>0</v>
      </c>
      <c r="F285" s="154">
        <v>0</v>
      </c>
      <c r="G285" s="154">
        <v>0</v>
      </c>
      <c r="H285" s="154">
        <f>SUM(B285:G285)</f>
        <v>0</v>
      </c>
    </row>
    <row r="286" spans="1:8">
      <c r="A286" s="139" t="s">
        <v>35</v>
      </c>
      <c r="B286" s="154">
        <v>0</v>
      </c>
      <c r="C286" s="154">
        <v>0</v>
      </c>
      <c r="D286" s="154">
        <v>0</v>
      </c>
      <c r="E286" s="154">
        <v>0</v>
      </c>
      <c r="F286" s="154">
        <v>0</v>
      </c>
      <c r="G286" s="154">
        <v>0</v>
      </c>
      <c r="H286" s="154">
        <f>SUM(B286:G286)</f>
        <v>0</v>
      </c>
    </row>
    <row r="287" spans="1:8">
      <c r="A287" s="139" t="s">
        <v>35</v>
      </c>
      <c r="B287" s="154">
        <v>0</v>
      </c>
      <c r="C287" s="154">
        <v>0</v>
      </c>
      <c r="D287" s="154">
        <v>0</v>
      </c>
      <c r="E287" s="154">
        <v>0</v>
      </c>
      <c r="F287" s="154">
        <v>0</v>
      </c>
      <c r="G287" s="154">
        <v>0</v>
      </c>
      <c r="H287" s="154">
        <f>SUM(B287:G287)</f>
        <v>0</v>
      </c>
    </row>
    <row r="288" spans="1:8">
      <c r="A288" s="139" t="s">
        <v>35</v>
      </c>
      <c r="B288" s="154">
        <v>0</v>
      </c>
      <c r="C288" s="154">
        <v>0</v>
      </c>
      <c r="D288" s="154">
        <v>0</v>
      </c>
      <c r="E288" s="154">
        <v>0</v>
      </c>
      <c r="F288" s="154">
        <v>0</v>
      </c>
      <c r="G288" s="154">
        <v>0</v>
      </c>
      <c r="H288" s="154">
        <f>SUM(B288:G288)</f>
        <v>0</v>
      </c>
    </row>
    <row r="289" spans="1:10">
      <c r="A289" s="139" t="s">
        <v>35</v>
      </c>
      <c r="B289" s="154">
        <v>0</v>
      </c>
      <c r="C289" s="154">
        <v>0</v>
      </c>
      <c r="D289" s="154">
        <v>0</v>
      </c>
      <c r="E289" s="154">
        <v>0</v>
      </c>
      <c r="F289" s="154">
        <v>0</v>
      </c>
      <c r="G289" s="154">
        <v>0</v>
      </c>
      <c r="H289" s="154">
        <f>SUM(B289:G289)</f>
        <v>0</v>
      </c>
    </row>
    <row r="290" spans="1:10">
      <c r="A290" s="139" t="s">
        <v>35</v>
      </c>
      <c r="B290" s="154">
        <v>0</v>
      </c>
      <c r="C290" s="154">
        <v>0</v>
      </c>
      <c r="D290" s="154">
        <v>0</v>
      </c>
      <c r="E290" s="154">
        <v>0</v>
      </c>
      <c r="F290" s="154">
        <v>0</v>
      </c>
      <c r="G290" s="154">
        <v>0</v>
      </c>
      <c r="H290" s="154">
        <f>SUM(B290:G290)</f>
        <v>0</v>
      </c>
    </row>
    <row r="291" spans="1:10">
      <c r="A291" s="139" t="s">
        <v>35</v>
      </c>
      <c r="B291" s="154">
        <v>0</v>
      </c>
      <c r="C291" s="154">
        <v>0</v>
      </c>
      <c r="D291" s="154">
        <v>0</v>
      </c>
      <c r="E291" s="154">
        <v>0</v>
      </c>
      <c r="F291" s="154">
        <v>0</v>
      </c>
      <c r="G291" s="154">
        <v>0</v>
      </c>
      <c r="H291" s="154">
        <f>SUM(B291:G291)</f>
        <v>0</v>
      </c>
    </row>
    <row r="292" spans="1:10">
      <c r="A292" s="75" t="s">
        <v>35</v>
      </c>
      <c r="B292" s="154"/>
      <c r="C292" s="154"/>
      <c r="D292" s="154"/>
      <c r="E292" s="154"/>
      <c r="F292" s="154"/>
      <c r="G292" s="154"/>
      <c r="H292" s="154"/>
    </row>
    <row r="293" spans="1:10">
      <c r="A293" s="87" t="s">
        <v>86</v>
      </c>
      <c r="B293" s="155">
        <f t="shared" ref="B293:H293" si="15">SUM(B278:B292)</f>
        <v>0</v>
      </c>
      <c r="C293" s="155">
        <f t="shared" si="15"/>
        <v>0</v>
      </c>
      <c r="D293" s="155">
        <f t="shared" si="15"/>
        <v>0</v>
      </c>
      <c r="E293" s="155">
        <f t="shared" si="15"/>
        <v>0</v>
      </c>
      <c r="F293" s="155">
        <f t="shared" si="15"/>
        <v>0</v>
      </c>
      <c r="G293" s="155">
        <f t="shared" si="15"/>
        <v>0</v>
      </c>
      <c r="H293" s="155">
        <f t="shared" si="15"/>
        <v>0</v>
      </c>
    </row>
    <row r="294" spans="1:10">
      <c r="A294" s="75" t="s">
        <v>35</v>
      </c>
      <c r="B294" s="154"/>
      <c r="C294" s="154"/>
      <c r="D294" s="154"/>
      <c r="E294" s="154"/>
      <c r="F294" s="154"/>
      <c r="G294" s="154"/>
      <c r="H294" s="154"/>
    </row>
    <row r="295" spans="1:10">
      <c r="A295" s="75" t="s">
        <v>36</v>
      </c>
      <c r="B295" s="154"/>
      <c r="C295" s="154"/>
      <c r="D295" s="154"/>
      <c r="E295" s="154"/>
      <c r="F295" s="154"/>
      <c r="G295" s="154"/>
      <c r="H295" s="154"/>
    </row>
    <row r="296" spans="1:10">
      <c r="A296" s="139" t="s">
        <v>100</v>
      </c>
      <c r="B296" s="154">
        <f>'223'!$C$7*I296</f>
        <v>7594147.7208274584</v>
      </c>
      <c r="C296" s="154">
        <v>0</v>
      </c>
      <c r="D296" s="154">
        <v>0</v>
      </c>
      <c r="E296" s="154">
        <v>0</v>
      </c>
      <c r="F296" s="154">
        <v>0</v>
      </c>
      <c r="G296" s="154">
        <v>0</v>
      </c>
      <c r="H296" s="154">
        <f>SUM(B296:G296)</f>
        <v>7594147.7208274584</v>
      </c>
      <c r="I296" s="265">
        <f>J296/$J$385</f>
        <v>1.5435864234936631E-2</v>
      </c>
      <c r="J296" s="127">
        <f>'232'!I296</f>
        <v>1.4747589294533214E-2</v>
      </c>
    </row>
    <row r="297" spans="1:10">
      <c r="A297" s="139" t="s">
        <v>99</v>
      </c>
      <c r="B297" s="154">
        <v>0</v>
      </c>
      <c r="C297" s="154">
        <v>0</v>
      </c>
      <c r="D297" s="154">
        <v>0</v>
      </c>
      <c r="E297" s="154">
        <v>0</v>
      </c>
      <c r="F297" s="154">
        <v>0</v>
      </c>
      <c r="G297" s="154">
        <v>0</v>
      </c>
      <c r="H297" s="154">
        <f>SUM(B297:G297)</f>
        <v>0</v>
      </c>
    </row>
    <row r="298" spans="1:10">
      <c r="A298" s="139" t="s">
        <v>98</v>
      </c>
      <c r="B298" s="154">
        <v>0</v>
      </c>
      <c r="C298" s="154">
        <v>0</v>
      </c>
      <c r="D298" s="154">
        <v>0</v>
      </c>
      <c r="E298" s="154">
        <v>0</v>
      </c>
      <c r="F298" s="154">
        <v>0</v>
      </c>
      <c r="G298" s="154">
        <v>0</v>
      </c>
      <c r="H298" s="154">
        <f>SUM(B298:G298)</f>
        <v>0</v>
      </c>
    </row>
    <row r="299" spans="1:10">
      <c r="A299" s="139" t="s">
        <v>97</v>
      </c>
      <c r="B299" s="154">
        <v>0</v>
      </c>
      <c r="C299" s="154">
        <v>0</v>
      </c>
      <c r="D299" s="154">
        <v>0</v>
      </c>
      <c r="E299" s="154">
        <v>0</v>
      </c>
      <c r="F299" s="154">
        <v>0</v>
      </c>
      <c r="G299" s="154">
        <v>0</v>
      </c>
      <c r="H299" s="154">
        <f>SUM(B299:G299)</f>
        <v>0</v>
      </c>
    </row>
    <row r="300" spans="1:10">
      <c r="A300" s="139" t="s">
        <v>96</v>
      </c>
      <c r="B300" s="154">
        <v>0</v>
      </c>
      <c r="C300" s="154">
        <v>0</v>
      </c>
      <c r="D300" s="154">
        <v>0</v>
      </c>
      <c r="E300" s="154">
        <v>0</v>
      </c>
      <c r="F300" s="154">
        <v>0</v>
      </c>
      <c r="G300" s="154">
        <v>0</v>
      </c>
      <c r="H300" s="154">
        <f>SUM(B300:G300)</f>
        <v>0</v>
      </c>
    </row>
    <row r="301" spans="1:10">
      <c r="A301" s="139" t="s">
        <v>95</v>
      </c>
      <c r="B301" s="154">
        <v>0</v>
      </c>
      <c r="C301" s="154">
        <v>0</v>
      </c>
      <c r="D301" s="154">
        <v>0</v>
      </c>
      <c r="E301" s="154">
        <v>0</v>
      </c>
      <c r="F301" s="154">
        <v>0</v>
      </c>
      <c r="G301" s="154">
        <v>0</v>
      </c>
      <c r="H301" s="154">
        <f>SUM(B301:G301)</f>
        <v>0</v>
      </c>
    </row>
    <row r="302" spans="1:10">
      <c r="A302" s="139" t="s">
        <v>94</v>
      </c>
      <c r="B302" s="154">
        <v>0</v>
      </c>
      <c r="C302" s="154">
        <v>0</v>
      </c>
      <c r="D302" s="154">
        <v>0</v>
      </c>
      <c r="E302" s="154">
        <v>0</v>
      </c>
      <c r="F302" s="154">
        <v>0</v>
      </c>
      <c r="G302" s="154">
        <v>0</v>
      </c>
      <c r="H302" s="154">
        <f>SUM(B302:G302)</f>
        <v>0</v>
      </c>
    </row>
    <row r="303" spans="1:10">
      <c r="A303" s="139" t="s">
        <v>93</v>
      </c>
      <c r="B303" s="154">
        <v>0</v>
      </c>
      <c r="C303" s="154">
        <v>0</v>
      </c>
      <c r="D303" s="154">
        <v>0</v>
      </c>
      <c r="E303" s="154">
        <v>0</v>
      </c>
      <c r="F303" s="154">
        <v>0</v>
      </c>
      <c r="G303" s="154">
        <v>0</v>
      </c>
      <c r="H303" s="154">
        <f>SUM(B303:G303)</f>
        <v>0</v>
      </c>
    </row>
    <row r="304" spans="1:10">
      <c r="A304" s="139" t="s">
        <v>92</v>
      </c>
      <c r="B304" s="154">
        <v>0</v>
      </c>
      <c r="C304" s="154">
        <v>0</v>
      </c>
      <c r="D304" s="154">
        <v>0</v>
      </c>
      <c r="E304" s="154">
        <v>0</v>
      </c>
      <c r="F304" s="154">
        <v>0</v>
      </c>
      <c r="G304" s="154">
        <v>0</v>
      </c>
      <c r="H304" s="154">
        <f>SUM(B304:G304)</f>
        <v>0</v>
      </c>
    </row>
    <row r="305" spans="1:10">
      <c r="A305" s="139" t="s">
        <v>91</v>
      </c>
      <c r="B305" s="154">
        <v>0</v>
      </c>
      <c r="C305" s="154">
        <v>0</v>
      </c>
      <c r="D305" s="154">
        <v>0</v>
      </c>
      <c r="E305" s="154">
        <v>0</v>
      </c>
      <c r="F305" s="154">
        <v>0</v>
      </c>
      <c r="G305" s="154">
        <v>0</v>
      </c>
      <c r="H305" s="154">
        <f>SUM(B305:G305)</f>
        <v>0</v>
      </c>
    </row>
    <row r="306" spans="1:10">
      <c r="A306" s="139" t="s">
        <v>90</v>
      </c>
      <c r="B306" s="154">
        <v>0</v>
      </c>
      <c r="C306" s="154">
        <v>0</v>
      </c>
      <c r="D306" s="154">
        <v>0</v>
      </c>
      <c r="E306" s="154">
        <v>0</v>
      </c>
      <c r="F306" s="154">
        <v>0</v>
      </c>
      <c r="G306" s="154">
        <v>0</v>
      </c>
      <c r="H306" s="154">
        <f>SUM(B306:G306)</f>
        <v>0</v>
      </c>
    </row>
    <row r="307" spans="1:10">
      <c r="A307" s="139" t="s">
        <v>89</v>
      </c>
      <c r="B307" s="154">
        <v>0</v>
      </c>
      <c r="C307" s="154">
        <v>0</v>
      </c>
      <c r="D307" s="154">
        <v>0</v>
      </c>
      <c r="E307" s="154">
        <v>0</v>
      </c>
      <c r="F307" s="154">
        <v>0</v>
      </c>
      <c r="G307" s="154">
        <v>0</v>
      </c>
      <c r="H307" s="154">
        <f>SUM(B307:G307)</f>
        <v>0</v>
      </c>
    </row>
    <row r="308" spans="1:10">
      <c r="A308" s="139" t="s">
        <v>88</v>
      </c>
      <c r="B308" s="154">
        <v>0</v>
      </c>
      <c r="C308" s="154">
        <v>0</v>
      </c>
      <c r="D308" s="154">
        <v>0</v>
      </c>
      <c r="E308" s="154">
        <v>0</v>
      </c>
      <c r="F308" s="154">
        <v>0</v>
      </c>
      <c r="G308" s="154">
        <v>0</v>
      </c>
      <c r="H308" s="154">
        <f>SUM(B308:G308)</f>
        <v>0</v>
      </c>
    </row>
    <row r="309" spans="1:10">
      <c r="A309" s="139" t="s">
        <v>87</v>
      </c>
      <c r="B309" s="154">
        <v>0</v>
      </c>
      <c r="C309" s="154">
        <v>0</v>
      </c>
      <c r="D309" s="154">
        <v>0</v>
      </c>
      <c r="E309" s="154">
        <v>0</v>
      </c>
      <c r="F309" s="154">
        <v>0</v>
      </c>
      <c r="G309" s="154">
        <v>0</v>
      </c>
      <c r="H309" s="154">
        <f>SUM(B309:G309)</f>
        <v>0</v>
      </c>
    </row>
    <row r="310" spans="1:10">
      <c r="A310" s="75" t="s">
        <v>36</v>
      </c>
      <c r="B310" s="154"/>
      <c r="C310" s="154"/>
      <c r="D310" s="154"/>
      <c r="E310" s="154"/>
      <c r="F310" s="154"/>
      <c r="G310" s="154"/>
      <c r="H310" s="154"/>
    </row>
    <row r="311" spans="1:10">
      <c r="A311" s="87" t="s">
        <v>86</v>
      </c>
      <c r="B311" s="155">
        <f t="shared" ref="B311:H311" si="16">SUM(B296:B310)</f>
        <v>7594147.7208274584</v>
      </c>
      <c r="C311" s="155">
        <f t="shared" si="16"/>
        <v>0</v>
      </c>
      <c r="D311" s="155">
        <f t="shared" si="16"/>
        <v>0</v>
      </c>
      <c r="E311" s="155">
        <f t="shared" si="16"/>
        <v>0</v>
      </c>
      <c r="F311" s="155">
        <f t="shared" si="16"/>
        <v>0</v>
      </c>
      <c r="G311" s="155">
        <f t="shared" si="16"/>
        <v>0</v>
      </c>
      <c r="H311" s="155">
        <f t="shared" si="16"/>
        <v>7594147.7208274584</v>
      </c>
    </row>
    <row r="312" spans="1:10">
      <c r="A312" s="75" t="s">
        <v>36</v>
      </c>
      <c r="B312" s="154"/>
      <c r="C312" s="154"/>
      <c r="D312" s="154"/>
      <c r="E312" s="154"/>
      <c r="F312" s="154"/>
      <c r="G312" s="154"/>
      <c r="H312" s="154"/>
    </row>
    <row r="313" spans="1:10">
      <c r="A313" s="75" t="s">
        <v>37</v>
      </c>
      <c r="B313" s="154"/>
      <c r="C313" s="154"/>
      <c r="D313" s="154"/>
      <c r="E313" s="154"/>
      <c r="F313" s="154"/>
      <c r="G313" s="154"/>
      <c r="H313" s="154"/>
    </row>
    <row r="314" spans="1:10">
      <c r="A314" s="139" t="s">
        <v>100</v>
      </c>
      <c r="B314" s="154">
        <f>'223'!$C$7*I314</f>
        <v>24680980.092689235</v>
      </c>
      <c r="C314" s="154">
        <v>0</v>
      </c>
      <c r="D314" s="154">
        <v>0</v>
      </c>
      <c r="E314" s="154">
        <v>0</v>
      </c>
      <c r="F314" s="154">
        <v>0</v>
      </c>
      <c r="G314" s="154">
        <v>0</v>
      </c>
      <c r="H314" s="154">
        <f>SUM(B314:G314)</f>
        <v>24680980.092689235</v>
      </c>
      <c r="I314" s="265">
        <f>J314/$J$385</f>
        <v>5.0166558763544047E-2</v>
      </c>
      <c r="J314" s="127">
        <f>'232'!I314</f>
        <v>4.7929665207232942E-2</v>
      </c>
    </row>
    <row r="315" spans="1:10">
      <c r="A315" s="139" t="s">
        <v>99</v>
      </c>
      <c r="B315" s="154">
        <v>0</v>
      </c>
      <c r="C315" s="154">
        <v>0</v>
      </c>
      <c r="D315" s="154">
        <v>0</v>
      </c>
      <c r="E315" s="154">
        <v>0</v>
      </c>
      <c r="F315" s="154">
        <v>0</v>
      </c>
      <c r="G315" s="154">
        <v>0</v>
      </c>
      <c r="H315" s="154">
        <f>SUM(B315:G315)</f>
        <v>0</v>
      </c>
    </row>
    <row r="316" spans="1:10">
      <c r="A316" s="139" t="s">
        <v>98</v>
      </c>
      <c r="B316" s="154">
        <v>0</v>
      </c>
      <c r="C316" s="154">
        <v>0</v>
      </c>
      <c r="D316" s="154">
        <v>0</v>
      </c>
      <c r="E316" s="154">
        <v>0</v>
      </c>
      <c r="F316" s="154">
        <v>0</v>
      </c>
      <c r="G316" s="154">
        <v>0</v>
      </c>
      <c r="H316" s="154">
        <f>SUM(B316:G316)</f>
        <v>0</v>
      </c>
    </row>
    <row r="317" spans="1:10">
      <c r="A317" s="139" t="s">
        <v>97</v>
      </c>
      <c r="B317" s="154">
        <v>0</v>
      </c>
      <c r="C317" s="154">
        <v>0</v>
      </c>
      <c r="D317" s="154">
        <v>0</v>
      </c>
      <c r="E317" s="154">
        <v>0</v>
      </c>
      <c r="F317" s="154">
        <v>0</v>
      </c>
      <c r="G317" s="154">
        <v>0</v>
      </c>
      <c r="H317" s="154">
        <f>SUM(B317:G317)</f>
        <v>0</v>
      </c>
    </row>
    <row r="318" spans="1:10">
      <c r="A318" s="139" t="s">
        <v>96</v>
      </c>
      <c r="B318" s="154">
        <v>0</v>
      </c>
      <c r="C318" s="154">
        <v>0</v>
      </c>
      <c r="D318" s="154">
        <v>0</v>
      </c>
      <c r="E318" s="154">
        <v>0</v>
      </c>
      <c r="F318" s="154">
        <v>0</v>
      </c>
      <c r="G318" s="154">
        <v>0</v>
      </c>
      <c r="H318" s="154">
        <f>SUM(B318:G318)</f>
        <v>0</v>
      </c>
    </row>
    <row r="319" spans="1:10">
      <c r="A319" s="139" t="s">
        <v>95</v>
      </c>
      <c r="B319" s="154">
        <v>0</v>
      </c>
      <c r="C319" s="154">
        <v>0</v>
      </c>
      <c r="D319" s="154">
        <v>0</v>
      </c>
      <c r="E319" s="154">
        <v>0</v>
      </c>
      <c r="F319" s="154">
        <v>0</v>
      </c>
      <c r="G319" s="154">
        <v>0</v>
      </c>
      <c r="H319" s="154">
        <f>SUM(B319:G319)</f>
        <v>0</v>
      </c>
    </row>
    <row r="320" spans="1:10">
      <c r="A320" s="139" t="s">
        <v>94</v>
      </c>
      <c r="B320" s="154">
        <v>0</v>
      </c>
      <c r="C320" s="154">
        <v>0</v>
      </c>
      <c r="D320" s="154">
        <v>0</v>
      </c>
      <c r="E320" s="154">
        <v>0</v>
      </c>
      <c r="F320" s="154">
        <v>0</v>
      </c>
      <c r="G320" s="154">
        <v>0</v>
      </c>
      <c r="H320" s="154">
        <f>SUM(B320:G320)</f>
        <v>0</v>
      </c>
    </row>
    <row r="321" spans="1:10">
      <c r="A321" s="139" t="s">
        <v>93</v>
      </c>
      <c r="B321" s="154">
        <v>0</v>
      </c>
      <c r="C321" s="154">
        <v>0</v>
      </c>
      <c r="D321" s="154">
        <v>0</v>
      </c>
      <c r="E321" s="154">
        <v>0</v>
      </c>
      <c r="F321" s="154">
        <v>0</v>
      </c>
      <c r="G321" s="154">
        <v>0</v>
      </c>
      <c r="H321" s="154">
        <f>SUM(B321:G321)</f>
        <v>0</v>
      </c>
    </row>
    <row r="322" spans="1:10">
      <c r="A322" s="139" t="s">
        <v>92</v>
      </c>
      <c r="B322" s="154">
        <v>0</v>
      </c>
      <c r="C322" s="154">
        <v>0</v>
      </c>
      <c r="D322" s="154">
        <v>0</v>
      </c>
      <c r="E322" s="154">
        <v>0</v>
      </c>
      <c r="F322" s="154">
        <v>0</v>
      </c>
      <c r="G322" s="154">
        <v>0</v>
      </c>
      <c r="H322" s="154">
        <f>SUM(B322:G322)</f>
        <v>0</v>
      </c>
    </row>
    <row r="323" spans="1:10">
      <c r="A323" s="139" t="s">
        <v>91</v>
      </c>
      <c r="B323" s="154">
        <v>0</v>
      </c>
      <c r="C323" s="154">
        <v>0</v>
      </c>
      <c r="D323" s="154">
        <v>0</v>
      </c>
      <c r="E323" s="154">
        <v>0</v>
      </c>
      <c r="F323" s="154">
        <v>0</v>
      </c>
      <c r="G323" s="154">
        <v>0</v>
      </c>
      <c r="H323" s="154">
        <f>SUM(B323:G323)</f>
        <v>0</v>
      </c>
    </row>
    <row r="324" spans="1:10">
      <c r="A324" s="139" t="s">
        <v>90</v>
      </c>
      <c r="B324" s="154">
        <v>0</v>
      </c>
      <c r="C324" s="154">
        <v>0</v>
      </c>
      <c r="D324" s="154">
        <v>0</v>
      </c>
      <c r="E324" s="154">
        <v>0</v>
      </c>
      <c r="F324" s="154">
        <v>0</v>
      </c>
      <c r="G324" s="154">
        <v>0</v>
      </c>
      <c r="H324" s="154">
        <f>SUM(B324:G324)</f>
        <v>0</v>
      </c>
    </row>
    <row r="325" spans="1:10">
      <c r="A325" s="139" t="s">
        <v>89</v>
      </c>
      <c r="B325" s="154">
        <v>0</v>
      </c>
      <c r="C325" s="154">
        <v>0</v>
      </c>
      <c r="D325" s="154">
        <v>0</v>
      </c>
      <c r="E325" s="154">
        <v>0</v>
      </c>
      <c r="F325" s="154">
        <v>0</v>
      </c>
      <c r="G325" s="154">
        <v>0</v>
      </c>
      <c r="H325" s="154">
        <f>SUM(B325:G325)</f>
        <v>0</v>
      </c>
    </row>
    <row r="326" spans="1:10">
      <c r="A326" s="139" t="s">
        <v>88</v>
      </c>
      <c r="B326" s="154">
        <v>0</v>
      </c>
      <c r="C326" s="154">
        <v>0</v>
      </c>
      <c r="D326" s="154">
        <v>0</v>
      </c>
      <c r="E326" s="154">
        <v>0</v>
      </c>
      <c r="F326" s="154">
        <v>0</v>
      </c>
      <c r="G326" s="154">
        <v>0</v>
      </c>
      <c r="H326" s="154">
        <f>SUM(B326:G326)</f>
        <v>0</v>
      </c>
    </row>
    <row r="327" spans="1:10">
      <c r="A327" s="139" t="s">
        <v>87</v>
      </c>
      <c r="B327" s="154">
        <v>0</v>
      </c>
      <c r="C327" s="154">
        <v>0</v>
      </c>
      <c r="D327" s="154">
        <v>0</v>
      </c>
      <c r="E327" s="154">
        <v>0</v>
      </c>
      <c r="F327" s="154">
        <v>0</v>
      </c>
      <c r="G327" s="154">
        <v>0</v>
      </c>
      <c r="H327" s="154">
        <f>SUM(B327:G327)</f>
        <v>0</v>
      </c>
    </row>
    <row r="328" spans="1:10">
      <c r="A328" s="75" t="s">
        <v>37</v>
      </c>
      <c r="B328" s="154"/>
      <c r="C328" s="154"/>
      <c r="D328" s="154"/>
      <c r="E328" s="154"/>
      <c r="F328" s="154"/>
      <c r="G328" s="154"/>
      <c r="H328" s="154"/>
    </row>
    <row r="329" spans="1:10">
      <c r="A329" s="87" t="s">
        <v>86</v>
      </c>
      <c r="B329" s="155">
        <f t="shared" ref="B329:H329" si="17">SUM(B314:B328)</f>
        <v>24680980.092689235</v>
      </c>
      <c r="C329" s="155">
        <f t="shared" si="17"/>
        <v>0</v>
      </c>
      <c r="D329" s="155">
        <f t="shared" si="17"/>
        <v>0</v>
      </c>
      <c r="E329" s="155">
        <f t="shared" si="17"/>
        <v>0</v>
      </c>
      <c r="F329" s="155">
        <f t="shared" si="17"/>
        <v>0</v>
      </c>
      <c r="G329" s="155">
        <f t="shared" si="17"/>
        <v>0</v>
      </c>
      <c r="H329" s="155">
        <f t="shared" si="17"/>
        <v>24680980.092689235</v>
      </c>
    </row>
    <row r="330" spans="1:10">
      <c r="A330" s="75" t="s">
        <v>37</v>
      </c>
      <c r="B330" s="154"/>
      <c r="C330" s="154"/>
      <c r="D330" s="154"/>
      <c r="E330" s="154"/>
      <c r="F330" s="154"/>
      <c r="G330" s="154"/>
      <c r="H330" s="154"/>
    </row>
    <row r="331" spans="1:10">
      <c r="A331" s="75" t="s">
        <v>38</v>
      </c>
      <c r="B331" s="154"/>
      <c r="C331" s="154"/>
      <c r="D331" s="154"/>
      <c r="E331" s="154"/>
      <c r="F331" s="154"/>
      <c r="G331" s="154"/>
      <c r="H331" s="154"/>
    </row>
    <row r="332" spans="1:10">
      <c r="A332" s="139" t="s">
        <v>100</v>
      </c>
      <c r="B332" s="154">
        <f>'223'!$C$7*I332</f>
        <v>949268.4651034323</v>
      </c>
      <c r="C332" s="154">
        <v>0</v>
      </c>
      <c r="D332" s="154">
        <v>0</v>
      </c>
      <c r="E332" s="154">
        <v>0</v>
      </c>
      <c r="F332" s="154">
        <v>0</v>
      </c>
      <c r="G332" s="154">
        <v>0</v>
      </c>
      <c r="H332" s="154">
        <f>SUM(B332:G332)</f>
        <v>949268.4651034323</v>
      </c>
      <c r="I332" s="265">
        <f>J332/$J$385</f>
        <v>1.9294830293670789E-3</v>
      </c>
      <c r="J332" s="127">
        <f>'232'!I332</f>
        <v>1.8434486618166517E-3</v>
      </c>
    </row>
    <row r="333" spans="1:10">
      <c r="A333" s="139" t="s">
        <v>99</v>
      </c>
      <c r="B333" s="154">
        <v>0</v>
      </c>
      <c r="C333" s="154">
        <v>0</v>
      </c>
      <c r="D333" s="154">
        <v>0</v>
      </c>
      <c r="E333" s="154">
        <v>0</v>
      </c>
      <c r="F333" s="154">
        <v>0</v>
      </c>
      <c r="G333" s="154">
        <v>0</v>
      </c>
      <c r="H333" s="154">
        <f>SUM(B333:G333)</f>
        <v>0</v>
      </c>
    </row>
    <row r="334" spans="1:10">
      <c r="A334" s="139" t="s">
        <v>98</v>
      </c>
      <c r="B334" s="154">
        <v>0</v>
      </c>
      <c r="C334" s="154">
        <v>0</v>
      </c>
      <c r="D334" s="154">
        <v>0</v>
      </c>
      <c r="E334" s="154">
        <v>0</v>
      </c>
      <c r="F334" s="154">
        <v>0</v>
      </c>
      <c r="G334" s="154">
        <v>0</v>
      </c>
      <c r="H334" s="154">
        <f>SUM(B334:G334)</f>
        <v>0</v>
      </c>
    </row>
    <row r="335" spans="1:10">
      <c r="A335" s="139" t="s">
        <v>97</v>
      </c>
      <c r="B335" s="154">
        <v>0</v>
      </c>
      <c r="C335" s="154">
        <v>0</v>
      </c>
      <c r="D335" s="154">
        <v>0</v>
      </c>
      <c r="E335" s="154">
        <v>0</v>
      </c>
      <c r="F335" s="154">
        <v>0</v>
      </c>
      <c r="G335" s="154">
        <v>0</v>
      </c>
      <c r="H335" s="154">
        <f>SUM(B335:G335)</f>
        <v>0</v>
      </c>
    </row>
    <row r="336" spans="1:10">
      <c r="A336" s="139" t="s">
        <v>96</v>
      </c>
      <c r="B336" s="154">
        <v>0</v>
      </c>
      <c r="C336" s="154">
        <v>0</v>
      </c>
      <c r="D336" s="154">
        <v>0</v>
      </c>
      <c r="E336" s="154">
        <v>0</v>
      </c>
      <c r="F336" s="154">
        <v>0</v>
      </c>
      <c r="G336" s="154">
        <v>0</v>
      </c>
      <c r="H336" s="154">
        <f>SUM(B336:G336)</f>
        <v>0</v>
      </c>
    </row>
    <row r="337" spans="1:10">
      <c r="A337" s="139" t="s">
        <v>95</v>
      </c>
      <c r="B337" s="154">
        <v>0</v>
      </c>
      <c r="C337" s="154">
        <v>0</v>
      </c>
      <c r="D337" s="154">
        <v>0</v>
      </c>
      <c r="E337" s="154">
        <v>0</v>
      </c>
      <c r="F337" s="154">
        <v>0</v>
      </c>
      <c r="G337" s="154">
        <v>0</v>
      </c>
      <c r="H337" s="154">
        <f>SUM(B337:G337)</f>
        <v>0</v>
      </c>
    </row>
    <row r="338" spans="1:10">
      <c r="A338" s="139" t="s">
        <v>94</v>
      </c>
      <c r="B338" s="154">
        <v>0</v>
      </c>
      <c r="C338" s="154">
        <v>0</v>
      </c>
      <c r="D338" s="154">
        <v>0</v>
      </c>
      <c r="E338" s="154">
        <v>0</v>
      </c>
      <c r="F338" s="154">
        <v>0</v>
      </c>
      <c r="G338" s="154">
        <v>0</v>
      </c>
      <c r="H338" s="154">
        <f>SUM(B338:G338)</f>
        <v>0</v>
      </c>
    </row>
    <row r="339" spans="1:10">
      <c r="A339" s="139" t="s">
        <v>93</v>
      </c>
      <c r="B339" s="154">
        <v>0</v>
      </c>
      <c r="C339" s="154">
        <v>0</v>
      </c>
      <c r="D339" s="154">
        <v>0</v>
      </c>
      <c r="E339" s="154">
        <v>0</v>
      </c>
      <c r="F339" s="154">
        <v>0</v>
      </c>
      <c r="G339" s="154">
        <v>0</v>
      </c>
      <c r="H339" s="154">
        <f>SUM(B339:G339)</f>
        <v>0</v>
      </c>
    </row>
    <row r="340" spans="1:10">
      <c r="A340" s="139" t="s">
        <v>92</v>
      </c>
      <c r="B340" s="154">
        <v>0</v>
      </c>
      <c r="C340" s="154">
        <v>0</v>
      </c>
      <c r="D340" s="154">
        <v>0</v>
      </c>
      <c r="E340" s="154">
        <v>0</v>
      </c>
      <c r="F340" s="154">
        <v>0</v>
      </c>
      <c r="G340" s="154">
        <v>0</v>
      </c>
      <c r="H340" s="154">
        <f>SUM(B340:G340)</f>
        <v>0</v>
      </c>
    </row>
    <row r="341" spans="1:10">
      <c r="A341" s="139" t="s">
        <v>91</v>
      </c>
      <c r="B341" s="154">
        <v>0</v>
      </c>
      <c r="C341" s="154">
        <v>0</v>
      </c>
      <c r="D341" s="154">
        <v>0</v>
      </c>
      <c r="E341" s="154">
        <v>0</v>
      </c>
      <c r="F341" s="154">
        <v>0</v>
      </c>
      <c r="G341" s="154">
        <v>0</v>
      </c>
      <c r="H341" s="154">
        <f>SUM(B341:G341)</f>
        <v>0</v>
      </c>
    </row>
    <row r="342" spans="1:10">
      <c r="A342" s="139" t="s">
        <v>90</v>
      </c>
      <c r="B342" s="154">
        <v>0</v>
      </c>
      <c r="C342" s="154">
        <v>0</v>
      </c>
      <c r="D342" s="154">
        <v>0</v>
      </c>
      <c r="E342" s="154">
        <v>0</v>
      </c>
      <c r="F342" s="154">
        <v>0</v>
      </c>
      <c r="G342" s="154">
        <v>0</v>
      </c>
      <c r="H342" s="154">
        <f>SUM(B342:G342)</f>
        <v>0</v>
      </c>
    </row>
    <row r="343" spans="1:10">
      <c r="A343" s="139" t="s">
        <v>89</v>
      </c>
      <c r="B343" s="154">
        <v>0</v>
      </c>
      <c r="C343" s="154">
        <v>0</v>
      </c>
      <c r="D343" s="154">
        <v>0</v>
      </c>
      <c r="E343" s="154">
        <v>0</v>
      </c>
      <c r="F343" s="154">
        <v>0</v>
      </c>
      <c r="G343" s="154">
        <v>0</v>
      </c>
      <c r="H343" s="154">
        <f>SUM(B343:G343)</f>
        <v>0</v>
      </c>
    </row>
    <row r="344" spans="1:10">
      <c r="A344" s="139" t="s">
        <v>88</v>
      </c>
      <c r="B344" s="154">
        <v>0</v>
      </c>
      <c r="C344" s="154">
        <v>0</v>
      </c>
      <c r="D344" s="154">
        <v>0</v>
      </c>
      <c r="E344" s="154">
        <v>0</v>
      </c>
      <c r="F344" s="154">
        <v>0</v>
      </c>
      <c r="G344" s="154">
        <v>0</v>
      </c>
      <c r="H344" s="154">
        <f>SUM(B344:G344)</f>
        <v>0</v>
      </c>
    </row>
    <row r="345" spans="1:10">
      <c r="A345" s="139" t="s">
        <v>87</v>
      </c>
      <c r="B345" s="154">
        <v>0</v>
      </c>
      <c r="C345" s="154">
        <v>0</v>
      </c>
      <c r="D345" s="154">
        <v>0</v>
      </c>
      <c r="E345" s="154">
        <v>0</v>
      </c>
      <c r="F345" s="154">
        <v>0</v>
      </c>
      <c r="G345" s="154">
        <v>0</v>
      </c>
      <c r="H345" s="154">
        <f>SUM(B345:G345)</f>
        <v>0</v>
      </c>
    </row>
    <row r="346" spans="1:10">
      <c r="A346" s="75" t="s">
        <v>38</v>
      </c>
      <c r="B346" s="154"/>
      <c r="C346" s="154"/>
      <c r="D346" s="154"/>
      <c r="E346" s="154"/>
      <c r="F346" s="154"/>
      <c r="G346" s="154"/>
      <c r="H346" s="154"/>
    </row>
    <row r="347" spans="1:10">
      <c r="A347" s="87" t="s">
        <v>86</v>
      </c>
      <c r="B347" s="155">
        <f t="shared" ref="B347:H347" si="18">SUM(B332:B346)</f>
        <v>949268.4651034323</v>
      </c>
      <c r="C347" s="155">
        <f t="shared" si="18"/>
        <v>0</v>
      </c>
      <c r="D347" s="155">
        <f t="shared" si="18"/>
        <v>0</v>
      </c>
      <c r="E347" s="155">
        <f t="shared" si="18"/>
        <v>0</v>
      </c>
      <c r="F347" s="155">
        <f t="shared" si="18"/>
        <v>0</v>
      </c>
      <c r="G347" s="155">
        <f t="shared" si="18"/>
        <v>0</v>
      </c>
      <c r="H347" s="155">
        <f t="shared" si="18"/>
        <v>949268.4651034323</v>
      </c>
    </row>
    <row r="348" spans="1:10">
      <c r="A348" s="75" t="s">
        <v>102</v>
      </c>
      <c r="B348" s="154"/>
      <c r="C348" s="154"/>
      <c r="D348" s="154"/>
      <c r="E348" s="154"/>
      <c r="F348" s="154"/>
      <c r="G348" s="154"/>
      <c r="H348" s="154"/>
    </row>
    <row r="349" spans="1:10">
      <c r="A349" s="75" t="s">
        <v>39</v>
      </c>
      <c r="B349" s="154"/>
      <c r="C349" s="154"/>
      <c r="D349" s="154"/>
      <c r="E349" s="154"/>
      <c r="F349" s="154"/>
      <c r="G349" s="154"/>
      <c r="H349" s="154"/>
    </row>
    <row r="350" spans="1:10">
      <c r="A350" s="139" t="s">
        <v>100</v>
      </c>
      <c r="B350" s="154">
        <f>'223'!$C$7*I350</f>
        <v>4746342.3255171608</v>
      </c>
      <c r="C350" s="154">
        <v>0</v>
      </c>
      <c r="D350" s="154">
        <v>0</v>
      </c>
      <c r="E350" s="154">
        <v>0</v>
      </c>
      <c r="F350" s="154">
        <v>0</v>
      </c>
      <c r="G350" s="154">
        <v>0</v>
      </c>
      <c r="H350" s="154">
        <f>SUM(B350:G350)</f>
        <v>4746342.3255171608</v>
      </c>
      <c r="I350" s="265">
        <f>J350/$J$385</f>
        <v>9.647415146835394E-3</v>
      </c>
      <c r="J350" s="127">
        <f>'232'!I350</f>
        <v>9.217243309083259E-3</v>
      </c>
    </row>
    <row r="351" spans="1:10">
      <c r="A351" s="139" t="s">
        <v>99</v>
      </c>
      <c r="B351" s="154">
        <v>0</v>
      </c>
      <c r="C351" s="154">
        <v>0</v>
      </c>
      <c r="D351" s="154">
        <v>0</v>
      </c>
      <c r="E351" s="154">
        <v>0</v>
      </c>
      <c r="F351" s="154">
        <v>0</v>
      </c>
      <c r="G351" s="154">
        <v>0</v>
      </c>
      <c r="H351" s="154">
        <f>SUM(B351:G351)</f>
        <v>0</v>
      </c>
    </row>
    <row r="352" spans="1:10">
      <c r="A352" s="139" t="s">
        <v>98</v>
      </c>
      <c r="B352" s="154">
        <v>0</v>
      </c>
      <c r="C352" s="154">
        <v>0</v>
      </c>
      <c r="D352" s="154">
        <v>0</v>
      </c>
      <c r="E352" s="154">
        <v>0</v>
      </c>
      <c r="F352" s="154">
        <v>0</v>
      </c>
      <c r="G352" s="154">
        <v>0</v>
      </c>
      <c r="H352" s="154">
        <f>SUM(B352:G352)</f>
        <v>0</v>
      </c>
    </row>
    <row r="353" spans="1:8">
      <c r="A353" s="139" t="s">
        <v>97</v>
      </c>
      <c r="B353" s="154">
        <v>0</v>
      </c>
      <c r="C353" s="154">
        <v>0</v>
      </c>
      <c r="D353" s="154">
        <v>0</v>
      </c>
      <c r="E353" s="154">
        <v>0</v>
      </c>
      <c r="F353" s="154">
        <v>0</v>
      </c>
      <c r="G353" s="154">
        <v>0</v>
      </c>
      <c r="H353" s="154">
        <f>SUM(B353:G353)</f>
        <v>0</v>
      </c>
    </row>
    <row r="354" spans="1:8">
      <c r="A354" s="139" t="s">
        <v>96</v>
      </c>
      <c r="B354" s="154">
        <v>0</v>
      </c>
      <c r="C354" s="154">
        <v>0</v>
      </c>
      <c r="D354" s="154">
        <v>0</v>
      </c>
      <c r="E354" s="154">
        <v>0</v>
      </c>
      <c r="F354" s="154">
        <v>0</v>
      </c>
      <c r="G354" s="154">
        <v>0</v>
      </c>
      <c r="H354" s="154">
        <f>SUM(B354:G354)</f>
        <v>0</v>
      </c>
    </row>
    <row r="355" spans="1:8">
      <c r="A355" s="139" t="s">
        <v>95</v>
      </c>
      <c r="B355" s="154">
        <v>0</v>
      </c>
      <c r="C355" s="154">
        <v>0</v>
      </c>
      <c r="D355" s="154">
        <v>0</v>
      </c>
      <c r="E355" s="154">
        <v>0</v>
      </c>
      <c r="F355" s="154">
        <v>0</v>
      </c>
      <c r="G355" s="154">
        <v>0</v>
      </c>
      <c r="H355" s="154">
        <f>SUM(B355:G355)</f>
        <v>0</v>
      </c>
    </row>
    <row r="356" spans="1:8">
      <c r="A356" s="139" t="s">
        <v>94</v>
      </c>
      <c r="B356" s="154">
        <v>0</v>
      </c>
      <c r="C356" s="154">
        <v>0</v>
      </c>
      <c r="D356" s="154">
        <v>0</v>
      </c>
      <c r="E356" s="154">
        <v>0</v>
      </c>
      <c r="F356" s="154">
        <v>0</v>
      </c>
      <c r="G356" s="154">
        <v>0</v>
      </c>
      <c r="H356" s="154">
        <f>SUM(B356:G356)</f>
        <v>0</v>
      </c>
    </row>
    <row r="357" spans="1:8">
      <c r="A357" s="139" t="s">
        <v>93</v>
      </c>
      <c r="B357" s="154">
        <v>0</v>
      </c>
      <c r="C357" s="154">
        <v>0</v>
      </c>
      <c r="D357" s="154">
        <v>0</v>
      </c>
      <c r="E357" s="154">
        <v>0</v>
      </c>
      <c r="F357" s="154">
        <v>0</v>
      </c>
      <c r="G357" s="154">
        <v>0</v>
      </c>
      <c r="H357" s="154">
        <f>SUM(B357:G357)</f>
        <v>0</v>
      </c>
    </row>
    <row r="358" spans="1:8">
      <c r="A358" s="139" t="s">
        <v>92</v>
      </c>
      <c r="B358" s="154">
        <v>0</v>
      </c>
      <c r="C358" s="154">
        <v>0</v>
      </c>
      <c r="D358" s="154">
        <v>0</v>
      </c>
      <c r="E358" s="154">
        <v>0</v>
      </c>
      <c r="F358" s="154">
        <v>0</v>
      </c>
      <c r="G358" s="154">
        <v>0</v>
      </c>
      <c r="H358" s="154">
        <f>SUM(B358:G358)</f>
        <v>0</v>
      </c>
    </row>
    <row r="359" spans="1:8">
      <c r="A359" s="139" t="s">
        <v>91</v>
      </c>
      <c r="B359" s="154">
        <v>0</v>
      </c>
      <c r="C359" s="154">
        <v>0</v>
      </c>
      <c r="D359" s="154">
        <v>0</v>
      </c>
      <c r="E359" s="154">
        <v>0</v>
      </c>
      <c r="F359" s="154">
        <v>0</v>
      </c>
      <c r="G359" s="154">
        <v>0</v>
      </c>
      <c r="H359" s="154">
        <f>SUM(B359:G359)</f>
        <v>0</v>
      </c>
    </row>
    <row r="360" spans="1:8">
      <c r="A360" s="139" t="s">
        <v>90</v>
      </c>
      <c r="B360" s="154">
        <v>0</v>
      </c>
      <c r="C360" s="154">
        <v>0</v>
      </c>
      <c r="D360" s="154">
        <v>0</v>
      </c>
      <c r="E360" s="154">
        <v>0</v>
      </c>
      <c r="F360" s="154">
        <v>0</v>
      </c>
      <c r="G360" s="154">
        <v>0</v>
      </c>
      <c r="H360" s="154">
        <f>SUM(B360:G360)</f>
        <v>0</v>
      </c>
    </row>
    <row r="361" spans="1:8">
      <c r="A361" s="139" t="s">
        <v>89</v>
      </c>
      <c r="B361" s="154">
        <v>0</v>
      </c>
      <c r="C361" s="154">
        <v>0</v>
      </c>
      <c r="D361" s="154">
        <v>0</v>
      </c>
      <c r="E361" s="154">
        <v>0</v>
      </c>
      <c r="F361" s="154">
        <v>0</v>
      </c>
      <c r="G361" s="154">
        <v>0</v>
      </c>
      <c r="H361" s="154">
        <f>SUM(B361:G361)</f>
        <v>0</v>
      </c>
    </row>
    <row r="362" spans="1:8">
      <c r="A362" s="139" t="s">
        <v>88</v>
      </c>
      <c r="B362" s="154">
        <v>0</v>
      </c>
      <c r="C362" s="154">
        <v>0</v>
      </c>
      <c r="D362" s="154">
        <v>0</v>
      </c>
      <c r="E362" s="154">
        <v>0</v>
      </c>
      <c r="F362" s="154">
        <v>0</v>
      </c>
      <c r="G362" s="154">
        <v>0</v>
      </c>
      <c r="H362" s="154">
        <f>SUM(B362:G362)</f>
        <v>0</v>
      </c>
    </row>
    <row r="363" spans="1:8">
      <c r="A363" s="139" t="s">
        <v>101</v>
      </c>
      <c r="B363" s="154">
        <v>0</v>
      </c>
      <c r="C363" s="154">
        <v>0</v>
      </c>
      <c r="D363" s="154">
        <v>0</v>
      </c>
      <c r="E363" s="154">
        <v>0</v>
      </c>
      <c r="F363" s="154">
        <v>0</v>
      </c>
      <c r="G363" s="154">
        <v>0</v>
      </c>
      <c r="H363" s="154">
        <f>SUM(B363:G363)</f>
        <v>0</v>
      </c>
    </row>
    <row r="364" spans="1:8">
      <c r="A364" s="75" t="s">
        <v>39</v>
      </c>
      <c r="B364" s="154"/>
      <c r="C364" s="154"/>
      <c r="D364" s="154"/>
      <c r="E364" s="154"/>
      <c r="F364" s="154"/>
      <c r="G364" s="154"/>
      <c r="H364" s="154"/>
    </row>
    <row r="365" spans="1:8">
      <c r="A365" s="87" t="s">
        <v>86</v>
      </c>
      <c r="B365" s="155">
        <f t="shared" ref="B365:H365" si="19">SUM(B350:B364)</f>
        <v>4746342.3255171608</v>
      </c>
      <c r="C365" s="155">
        <f t="shared" si="19"/>
        <v>0</v>
      </c>
      <c r="D365" s="155">
        <f t="shared" si="19"/>
        <v>0</v>
      </c>
      <c r="E365" s="155">
        <f t="shared" si="19"/>
        <v>0</v>
      </c>
      <c r="F365" s="155">
        <f t="shared" si="19"/>
        <v>0</v>
      </c>
      <c r="G365" s="155">
        <f t="shared" si="19"/>
        <v>0</v>
      </c>
      <c r="H365" s="155">
        <f t="shared" si="19"/>
        <v>4746342.3255171608</v>
      </c>
    </row>
    <row r="366" spans="1:8">
      <c r="A366" s="75" t="s">
        <v>39</v>
      </c>
      <c r="B366" s="154"/>
      <c r="C366" s="154"/>
      <c r="D366" s="154"/>
      <c r="E366" s="154"/>
      <c r="F366" s="154"/>
      <c r="G366" s="154"/>
      <c r="H366" s="154"/>
    </row>
    <row r="367" spans="1:8">
      <c r="A367" s="75" t="s">
        <v>40</v>
      </c>
      <c r="B367" s="154"/>
      <c r="C367" s="154"/>
      <c r="D367" s="154"/>
      <c r="E367" s="154"/>
      <c r="F367" s="154"/>
      <c r="G367" s="154"/>
      <c r="H367" s="154"/>
    </row>
    <row r="368" spans="1:8">
      <c r="A368" s="139" t="s">
        <v>100</v>
      </c>
      <c r="B368" s="154">
        <v>0</v>
      </c>
      <c r="C368" s="154">
        <v>0</v>
      </c>
      <c r="D368" s="154">
        <v>0</v>
      </c>
      <c r="E368" s="154">
        <v>0</v>
      </c>
      <c r="F368" s="154">
        <v>0</v>
      </c>
      <c r="G368" s="154">
        <v>0</v>
      </c>
      <c r="H368" s="154">
        <f>SUM(B368:G368)</f>
        <v>0</v>
      </c>
    </row>
    <row r="369" spans="1:8">
      <c r="A369" s="139" t="s">
        <v>99</v>
      </c>
      <c r="B369" s="154">
        <v>0</v>
      </c>
      <c r="C369" s="154">
        <v>0</v>
      </c>
      <c r="D369" s="154">
        <v>0</v>
      </c>
      <c r="E369" s="154">
        <v>0</v>
      </c>
      <c r="F369" s="154">
        <v>0</v>
      </c>
      <c r="G369" s="154">
        <v>0</v>
      </c>
      <c r="H369" s="154">
        <f>SUM(B369:G369)</f>
        <v>0</v>
      </c>
    </row>
    <row r="370" spans="1:8">
      <c r="A370" s="139" t="s">
        <v>98</v>
      </c>
      <c r="B370" s="154">
        <v>0</v>
      </c>
      <c r="C370" s="154">
        <v>0</v>
      </c>
      <c r="D370" s="154">
        <v>0</v>
      </c>
      <c r="E370" s="154">
        <v>0</v>
      </c>
      <c r="F370" s="154">
        <v>0</v>
      </c>
      <c r="G370" s="154">
        <v>0</v>
      </c>
      <c r="H370" s="154">
        <f>SUM(B370:G370)</f>
        <v>0</v>
      </c>
    </row>
    <row r="371" spans="1:8">
      <c r="A371" s="139" t="s">
        <v>97</v>
      </c>
      <c r="B371" s="154">
        <v>0</v>
      </c>
      <c r="C371" s="154">
        <v>0</v>
      </c>
      <c r="D371" s="154">
        <v>0</v>
      </c>
      <c r="E371" s="154">
        <v>0</v>
      </c>
      <c r="F371" s="154">
        <v>0</v>
      </c>
      <c r="G371" s="154">
        <v>0</v>
      </c>
      <c r="H371" s="154">
        <f>SUM(B371:G371)</f>
        <v>0</v>
      </c>
    </row>
    <row r="372" spans="1:8">
      <c r="A372" s="139" t="s">
        <v>96</v>
      </c>
      <c r="B372" s="154">
        <v>0</v>
      </c>
      <c r="C372" s="154">
        <v>0</v>
      </c>
      <c r="D372" s="154">
        <v>0</v>
      </c>
      <c r="E372" s="154">
        <v>0</v>
      </c>
      <c r="F372" s="154">
        <v>0</v>
      </c>
      <c r="G372" s="154">
        <v>0</v>
      </c>
      <c r="H372" s="154">
        <f>SUM(B372:G372)</f>
        <v>0</v>
      </c>
    </row>
    <row r="373" spans="1:8">
      <c r="A373" s="139" t="s">
        <v>95</v>
      </c>
      <c r="B373" s="154">
        <v>0</v>
      </c>
      <c r="C373" s="154">
        <v>0</v>
      </c>
      <c r="D373" s="154">
        <v>0</v>
      </c>
      <c r="E373" s="154">
        <v>0</v>
      </c>
      <c r="F373" s="154">
        <v>0</v>
      </c>
      <c r="G373" s="154">
        <v>0</v>
      </c>
      <c r="H373" s="154">
        <f>SUM(B373:G373)</f>
        <v>0</v>
      </c>
    </row>
    <row r="374" spans="1:8">
      <c r="A374" s="139" t="s">
        <v>94</v>
      </c>
      <c r="B374" s="154">
        <v>0</v>
      </c>
      <c r="C374" s="154">
        <v>0</v>
      </c>
      <c r="D374" s="154">
        <v>0</v>
      </c>
      <c r="E374" s="154">
        <v>0</v>
      </c>
      <c r="F374" s="154">
        <v>0</v>
      </c>
      <c r="G374" s="154">
        <v>0</v>
      </c>
      <c r="H374" s="154">
        <f>SUM(B374:G374)</f>
        <v>0</v>
      </c>
    </row>
    <row r="375" spans="1:8">
      <c r="A375" s="139" t="s">
        <v>93</v>
      </c>
      <c r="B375" s="154">
        <v>0</v>
      </c>
      <c r="C375" s="154">
        <v>0</v>
      </c>
      <c r="D375" s="154">
        <v>0</v>
      </c>
      <c r="E375" s="154">
        <v>0</v>
      </c>
      <c r="F375" s="154">
        <v>0</v>
      </c>
      <c r="G375" s="154">
        <v>0</v>
      </c>
      <c r="H375" s="154">
        <f>SUM(B375:G375)</f>
        <v>0</v>
      </c>
    </row>
    <row r="376" spans="1:8">
      <c r="A376" s="139" t="s">
        <v>92</v>
      </c>
      <c r="B376" s="154">
        <v>0</v>
      </c>
      <c r="C376" s="154">
        <v>0</v>
      </c>
      <c r="D376" s="154">
        <v>0</v>
      </c>
      <c r="E376" s="154">
        <v>0</v>
      </c>
      <c r="F376" s="154">
        <v>0</v>
      </c>
      <c r="G376" s="154">
        <v>0</v>
      </c>
      <c r="H376" s="154">
        <f>SUM(B376:G376)</f>
        <v>0</v>
      </c>
    </row>
    <row r="377" spans="1:8">
      <c r="A377" s="139" t="s">
        <v>91</v>
      </c>
      <c r="B377" s="154">
        <v>0</v>
      </c>
      <c r="C377" s="154">
        <v>0</v>
      </c>
      <c r="D377" s="154">
        <v>0</v>
      </c>
      <c r="E377" s="154">
        <v>0</v>
      </c>
      <c r="F377" s="154">
        <v>0</v>
      </c>
      <c r="G377" s="154">
        <v>0</v>
      </c>
      <c r="H377" s="154">
        <f>SUM(B377:G377)</f>
        <v>0</v>
      </c>
    </row>
    <row r="378" spans="1:8">
      <c r="A378" s="139" t="s">
        <v>90</v>
      </c>
      <c r="B378" s="154">
        <v>0</v>
      </c>
      <c r="C378" s="154">
        <v>0</v>
      </c>
      <c r="D378" s="154">
        <v>0</v>
      </c>
      <c r="E378" s="154">
        <v>0</v>
      </c>
      <c r="F378" s="154">
        <v>0</v>
      </c>
      <c r="G378" s="154">
        <v>0</v>
      </c>
      <c r="H378" s="154">
        <f>SUM(B378:G378)</f>
        <v>0</v>
      </c>
    </row>
    <row r="379" spans="1:8">
      <c r="A379" s="139" t="s">
        <v>89</v>
      </c>
      <c r="B379" s="154">
        <v>0</v>
      </c>
      <c r="C379" s="154">
        <v>0</v>
      </c>
      <c r="D379" s="154">
        <v>0</v>
      </c>
      <c r="E379" s="154">
        <v>0</v>
      </c>
      <c r="F379" s="154">
        <v>0</v>
      </c>
      <c r="G379" s="154">
        <v>0</v>
      </c>
      <c r="H379" s="154">
        <f>SUM(B379:G379)</f>
        <v>0</v>
      </c>
    </row>
    <row r="380" spans="1:8">
      <c r="A380" s="139" t="s">
        <v>88</v>
      </c>
      <c r="B380" s="154">
        <v>0</v>
      </c>
      <c r="C380" s="154">
        <v>0</v>
      </c>
      <c r="D380" s="154">
        <v>0</v>
      </c>
      <c r="E380" s="154">
        <v>0</v>
      </c>
      <c r="F380" s="154">
        <v>0</v>
      </c>
      <c r="G380" s="154">
        <v>0</v>
      </c>
      <c r="H380" s="154">
        <f>SUM(B380:G380)</f>
        <v>0</v>
      </c>
    </row>
    <row r="381" spans="1:8">
      <c r="A381" s="139" t="s">
        <v>87</v>
      </c>
      <c r="B381" s="154">
        <v>0</v>
      </c>
      <c r="C381" s="154">
        <v>0</v>
      </c>
      <c r="D381" s="154">
        <v>0</v>
      </c>
      <c r="E381" s="154">
        <v>0</v>
      </c>
      <c r="F381" s="154">
        <v>0</v>
      </c>
      <c r="G381" s="154">
        <v>0</v>
      </c>
      <c r="H381" s="154">
        <f>SUM(B381:G381)</f>
        <v>0</v>
      </c>
    </row>
    <row r="382" spans="1:8">
      <c r="A382" s="75" t="s">
        <v>40</v>
      </c>
      <c r="B382" s="154"/>
      <c r="C382" s="154"/>
      <c r="D382" s="154"/>
      <c r="E382" s="154"/>
      <c r="F382" s="154"/>
      <c r="G382" s="154"/>
      <c r="H382" s="154"/>
    </row>
    <row r="383" spans="1:8">
      <c r="A383" s="87" t="s">
        <v>86</v>
      </c>
      <c r="B383" s="155">
        <f t="shared" ref="B383:H383" si="20">SUM(B368:B382)</f>
        <v>0</v>
      </c>
      <c r="C383" s="155">
        <f t="shared" si="20"/>
        <v>0</v>
      </c>
      <c r="D383" s="155">
        <f t="shared" si="20"/>
        <v>0</v>
      </c>
      <c r="E383" s="155">
        <f t="shared" si="20"/>
        <v>0</v>
      </c>
      <c r="F383" s="155">
        <f t="shared" si="20"/>
        <v>0</v>
      </c>
      <c r="G383" s="155">
        <f t="shared" si="20"/>
        <v>0</v>
      </c>
      <c r="H383" s="155">
        <f t="shared" si="20"/>
        <v>0</v>
      </c>
    </row>
    <row r="384" spans="1:8">
      <c r="B384" s="154"/>
      <c r="C384" s="154"/>
      <c r="D384" s="154"/>
      <c r="E384" s="154"/>
      <c r="F384" s="154"/>
      <c r="G384" s="154"/>
      <c r="H384" s="154"/>
    </row>
    <row r="385" spans="1:10">
      <c r="A385" s="87" t="s">
        <v>85</v>
      </c>
      <c r="B385" s="155">
        <f t="shared" ref="B385:H385" si="21">+B23+B41+B59+B77+B95+B113+B131+B149+B167+B185+B203+B221+B239+B257+B275+B293+B311+B329+B347+B365+B383</f>
        <v>491980727.81952226</v>
      </c>
      <c r="C385" s="155">
        <f t="shared" si="21"/>
        <v>0</v>
      </c>
      <c r="D385" s="155">
        <f t="shared" si="21"/>
        <v>0</v>
      </c>
      <c r="E385" s="155">
        <f t="shared" si="21"/>
        <v>0</v>
      </c>
      <c r="F385" s="155">
        <f t="shared" si="21"/>
        <v>0</v>
      </c>
      <c r="G385" s="155">
        <f t="shared" si="21"/>
        <v>0</v>
      </c>
      <c r="H385" s="155">
        <f t="shared" si="21"/>
        <v>491980727.81952226</v>
      </c>
      <c r="I385" s="264">
        <f>SUM(I6:I384)</f>
        <v>0.99999999999999989</v>
      </c>
      <c r="J385" s="264">
        <f>SUM(J6:J384)</f>
        <v>0.95541066376797901</v>
      </c>
    </row>
  </sheetData>
  <pageMargins left="0.7" right="0.7" top="0.75" bottom="0.75" header="0.3" footer="0.3"/>
  <pageSetup scale="82" fitToHeight="10" orientation="landscape"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75" customWidth="1"/>
    <col min="2" max="8" width="14.109375" style="75" customWidth="1"/>
    <col min="9" max="16384" width="9.33203125" style="75"/>
  </cols>
  <sheetData>
    <row r="1" spans="1:8">
      <c r="A1" s="75" t="s">
        <v>1195</v>
      </c>
    </row>
    <row r="2" spans="1:8">
      <c r="A2" s="75" t="s">
        <v>1</v>
      </c>
    </row>
    <row r="3" spans="1:8">
      <c r="A3" s="75" t="s">
        <v>117</v>
      </c>
    </row>
    <row r="4" spans="1:8">
      <c r="A4" s="75" t="s">
        <v>1194</v>
      </c>
    </row>
    <row r="6" spans="1:8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8">
      <c r="A7" s="75" t="s">
        <v>20</v>
      </c>
    </row>
    <row r="8" spans="1:8">
      <c r="A8" s="139" t="s">
        <v>100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f>SUM(B8:G8)</f>
        <v>0</v>
      </c>
    </row>
    <row r="9" spans="1:8">
      <c r="A9" s="139" t="s">
        <v>99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f>SUM(B9:G9)</f>
        <v>0</v>
      </c>
    </row>
    <row r="10" spans="1:8">
      <c r="A10" s="139" t="s">
        <v>98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  <c r="H10" s="75">
        <f>SUM(B10:G10)</f>
        <v>0</v>
      </c>
    </row>
    <row r="11" spans="1:8">
      <c r="A11" s="139" t="s">
        <v>97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f>SUM(B11:G11)</f>
        <v>0</v>
      </c>
    </row>
    <row r="12" spans="1:8">
      <c r="A12" s="139" t="s">
        <v>96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f>SUM(B12:G12)</f>
        <v>0</v>
      </c>
    </row>
    <row r="13" spans="1:8">
      <c r="A13" s="139" t="s">
        <v>95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f>SUM(B13:G13)</f>
        <v>0</v>
      </c>
    </row>
    <row r="14" spans="1:8">
      <c r="A14" s="139" t="s">
        <v>94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f>SUM(B14:G14)</f>
        <v>0</v>
      </c>
    </row>
    <row r="15" spans="1:8">
      <c r="A15" s="139" t="s">
        <v>93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f>SUM(B15:G15)</f>
        <v>0</v>
      </c>
    </row>
    <row r="16" spans="1:8">
      <c r="A16" s="139" t="s">
        <v>92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f>SUM(B16:G16)</f>
        <v>0</v>
      </c>
    </row>
    <row r="17" spans="1:8">
      <c r="A17" s="139" t="s">
        <v>91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f>SUM(B17:G17)</f>
        <v>0</v>
      </c>
    </row>
    <row r="18" spans="1:8">
      <c r="A18" s="139" t="s">
        <v>90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f>SUM(B18:G18)</f>
        <v>0</v>
      </c>
    </row>
    <row r="19" spans="1:8">
      <c r="A19" s="139" t="s">
        <v>89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f>SUM(B19:G19)</f>
        <v>0</v>
      </c>
    </row>
    <row r="20" spans="1:8">
      <c r="A20" s="139" t="s">
        <v>88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f>SUM(B20:G20)</f>
        <v>0</v>
      </c>
    </row>
    <row r="21" spans="1:8">
      <c r="A21" s="139" t="s">
        <v>101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f>SUM(B21:G21)</f>
        <v>0</v>
      </c>
    </row>
    <row r="22" spans="1:8">
      <c r="A22" s="75" t="s">
        <v>20</v>
      </c>
    </row>
    <row r="23" spans="1:8">
      <c r="A23" s="87" t="s">
        <v>86</v>
      </c>
      <c r="B23" s="138">
        <f t="shared" ref="B23:H23" si="0">SUM(B8:B22)</f>
        <v>0</v>
      </c>
      <c r="C23" s="138">
        <f t="shared" si="0"/>
        <v>0</v>
      </c>
      <c r="D23" s="138">
        <f t="shared" si="0"/>
        <v>0</v>
      </c>
      <c r="E23" s="138">
        <f t="shared" si="0"/>
        <v>0</v>
      </c>
      <c r="F23" s="138">
        <f t="shared" si="0"/>
        <v>0</v>
      </c>
      <c r="G23" s="138">
        <f t="shared" si="0"/>
        <v>0</v>
      </c>
      <c r="H23" s="138">
        <f t="shared" si="0"/>
        <v>0</v>
      </c>
    </row>
    <row r="24" spans="1:8">
      <c r="A24" s="75" t="s">
        <v>20</v>
      </c>
    </row>
    <row r="25" spans="1:8">
      <c r="A25" s="75" t="s">
        <v>21</v>
      </c>
    </row>
    <row r="26" spans="1:8">
      <c r="A26" s="139" t="s">
        <v>100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f>SUM(B26:G26)</f>
        <v>0</v>
      </c>
    </row>
    <row r="27" spans="1:8">
      <c r="A27" s="139" t="s">
        <v>99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f>SUM(B27:G27)</f>
        <v>0</v>
      </c>
    </row>
    <row r="28" spans="1:8">
      <c r="A28" s="139" t="s">
        <v>98</v>
      </c>
      <c r="B28" s="75">
        <v>0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f>SUM(B28:G28)</f>
        <v>0</v>
      </c>
    </row>
    <row r="29" spans="1:8">
      <c r="A29" s="139" t="s">
        <v>97</v>
      </c>
      <c r="B29" s="75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f>SUM(B29:G29)</f>
        <v>0</v>
      </c>
    </row>
    <row r="30" spans="1:8">
      <c r="A30" s="139" t="s">
        <v>96</v>
      </c>
      <c r="B30" s="75">
        <v>0</v>
      </c>
      <c r="C30" s="75">
        <v>0</v>
      </c>
      <c r="D30" s="75">
        <v>0</v>
      </c>
      <c r="E30" s="75">
        <v>0</v>
      </c>
      <c r="F30" s="75">
        <v>0</v>
      </c>
      <c r="G30" s="75">
        <v>0</v>
      </c>
      <c r="H30" s="75">
        <f>SUM(B30:G30)</f>
        <v>0</v>
      </c>
    </row>
    <row r="31" spans="1:8">
      <c r="A31" s="139" t="s">
        <v>95</v>
      </c>
      <c r="B31" s="75">
        <v>0</v>
      </c>
      <c r="C31" s="75">
        <v>0</v>
      </c>
      <c r="D31" s="75">
        <v>0</v>
      </c>
      <c r="E31" s="75">
        <v>0</v>
      </c>
      <c r="F31" s="75">
        <v>0</v>
      </c>
      <c r="G31" s="75">
        <v>0</v>
      </c>
      <c r="H31" s="75">
        <f>SUM(B31:G31)</f>
        <v>0</v>
      </c>
    </row>
    <row r="32" spans="1:8">
      <c r="A32" s="139" t="s">
        <v>94</v>
      </c>
      <c r="B32" s="75">
        <v>0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  <c r="H32" s="75">
        <f>SUM(B32:G32)</f>
        <v>0</v>
      </c>
    </row>
    <row r="33" spans="1:8">
      <c r="A33" s="139" t="s">
        <v>93</v>
      </c>
      <c r="B33" s="75">
        <v>0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f>SUM(B33:G33)</f>
        <v>0</v>
      </c>
    </row>
    <row r="34" spans="1:8">
      <c r="A34" s="139" t="s">
        <v>92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f>SUM(B34:G34)</f>
        <v>0</v>
      </c>
    </row>
    <row r="35" spans="1:8">
      <c r="A35" s="139" t="s">
        <v>91</v>
      </c>
      <c r="B35" s="75">
        <v>0</v>
      </c>
      <c r="C35" s="75">
        <v>0</v>
      </c>
      <c r="D35" s="75">
        <v>0</v>
      </c>
      <c r="E35" s="75">
        <v>0</v>
      </c>
      <c r="F35" s="75">
        <v>0</v>
      </c>
      <c r="G35" s="75">
        <v>0</v>
      </c>
      <c r="H35" s="75">
        <f>SUM(B35:G35)</f>
        <v>0</v>
      </c>
    </row>
    <row r="36" spans="1:8">
      <c r="A36" s="139" t="s">
        <v>90</v>
      </c>
      <c r="B36" s="75">
        <v>0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  <c r="H36" s="75">
        <f>SUM(B36:G36)</f>
        <v>0</v>
      </c>
    </row>
    <row r="37" spans="1:8">
      <c r="A37" s="139" t="s">
        <v>89</v>
      </c>
      <c r="B37" s="75">
        <v>0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f>SUM(B37:G37)</f>
        <v>0</v>
      </c>
    </row>
    <row r="38" spans="1:8">
      <c r="A38" s="139" t="s">
        <v>88</v>
      </c>
      <c r="B38" s="75">
        <v>0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f>SUM(B38:G38)</f>
        <v>0</v>
      </c>
    </row>
    <row r="39" spans="1:8">
      <c r="A39" s="139" t="s">
        <v>87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f>SUM(B39:G39)</f>
        <v>0</v>
      </c>
    </row>
    <row r="40" spans="1:8">
      <c r="A40" s="75" t="s">
        <v>21</v>
      </c>
    </row>
    <row r="41" spans="1:8">
      <c r="A41" s="87" t="s">
        <v>86</v>
      </c>
      <c r="B41" s="138">
        <f t="shared" ref="B41:H41" si="1">SUM(B26:B40)</f>
        <v>0</v>
      </c>
      <c r="C41" s="138">
        <f t="shared" si="1"/>
        <v>0</v>
      </c>
      <c r="D41" s="138">
        <f t="shared" si="1"/>
        <v>0</v>
      </c>
      <c r="E41" s="138">
        <f t="shared" si="1"/>
        <v>0</v>
      </c>
      <c r="F41" s="138">
        <f t="shared" si="1"/>
        <v>0</v>
      </c>
      <c r="G41" s="138">
        <f t="shared" si="1"/>
        <v>0</v>
      </c>
      <c r="H41" s="138">
        <f t="shared" si="1"/>
        <v>0</v>
      </c>
    </row>
    <row r="42" spans="1:8">
      <c r="A42" s="75" t="s">
        <v>21</v>
      </c>
    </row>
    <row r="43" spans="1:8">
      <c r="A43" s="75" t="s">
        <v>22</v>
      </c>
    </row>
    <row r="44" spans="1:8">
      <c r="A44" s="139" t="s">
        <v>100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f>SUM(B44:G44)</f>
        <v>0</v>
      </c>
    </row>
    <row r="45" spans="1:8">
      <c r="A45" s="139" t="s">
        <v>99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f>SUM(B45:G45)</f>
        <v>0</v>
      </c>
    </row>
    <row r="46" spans="1:8">
      <c r="A46" s="139" t="s">
        <v>98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v>0</v>
      </c>
      <c r="H46" s="75">
        <f>SUM(B46:G46)</f>
        <v>0</v>
      </c>
    </row>
    <row r="47" spans="1:8">
      <c r="A47" s="139" t="s">
        <v>97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f>SUM(B47:G47)</f>
        <v>0</v>
      </c>
    </row>
    <row r="48" spans="1:8">
      <c r="A48" s="139" t="s">
        <v>96</v>
      </c>
      <c r="B48" s="75">
        <v>0</v>
      </c>
      <c r="C48" s="75">
        <v>0</v>
      </c>
      <c r="D48" s="75">
        <v>0</v>
      </c>
      <c r="E48" s="75">
        <v>0</v>
      </c>
      <c r="F48" s="75">
        <v>0</v>
      </c>
      <c r="G48" s="75">
        <v>0</v>
      </c>
      <c r="H48" s="75">
        <f>SUM(B48:G48)</f>
        <v>0</v>
      </c>
    </row>
    <row r="49" spans="1:8">
      <c r="A49" s="139" t="s">
        <v>95</v>
      </c>
      <c r="B49" s="75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f>SUM(B49:G49)</f>
        <v>0</v>
      </c>
    </row>
    <row r="50" spans="1:8">
      <c r="A50" s="139" t="s">
        <v>94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f>SUM(B50:G50)</f>
        <v>0</v>
      </c>
    </row>
    <row r="51" spans="1:8">
      <c r="A51" s="139" t="s">
        <v>93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v>0</v>
      </c>
      <c r="H51" s="75">
        <f>SUM(B51:G51)</f>
        <v>0</v>
      </c>
    </row>
    <row r="52" spans="1:8">
      <c r="A52" s="139" t="s">
        <v>92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f>SUM(B52:G52)</f>
        <v>0</v>
      </c>
    </row>
    <row r="53" spans="1:8">
      <c r="A53" s="139" t="s">
        <v>91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f>SUM(B53:G53)</f>
        <v>0</v>
      </c>
    </row>
    <row r="54" spans="1:8">
      <c r="A54" s="139" t="s">
        <v>90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f>SUM(B54:G54)</f>
        <v>0</v>
      </c>
    </row>
    <row r="55" spans="1:8">
      <c r="A55" s="139" t="s">
        <v>89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f>SUM(B55:G55)</f>
        <v>0</v>
      </c>
    </row>
    <row r="56" spans="1:8">
      <c r="A56" s="139" t="s">
        <v>88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f>SUM(B56:G56)</f>
        <v>0</v>
      </c>
    </row>
    <row r="57" spans="1:8">
      <c r="A57" s="139" t="s">
        <v>87</v>
      </c>
      <c r="B57" s="75">
        <v>0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f>SUM(B57:G57)</f>
        <v>0</v>
      </c>
    </row>
    <row r="58" spans="1:8">
      <c r="A58" s="75" t="s">
        <v>22</v>
      </c>
    </row>
    <row r="59" spans="1:8">
      <c r="A59" s="87" t="s">
        <v>86</v>
      </c>
      <c r="B59" s="138">
        <f t="shared" ref="B59:H59" si="2">SUM(B44:B58)</f>
        <v>0</v>
      </c>
      <c r="C59" s="138">
        <f t="shared" si="2"/>
        <v>0</v>
      </c>
      <c r="D59" s="138">
        <f t="shared" si="2"/>
        <v>0</v>
      </c>
      <c r="E59" s="138">
        <f t="shared" si="2"/>
        <v>0</v>
      </c>
      <c r="F59" s="138">
        <f t="shared" si="2"/>
        <v>0</v>
      </c>
      <c r="G59" s="138">
        <f t="shared" si="2"/>
        <v>0</v>
      </c>
      <c r="H59" s="138">
        <f t="shared" si="2"/>
        <v>0</v>
      </c>
    </row>
    <row r="60" spans="1:8">
      <c r="A60" s="75" t="s">
        <v>22</v>
      </c>
    </row>
    <row r="61" spans="1:8">
      <c r="A61" s="75" t="s">
        <v>23</v>
      </c>
    </row>
    <row r="62" spans="1:8">
      <c r="A62" s="139" t="s">
        <v>100</v>
      </c>
      <c r="B62" s="75">
        <v>0</v>
      </c>
      <c r="C62" s="75">
        <v>0</v>
      </c>
      <c r="D62" s="75">
        <v>0</v>
      </c>
      <c r="E62" s="75">
        <v>0</v>
      </c>
      <c r="F62" s="75">
        <v>0</v>
      </c>
      <c r="G62" s="75">
        <v>0</v>
      </c>
      <c r="H62" s="75">
        <f>SUM(B62:G62)</f>
        <v>0</v>
      </c>
    </row>
    <row r="63" spans="1:8">
      <c r="A63" s="139" t="s">
        <v>99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v>0</v>
      </c>
      <c r="H63" s="75">
        <f>SUM(B63:G63)</f>
        <v>0</v>
      </c>
    </row>
    <row r="64" spans="1:8">
      <c r="A64" s="139" t="s">
        <v>98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f>SUM(B64:G64)</f>
        <v>0</v>
      </c>
    </row>
    <row r="65" spans="1:8">
      <c r="A65" s="139" t="s">
        <v>97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v>0</v>
      </c>
      <c r="H65" s="75">
        <f>SUM(B65:G65)</f>
        <v>0</v>
      </c>
    </row>
    <row r="66" spans="1:8">
      <c r="A66" s="139" t="s">
        <v>96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v>0</v>
      </c>
      <c r="H66" s="75">
        <f>SUM(B66:G66)</f>
        <v>0</v>
      </c>
    </row>
    <row r="67" spans="1:8">
      <c r="A67" s="139" t="s">
        <v>95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v>0</v>
      </c>
      <c r="H67" s="75">
        <f>SUM(B67:G67)</f>
        <v>0</v>
      </c>
    </row>
    <row r="68" spans="1:8">
      <c r="A68" s="139" t="s">
        <v>94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v>0</v>
      </c>
      <c r="H68" s="75">
        <f>SUM(B68:G68)</f>
        <v>0</v>
      </c>
    </row>
    <row r="69" spans="1:8">
      <c r="A69" s="139" t="s">
        <v>93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f>SUM(B69:G69)</f>
        <v>0</v>
      </c>
    </row>
    <row r="70" spans="1:8">
      <c r="A70" s="139" t="s">
        <v>92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v>0</v>
      </c>
      <c r="H70" s="75">
        <f>SUM(B70:G70)</f>
        <v>0</v>
      </c>
    </row>
    <row r="71" spans="1:8">
      <c r="A71" s="139" t="s">
        <v>91</v>
      </c>
      <c r="B71" s="75">
        <v>0</v>
      </c>
      <c r="C71" s="75">
        <v>0</v>
      </c>
      <c r="D71" s="75">
        <v>0</v>
      </c>
      <c r="E71" s="75">
        <v>0</v>
      </c>
      <c r="F71" s="75">
        <v>0</v>
      </c>
      <c r="G71" s="75">
        <v>0</v>
      </c>
      <c r="H71" s="75">
        <f>SUM(B71:G71)</f>
        <v>0</v>
      </c>
    </row>
    <row r="72" spans="1:8">
      <c r="A72" s="139" t="s">
        <v>90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v>0</v>
      </c>
      <c r="H72" s="75">
        <f>SUM(B72:G72)</f>
        <v>0</v>
      </c>
    </row>
    <row r="73" spans="1:8">
      <c r="A73" s="139" t="s">
        <v>89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v>0</v>
      </c>
      <c r="H73" s="75">
        <f>SUM(B73:G73)</f>
        <v>0</v>
      </c>
    </row>
    <row r="74" spans="1:8">
      <c r="A74" s="139" t="s">
        <v>88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f>SUM(B74:G74)</f>
        <v>0</v>
      </c>
    </row>
    <row r="75" spans="1:8">
      <c r="A75" s="139" t="s">
        <v>87</v>
      </c>
      <c r="B75" s="75">
        <v>0</v>
      </c>
      <c r="C75" s="75">
        <v>0</v>
      </c>
      <c r="D75" s="75">
        <v>0</v>
      </c>
      <c r="E75" s="75">
        <v>0</v>
      </c>
      <c r="F75" s="75">
        <v>0</v>
      </c>
      <c r="G75" s="75">
        <v>0</v>
      </c>
      <c r="H75" s="75">
        <f>SUM(B75:G75)</f>
        <v>0</v>
      </c>
    </row>
    <row r="76" spans="1:8">
      <c r="A76" s="75" t="s">
        <v>23</v>
      </c>
    </row>
    <row r="77" spans="1:8">
      <c r="A77" s="87" t="s">
        <v>86</v>
      </c>
      <c r="B77" s="138">
        <f t="shared" ref="B77:H77" si="3">SUM(B62:B76)</f>
        <v>0</v>
      </c>
      <c r="C77" s="138">
        <f t="shared" si="3"/>
        <v>0</v>
      </c>
      <c r="D77" s="138">
        <f t="shared" si="3"/>
        <v>0</v>
      </c>
      <c r="E77" s="138">
        <f t="shared" si="3"/>
        <v>0</v>
      </c>
      <c r="F77" s="138">
        <f t="shared" si="3"/>
        <v>0</v>
      </c>
      <c r="G77" s="138">
        <f t="shared" si="3"/>
        <v>0</v>
      </c>
      <c r="H77" s="138">
        <f t="shared" si="3"/>
        <v>0</v>
      </c>
    </row>
    <row r="78" spans="1:8">
      <c r="A78" s="75" t="s">
        <v>23</v>
      </c>
    </row>
    <row r="79" spans="1:8">
      <c r="A79" s="75" t="s">
        <v>24</v>
      </c>
    </row>
    <row r="80" spans="1:8">
      <c r="A80" s="139" t="s">
        <v>100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f>SUM(B80:G80)</f>
        <v>0</v>
      </c>
    </row>
    <row r="81" spans="1:8">
      <c r="A81" s="139" t="s">
        <v>99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v>0</v>
      </c>
      <c r="H81" s="75">
        <f>SUM(B81:G81)</f>
        <v>0</v>
      </c>
    </row>
    <row r="82" spans="1:8">
      <c r="A82" s="139" t="s">
        <v>98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v>0</v>
      </c>
      <c r="H82" s="75">
        <f>SUM(B82:G82)</f>
        <v>0</v>
      </c>
    </row>
    <row r="83" spans="1:8">
      <c r="A83" s="139" t="s">
        <v>97</v>
      </c>
      <c r="B83" s="75">
        <v>0</v>
      </c>
      <c r="C83" s="75">
        <v>0</v>
      </c>
      <c r="D83" s="75">
        <v>0</v>
      </c>
      <c r="E83" s="75">
        <v>0</v>
      </c>
      <c r="F83" s="75">
        <v>0</v>
      </c>
      <c r="G83" s="75">
        <v>0</v>
      </c>
      <c r="H83" s="75">
        <f>SUM(B83:G83)</f>
        <v>0</v>
      </c>
    </row>
    <row r="84" spans="1:8">
      <c r="A84" s="139" t="s">
        <v>96</v>
      </c>
      <c r="B84" s="75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f>SUM(B84:G84)</f>
        <v>0</v>
      </c>
    </row>
    <row r="85" spans="1:8">
      <c r="A85" s="139" t="s">
        <v>95</v>
      </c>
      <c r="B85" s="75">
        <v>0</v>
      </c>
      <c r="C85" s="75">
        <v>0</v>
      </c>
      <c r="D85" s="75">
        <v>0</v>
      </c>
      <c r="E85" s="75">
        <v>0</v>
      </c>
      <c r="F85" s="75">
        <v>0</v>
      </c>
      <c r="G85" s="75">
        <v>0</v>
      </c>
      <c r="H85" s="75">
        <f>SUM(B85:G85)</f>
        <v>0</v>
      </c>
    </row>
    <row r="86" spans="1:8">
      <c r="A86" s="139" t="s">
        <v>94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v>0</v>
      </c>
      <c r="H86" s="75">
        <f>SUM(B86:G86)</f>
        <v>0</v>
      </c>
    </row>
    <row r="87" spans="1:8">
      <c r="A87" s="139" t="s">
        <v>93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v>0</v>
      </c>
      <c r="H87" s="75">
        <f>SUM(B87:G87)</f>
        <v>0</v>
      </c>
    </row>
    <row r="88" spans="1:8">
      <c r="A88" s="139" t="s">
        <v>92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v>0</v>
      </c>
      <c r="H88" s="75">
        <f>SUM(B88:G88)</f>
        <v>0</v>
      </c>
    </row>
    <row r="89" spans="1:8">
      <c r="A89" s="139" t="s">
        <v>91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f>SUM(B89:G89)</f>
        <v>0</v>
      </c>
    </row>
    <row r="90" spans="1:8">
      <c r="A90" s="139" t="s">
        <v>90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v>0</v>
      </c>
      <c r="H90" s="75">
        <f>SUM(B90:G90)</f>
        <v>0</v>
      </c>
    </row>
    <row r="91" spans="1:8">
      <c r="A91" s="139" t="s">
        <v>89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v>0</v>
      </c>
      <c r="H91" s="75">
        <f>SUM(B91:G91)</f>
        <v>0</v>
      </c>
    </row>
    <row r="92" spans="1:8">
      <c r="A92" s="139" t="s">
        <v>88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v>0</v>
      </c>
      <c r="H92" s="75">
        <f>SUM(B92:G92)</f>
        <v>0</v>
      </c>
    </row>
    <row r="93" spans="1:8">
      <c r="A93" s="139" t="s">
        <v>87</v>
      </c>
      <c r="B93" s="75">
        <v>0</v>
      </c>
      <c r="C93" s="75">
        <v>0</v>
      </c>
      <c r="D93" s="75">
        <v>0</v>
      </c>
      <c r="E93" s="75">
        <v>0</v>
      </c>
      <c r="F93" s="75">
        <v>0</v>
      </c>
      <c r="G93" s="75">
        <v>0</v>
      </c>
      <c r="H93" s="75">
        <f>SUM(B93:G93)</f>
        <v>0</v>
      </c>
    </row>
    <row r="94" spans="1:8">
      <c r="A94" s="75" t="s">
        <v>24</v>
      </c>
    </row>
    <row r="95" spans="1:8">
      <c r="A95" s="87" t="s">
        <v>86</v>
      </c>
      <c r="B95" s="138">
        <f t="shared" ref="B95:H95" si="4">SUM(B80:B94)</f>
        <v>0</v>
      </c>
      <c r="C95" s="138">
        <f t="shared" si="4"/>
        <v>0</v>
      </c>
      <c r="D95" s="138">
        <f t="shared" si="4"/>
        <v>0</v>
      </c>
      <c r="E95" s="138">
        <f t="shared" si="4"/>
        <v>0</v>
      </c>
      <c r="F95" s="138">
        <f t="shared" si="4"/>
        <v>0</v>
      </c>
      <c r="G95" s="138">
        <f t="shared" si="4"/>
        <v>0</v>
      </c>
      <c r="H95" s="138">
        <f t="shared" si="4"/>
        <v>0</v>
      </c>
    </row>
    <row r="96" spans="1:8">
      <c r="A96" s="75" t="s">
        <v>24</v>
      </c>
    </row>
    <row r="97" spans="1:8">
      <c r="A97" s="75" t="s">
        <v>25</v>
      </c>
    </row>
    <row r="98" spans="1:8">
      <c r="A98" s="139" t="s">
        <v>100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v>0</v>
      </c>
      <c r="H98" s="75">
        <f>SUM(B98:G98)</f>
        <v>0</v>
      </c>
    </row>
    <row r="99" spans="1:8">
      <c r="A99" s="139" t="s">
        <v>99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f>SUM(B99:G99)</f>
        <v>0</v>
      </c>
    </row>
    <row r="100" spans="1:8">
      <c r="A100" s="139" t="s">
        <v>98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v>0</v>
      </c>
      <c r="H100" s="75">
        <f>SUM(B100:G100)</f>
        <v>0</v>
      </c>
    </row>
    <row r="101" spans="1:8">
      <c r="A101" s="139" t="s">
        <v>97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v>0</v>
      </c>
      <c r="H101" s="75">
        <f>SUM(B101:G101)</f>
        <v>0</v>
      </c>
    </row>
    <row r="102" spans="1:8">
      <c r="A102" s="139" t="s">
        <v>96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v>0</v>
      </c>
      <c r="H102" s="75">
        <f>SUM(B102:G102)</f>
        <v>0</v>
      </c>
    </row>
    <row r="103" spans="1:8">
      <c r="A103" s="139" t="s">
        <v>95</v>
      </c>
      <c r="B103" s="75">
        <v>0</v>
      </c>
      <c r="C103" s="75">
        <v>0</v>
      </c>
      <c r="D103" s="75">
        <v>0</v>
      </c>
      <c r="E103" s="75">
        <v>0</v>
      </c>
      <c r="F103" s="75">
        <v>0</v>
      </c>
      <c r="G103" s="75">
        <v>0</v>
      </c>
      <c r="H103" s="75">
        <f>SUM(B103:G103)</f>
        <v>0</v>
      </c>
    </row>
    <row r="104" spans="1:8">
      <c r="A104" s="139" t="s">
        <v>94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f>SUM(B104:G104)</f>
        <v>0</v>
      </c>
    </row>
    <row r="105" spans="1:8">
      <c r="A105" s="139" t="s">
        <v>93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v>0</v>
      </c>
      <c r="H105" s="75">
        <f>SUM(B105:G105)</f>
        <v>0</v>
      </c>
    </row>
    <row r="106" spans="1:8">
      <c r="A106" s="139" t="s">
        <v>92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v>0</v>
      </c>
      <c r="H106" s="75">
        <f>SUM(B106:G106)</f>
        <v>0</v>
      </c>
    </row>
    <row r="107" spans="1:8">
      <c r="A107" s="139" t="s">
        <v>91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v>0</v>
      </c>
      <c r="H107" s="75">
        <f>SUM(B107:G107)</f>
        <v>0</v>
      </c>
    </row>
    <row r="108" spans="1:8">
      <c r="A108" s="139" t="s">
        <v>90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v>0</v>
      </c>
      <c r="H108" s="75">
        <f>SUM(B108:G108)</f>
        <v>0</v>
      </c>
    </row>
    <row r="109" spans="1:8">
      <c r="A109" s="139" t="s">
        <v>89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f>SUM(B109:G109)</f>
        <v>0</v>
      </c>
    </row>
    <row r="110" spans="1:8">
      <c r="A110" s="139" t="s">
        <v>88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v>0</v>
      </c>
      <c r="H110" s="75">
        <f>SUM(B110:G110)</f>
        <v>0</v>
      </c>
    </row>
    <row r="111" spans="1:8">
      <c r="A111" s="139" t="s">
        <v>87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v>0</v>
      </c>
      <c r="H111" s="75">
        <f>SUM(B111:G111)</f>
        <v>0</v>
      </c>
    </row>
    <row r="112" spans="1:8">
      <c r="A112" s="75" t="s">
        <v>25</v>
      </c>
    </row>
    <row r="113" spans="1:8">
      <c r="A113" s="87" t="s">
        <v>86</v>
      </c>
      <c r="B113" s="138">
        <f t="shared" ref="B113:H113" si="5">SUM(B98:B112)</f>
        <v>0</v>
      </c>
      <c r="C113" s="138">
        <f t="shared" si="5"/>
        <v>0</v>
      </c>
      <c r="D113" s="138">
        <f t="shared" si="5"/>
        <v>0</v>
      </c>
      <c r="E113" s="138">
        <f t="shared" si="5"/>
        <v>0</v>
      </c>
      <c r="F113" s="138">
        <f t="shared" si="5"/>
        <v>0</v>
      </c>
      <c r="G113" s="138">
        <f t="shared" si="5"/>
        <v>0</v>
      </c>
      <c r="H113" s="138">
        <f t="shared" si="5"/>
        <v>0</v>
      </c>
    </row>
    <row r="114" spans="1:8">
      <c r="A114" s="75" t="s">
        <v>25</v>
      </c>
    </row>
    <row r="115" spans="1:8">
      <c r="A115" s="75" t="s">
        <v>26</v>
      </c>
    </row>
    <row r="116" spans="1:8">
      <c r="A116" s="139" t="s">
        <v>100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v>0</v>
      </c>
      <c r="H116" s="75">
        <f>SUM(B116:G116)</f>
        <v>0</v>
      </c>
    </row>
    <row r="117" spans="1:8">
      <c r="A117" s="139" t="s">
        <v>99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v>0</v>
      </c>
      <c r="H117" s="75">
        <f>SUM(B117:G117)</f>
        <v>0</v>
      </c>
    </row>
    <row r="118" spans="1:8">
      <c r="A118" s="139" t="s">
        <v>98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v>0</v>
      </c>
      <c r="H118" s="75">
        <f>SUM(B118:G118)</f>
        <v>0</v>
      </c>
    </row>
    <row r="119" spans="1:8">
      <c r="A119" s="139" t="s">
        <v>97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f>SUM(B119:G119)</f>
        <v>0</v>
      </c>
    </row>
    <row r="120" spans="1:8">
      <c r="A120" s="139" t="s">
        <v>96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v>0</v>
      </c>
      <c r="H120" s="75">
        <f>SUM(B120:G120)</f>
        <v>0</v>
      </c>
    </row>
    <row r="121" spans="1:8">
      <c r="A121" s="139" t="s">
        <v>95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v>0</v>
      </c>
      <c r="H121" s="75">
        <f>SUM(B121:G121)</f>
        <v>0</v>
      </c>
    </row>
    <row r="122" spans="1:8">
      <c r="A122" s="139" t="s">
        <v>94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f>SUM(B122:G122)</f>
        <v>0</v>
      </c>
    </row>
    <row r="123" spans="1:8">
      <c r="A123" s="139" t="s">
        <v>93</v>
      </c>
      <c r="B123" s="75">
        <v>0</v>
      </c>
      <c r="C123" s="75">
        <v>0</v>
      </c>
      <c r="D123" s="75">
        <v>0</v>
      </c>
      <c r="E123" s="75">
        <v>0</v>
      </c>
      <c r="F123" s="75">
        <v>0</v>
      </c>
      <c r="G123" s="75">
        <v>0</v>
      </c>
      <c r="H123" s="75">
        <f>SUM(B123:G123)</f>
        <v>0</v>
      </c>
    </row>
    <row r="124" spans="1:8">
      <c r="A124" s="139" t="s">
        <v>92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f>SUM(B124:G124)</f>
        <v>0</v>
      </c>
    </row>
    <row r="125" spans="1:8">
      <c r="A125" s="139" t="s">
        <v>91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v>0</v>
      </c>
      <c r="H125" s="75">
        <f>SUM(B125:G125)</f>
        <v>0</v>
      </c>
    </row>
    <row r="126" spans="1:8">
      <c r="A126" s="139" t="s">
        <v>90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v>0</v>
      </c>
      <c r="H126" s="75">
        <f>SUM(B126:G126)</f>
        <v>0</v>
      </c>
    </row>
    <row r="127" spans="1:8">
      <c r="A127" s="139" t="s">
        <v>89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v>0</v>
      </c>
      <c r="H127" s="75">
        <f>SUM(B127:G127)</f>
        <v>0</v>
      </c>
    </row>
    <row r="128" spans="1:8">
      <c r="A128" s="139" t="s">
        <v>88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v>0</v>
      </c>
      <c r="H128" s="75">
        <f>SUM(B128:G128)</f>
        <v>0</v>
      </c>
    </row>
    <row r="129" spans="1:8">
      <c r="A129" s="139" t="s">
        <v>87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f>SUM(B129:G129)</f>
        <v>0</v>
      </c>
    </row>
    <row r="130" spans="1:8">
      <c r="A130" s="75" t="s">
        <v>26</v>
      </c>
    </row>
    <row r="131" spans="1:8">
      <c r="A131" s="87" t="s">
        <v>86</v>
      </c>
      <c r="B131" s="138">
        <f t="shared" ref="B131:H131" si="6">SUM(B116:B130)</f>
        <v>0</v>
      </c>
      <c r="C131" s="138">
        <f t="shared" si="6"/>
        <v>0</v>
      </c>
      <c r="D131" s="138">
        <f t="shared" si="6"/>
        <v>0</v>
      </c>
      <c r="E131" s="138">
        <f t="shared" si="6"/>
        <v>0</v>
      </c>
      <c r="F131" s="138">
        <f t="shared" si="6"/>
        <v>0</v>
      </c>
      <c r="G131" s="138">
        <f t="shared" si="6"/>
        <v>0</v>
      </c>
      <c r="H131" s="138">
        <f t="shared" si="6"/>
        <v>0</v>
      </c>
    </row>
    <row r="132" spans="1:8">
      <c r="A132" s="75" t="s">
        <v>26</v>
      </c>
    </row>
    <row r="133" spans="1:8">
      <c r="A133" s="75" t="s">
        <v>27</v>
      </c>
    </row>
    <row r="134" spans="1:8">
      <c r="A134" s="139" t="s">
        <v>100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f>SUM(B134:G134)</f>
        <v>0</v>
      </c>
    </row>
    <row r="135" spans="1:8">
      <c r="A135" s="139" t="s">
        <v>99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v>0</v>
      </c>
      <c r="H135" s="75">
        <f>SUM(B135:G135)</f>
        <v>0</v>
      </c>
    </row>
    <row r="136" spans="1:8">
      <c r="A136" s="139" t="s">
        <v>98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v>0</v>
      </c>
      <c r="H136" s="75">
        <f>SUM(B136:G136)</f>
        <v>0</v>
      </c>
    </row>
    <row r="137" spans="1:8">
      <c r="A137" s="139" t="s">
        <v>97</v>
      </c>
      <c r="B137" s="75">
        <v>0</v>
      </c>
      <c r="C137" s="75">
        <v>0</v>
      </c>
      <c r="D137" s="75">
        <v>0</v>
      </c>
      <c r="E137" s="75">
        <v>0</v>
      </c>
      <c r="F137" s="75">
        <v>0</v>
      </c>
      <c r="G137" s="75">
        <v>0</v>
      </c>
      <c r="H137" s="75">
        <f>SUM(B137:G137)</f>
        <v>0</v>
      </c>
    </row>
    <row r="138" spans="1:8">
      <c r="A138" s="139" t="s">
        <v>96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v>0</v>
      </c>
      <c r="H138" s="75">
        <f>SUM(B138:G138)</f>
        <v>0</v>
      </c>
    </row>
    <row r="139" spans="1:8">
      <c r="A139" s="139" t="s">
        <v>95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f>SUM(B139:G139)</f>
        <v>0</v>
      </c>
    </row>
    <row r="140" spans="1:8">
      <c r="A140" s="139" t="s">
        <v>94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v>0</v>
      </c>
      <c r="H140" s="75">
        <f>SUM(B140:G140)</f>
        <v>0</v>
      </c>
    </row>
    <row r="141" spans="1:8">
      <c r="A141" s="139" t="s">
        <v>93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v>0</v>
      </c>
      <c r="H141" s="75">
        <f>SUM(B141:G141)</f>
        <v>0</v>
      </c>
    </row>
    <row r="142" spans="1:8">
      <c r="A142" s="139" t="s">
        <v>92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v>0</v>
      </c>
      <c r="H142" s="75">
        <f>SUM(B142:G142)</f>
        <v>0</v>
      </c>
    </row>
    <row r="143" spans="1:8">
      <c r="A143" s="139" t="s">
        <v>91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v>0</v>
      </c>
      <c r="H143" s="75">
        <f>SUM(B143:G143)</f>
        <v>0</v>
      </c>
    </row>
    <row r="144" spans="1:8">
      <c r="A144" s="139" t="s">
        <v>90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f>SUM(B144:G144)</f>
        <v>0</v>
      </c>
    </row>
    <row r="145" spans="1:8">
      <c r="A145" s="139" t="s">
        <v>89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v>0</v>
      </c>
      <c r="H145" s="75">
        <f>SUM(B145:G145)</f>
        <v>0</v>
      </c>
    </row>
    <row r="146" spans="1:8">
      <c r="A146" s="139" t="s">
        <v>88</v>
      </c>
      <c r="B146" s="75">
        <v>0</v>
      </c>
      <c r="C146" s="75">
        <v>0</v>
      </c>
      <c r="D146" s="75">
        <v>0</v>
      </c>
      <c r="E146" s="75">
        <v>0</v>
      </c>
      <c r="F146" s="75">
        <v>0</v>
      </c>
      <c r="G146" s="75">
        <v>0</v>
      </c>
      <c r="H146" s="75">
        <f>SUM(B146:G146)</f>
        <v>0</v>
      </c>
    </row>
    <row r="147" spans="1:8">
      <c r="A147" s="139" t="s">
        <v>101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v>0</v>
      </c>
      <c r="H147" s="75">
        <f>SUM(B147:G147)</f>
        <v>0</v>
      </c>
    </row>
    <row r="148" spans="1:8">
      <c r="A148" s="75" t="s">
        <v>27</v>
      </c>
    </row>
    <row r="149" spans="1:8">
      <c r="A149" s="87" t="s">
        <v>86</v>
      </c>
      <c r="B149" s="138">
        <f t="shared" ref="B149:H149" si="7">SUM(B134:B148)</f>
        <v>0</v>
      </c>
      <c r="C149" s="138">
        <f t="shared" si="7"/>
        <v>0</v>
      </c>
      <c r="D149" s="138">
        <f t="shared" si="7"/>
        <v>0</v>
      </c>
      <c r="E149" s="138">
        <f t="shared" si="7"/>
        <v>0</v>
      </c>
      <c r="F149" s="138">
        <f t="shared" si="7"/>
        <v>0</v>
      </c>
      <c r="G149" s="138">
        <f t="shared" si="7"/>
        <v>0</v>
      </c>
      <c r="H149" s="138">
        <f t="shared" si="7"/>
        <v>0</v>
      </c>
    </row>
    <row r="150" spans="1:8">
      <c r="A150" s="75" t="s">
        <v>27</v>
      </c>
    </row>
    <row r="151" spans="1:8">
      <c r="A151" s="75" t="s">
        <v>28</v>
      </c>
    </row>
    <row r="152" spans="1:8">
      <c r="A152" s="139" t="s">
        <v>100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v>0</v>
      </c>
      <c r="H152" s="75">
        <f>SUM(B152:G152)</f>
        <v>0</v>
      </c>
    </row>
    <row r="153" spans="1:8">
      <c r="A153" s="139" t="s">
        <v>99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v>0</v>
      </c>
      <c r="H153" s="75">
        <f>SUM(B153:G153)</f>
        <v>0</v>
      </c>
    </row>
    <row r="154" spans="1:8">
      <c r="A154" s="139" t="s">
        <v>98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f>SUM(B154:G154)</f>
        <v>0</v>
      </c>
    </row>
    <row r="155" spans="1:8">
      <c r="A155" s="139" t="s">
        <v>97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v>0</v>
      </c>
      <c r="H155" s="75">
        <f>SUM(B155:G155)</f>
        <v>0</v>
      </c>
    </row>
    <row r="156" spans="1:8">
      <c r="A156" s="139" t="s">
        <v>96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v>0</v>
      </c>
      <c r="H156" s="75">
        <f>SUM(B156:G156)</f>
        <v>0</v>
      </c>
    </row>
    <row r="157" spans="1:8">
      <c r="A157" s="139" t="s">
        <v>95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v>0</v>
      </c>
      <c r="H157" s="75">
        <f>SUM(B157:G157)</f>
        <v>0</v>
      </c>
    </row>
    <row r="158" spans="1:8">
      <c r="A158" s="139" t="s">
        <v>94</v>
      </c>
      <c r="B158" s="75">
        <v>0</v>
      </c>
      <c r="C158" s="75">
        <v>0</v>
      </c>
      <c r="D158" s="75">
        <v>0</v>
      </c>
      <c r="E158" s="75">
        <v>0</v>
      </c>
      <c r="F158" s="75">
        <v>0</v>
      </c>
      <c r="G158" s="75">
        <v>0</v>
      </c>
      <c r="H158" s="75">
        <f>SUM(B158:G158)</f>
        <v>0</v>
      </c>
    </row>
    <row r="159" spans="1:8">
      <c r="A159" s="139" t="s">
        <v>93</v>
      </c>
      <c r="B159" s="75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f>SUM(B159:G159)</f>
        <v>0</v>
      </c>
    </row>
    <row r="160" spans="1:8">
      <c r="A160" s="139" t="s">
        <v>92</v>
      </c>
      <c r="B160" s="75">
        <v>0</v>
      </c>
      <c r="C160" s="75">
        <v>0</v>
      </c>
      <c r="D160" s="75">
        <v>0</v>
      </c>
      <c r="E160" s="75">
        <v>0</v>
      </c>
      <c r="F160" s="75">
        <v>0</v>
      </c>
      <c r="G160" s="75">
        <v>0</v>
      </c>
      <c r="H160" s="75">
        <f>SUM(B160:G160)</f>
        <v>0</v>
      </c>
    </row>
    <row r="161" spans="1:8">
      <c r="A161" s="139" t="s">
        <v>91</v>
      </c>
      <c r="B161" s="75">
        <v>0</v>
      </c>
      <c r="C161" s="75">
        <v>0</v>
      </c>
      <c r="D161" s="75">
        <v>0</v>
      </c>
      <c r="E161" s="75">
        <v>0</v>
      </c>
      <c r="F161" s="75">
        <v>0</v>
      </c>
      <c r="G161" s="75">
        <v>0</v>
      </c>
      <c r="H161" s="75">
        <f>SUM(B161:G161)</f>
        <v>0</v>
      </c>
    </row>
    <row r="162" spans="1:8">
      <c r="A162" s="139" t="s">
        <v>90</v>
      </c>
      <c r="B162" s="75">
        <v>0</v>
      </c>
      <c r="C162" s="75">
        <v>0</v>
      </c>
      <c r="D162" s="75">
        <v>0</v>
      </c>
      <c r="E162" s="75">
        <v>0</v>
      </c>
      <c r="F162" s="75">
        <v>0</v>
      </c>
      <c r="G162" s="75">
        <v>0</v>
      </c>
      <c r="H162" s="75">
        <f>SUM(B162:G162)</f>
        <v>0</v>
      </c>
    </row>
    <row r="163" spans="1:8">
      <c r="A163" s="139" t="s">
        <v>89</v>
      </c>
      <c r="B163" s="75">
        <v>0</v>
      </c>
      <c r="C163" s="75">
        <v>0</v>
      </c>
      <c r="D163" s="75">
        <v>0</v>
      </c>
      <c r="E163" s="75">
        <v>0</v>
      </c>
      <c r="F163" s="75">
        <v>0</v>
      </c>
      <c r="G163" s="75">
        <v>0</v>
      </c>
      <c r="H163" s="75">
        <f>SUM(B163:G163)</f>
        <v>0</v>
      </c>
    </row>
    <row r="164" spans="1:8">
      <c r="A164" s="139" t="s">
        <v>88</v>
      </c>
      <c r="B164" s="75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f>SUM(B164:G164)</f>
        <v>0</v>
      </c>
    </row>
    <row r="165" spans="1:8">
      <c r="A165" s="139" t="s">
        <v>87</v>
      </c>
      <c r="B165" s="75">
        <v>0</v>
      </c>
      <c r="C165" s="75">
        <v>0</v>
      </c>
      <c r="D165" s="75">
        <v>0</v>
      </c>
      <c r="E165" s="75">
        <v>0</v>
      </c>
      <c r="F165" s="75">
        <v>0</v>
      </c>
      <c r="G165" s="75">
        <v>0</v>
      </c>
      <c r="H165" s="75">
        <f>SUM(B165:G165)</f>
        <v>0</v>
      </c>
    </row>
    <row r="166" spans="1:8">
      <c r="A166" s="75" t="s">
        <v>28</v>
      </c>
    </row>
    <row r="167" spans="1:8">
      <c r="A167" s="87" t="s">
        <v>86</v>
      </c>
      <c r="B167" s="138">
        <f t="shared" ref="B167:H167" si="8">SUM(B152:B166)</f>
        <v>0</v>
      </c>
      <c r="C167" s="138">
        <f t="shared" si="8"/>
        <v>0</v>
      </c>
      <c r="D167" s="138">
        <f t="shared" si="8"/>
        <v>0</v>
      </c>
      <c r="E167" s="138">
        <f t="shared" si="8"/>
        <v>0</v>
      </c>
      <c r="F167" s="138">
        <f t="shared" si="8"/>
        <v>0</v>
      </c>
      <c r="G167" s="138">
        <f t="shared" si="8"/>
        <v>0</v>
      </c>
      <c r="H167" s="138">
        <f t="shared" si="8"/>
        <v>0</v>
      </c>
    </row>
    <row r="168" spans="1:8">
      <c r="A168" s="75" t="s">
        <v>28</v>
      </c>
    </row>
    <row r="169" spans="1:8">
      <c r="A169" s="75" t="s">
        <v>29</v>
      </c>
    </row>
    <row r="170" spans="1:8">
      <c r="A170" s="139" t="s">
        <v>100</v>
      </c>
      <c r="B170" s="75">
        <v>0</v>
      </c>
      <c r="C170" s="75">
        <v>0</v>
      </c>
      <c r="D170" s="75">
        <v>0</v>
      </c>
      <c r="E170" s="75">
        <v>0</v>
      </c>
      <c r="F170" s="75">
        <v>0</v>
      </c>
      <c r="G170" s="75">
        <v>0</v>
      </c>
      <c r="H170" s="75">
        <f>SUM(B170:G170)</f>
        <v>0</v>
      </c>
    </row>
    <row r="171" spans="1:8">
      <c r="A171" s="139" t="s">
        <v>99</v>
      </c>
      <c r="B171" s="75">
        <v>0</v>
      </c>
      <c r="C171" s="75">
        <v>0</v>
      </c>
      <c r="D171" s="75">
        <v>0</v>
      </c>
      <c r="E171" s="75">
        <v>0</v>
      </c>
      <c r="F171" s="75">
        <v>0</v>
      </c>
      <c r="G171" s="75">
        <v>0</v>
      </c>
      <c r="H171" s="75">
        <f>SUM(B171:G171)</f>
        <v>0</v>
      </c>
    </row>
    <row r="172" spans="1:8">
      <c r="A172" s="139" t="s">
        <v>98</v>
      </c>
      <c r="B172" s="75">
        <v>0</v>
      </c>
      <c r="C172" s="75">
        <v>0</v>
      </c>
      <c r="D172" s="75">
        <v>0</v>
      </c>
      <c r="E172" s="75">
        <v>0</v>
      </c>
      <c r="F172" s="75">
        <v>0</v>
      </c>
      <c r="G172" s="75">
        <v>0</v>
      </c>
      <c r="H172" s="75">
        <f>SUM(B172:G172)</f>
        <v>0</v>
      </c>
    </row>
    <row r="173" spans="1:8">
      <c r="A173" s="139" t="s">
        <v>97</v>
      </c>
      <c r="B173" s="75">
        <v>0</v>
      </c>
      <c r="C173" s="75">
        <v>0</v>
      </c>
      <c r="D173" s="75">
        <v>0</v>
      </c>
      <c r="E173" s="75">
        <v>0</v>
      </c>
      <c r="F173" s="75">
        <v>0</v>
      </c>
      <c r="G173" s="75">
        <v>0</v>
      </c>
      <c r="H173" s="75">
        <f>SUM(B173:G173)</f>
        <v>0</v>
      </c>
    </row>
    <row r="174" spans="1:8">
      <c r="A174" s="139" t="s">
        <v>96</v>
      </c>
      <c r="B174" s="75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f>SUM(B174:G174)</f>
        <v>0</v>
      </c>
    </row>
    <row r="175" spans="1:8">
      <c r="A175" s="139" t="s">
        <v>95</v>
      </c>
      <c r="B175" s="75">
        <v>0</v>
      </c>
      <c r="C175" s="75">
        <v>0</v>
      </c>
      <c r="D175" s="75">
        <v>0</v>
      </c>
      <c r="E175" s="75">
        <v>0</v>
      </c>
      <c r="F175" s="75">
        <v>0</v>
      </c>
      <c r="G175" s="75">
        <v>0</v>
      </c>
      <c r="H175" s="75">
        <f>SUM(B175:G175)</f>
        <v>0</v>
      </c>
    </row>
    <row r="176" spans="1:8">
      <c r="A176" s="139" t="s">
        <v>94</v>
      </c>
      <c r="B176" s="75">
        <v>0</v>
      </c>
      <c r="C176" s="75">
        <v>0</v>
      </c>
      <c r="D176" s="75">
        <v>0</v>
      </c>
      <c r="E176" s="75">
        <v>0</v>
      </c>
      <c r="F176" s="75">
        <v>0</v>
      </c>
      <c r="G176" s="75">
        <v>0</v>
      </c>
      <c r="H176" s="75">
        <f>SUM(B176:G176)</f>
        <v>0</v>
      </c>
    </row>
    <row r="177" spans="1:8">
      <c r="A177" s="139" t="s">
        <v>93</v>
      </c>
      <c r="B177" s="75">
        <v>0</v>
      </c>
      <c r="C177" s="75">
        <v>0</v>
      </c>
      <c r="D177" s="75">
        <v>0</v>
      </c>
      <c r="E177" s="75">
        <v>0</v>
      </c>
      <c r="F177" s="75">
        <v>0</v>
      </c>
      <c r="G177" s="75">
        <v>0</v>
      </c>
      <c r="H177" s="75">
        <f>SUM(B177:G177)</f>
        <v>0</v>
      </c>
    </row>
    <row r="178" spans="1:8">
      <c r="A178" s="139" t="s">
        <v>92</v>
      </c>
      <c r="B178" s="75">
        <v>0</v>
      </c>
      <c r="C178" s="75">
        <v>0</v>
      </c>
      <c r="D178" s="75">
        <v>0</v>
      </c>
      <c r="E178" s="75">
        <v>0</v>
      </c>
      <c r="F178" s="75">
        <v>0</v>
      </c>
      <c r="G178" s="75">
        <v>0</v>
      </c>
      <c r="H178" s="75">
        <f>SUM(B178:G178)</f>
        <v>0</v>
      </c>
    </row>
    <row r="179" spans="1:8">
      <c r="A179" s="139" t="s">
        <v>91</v>
      </c>
      <c r="B179" s="75">
        <v>0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f>SUM(B179:G179)</f>
        <v>0</v>
      </c>
    </row>
    <row r="180" spans="1:8">
      <c r="A180" s="139" t="s">
        <v>90</v>
      </c>
      <c r="B180" s="75">
        <v>0</v>
      </c>
      <c r="C180" s="75">
        <v>0</v>
      </c>
      <c r="D180" s="75">
        <v>0</v>
      </c>
      <c r="E180" s="75">
        <v>0</v>
      </c>
      <c r="F180" s="75">
        <v>0</v>
      </c>
      <c r="G180" s="75">
        <v>0</v>
      </c>
      <c r="H180" s="75">
        <f>SUM(B180:G180)</f>
        <v>0</v>
      </c>
    </row>
    <row r="181" spans="1:8">
      <c r="A181" s="139" t="s">
        <v>89</v>
      </c>
      <c r="B181" s="75">
        <v>0</v>
      </c>
      <c r="C181" s="75">
        <v>0</v>
      </c>
      <c r="D181" s="75">
        <v>0</v>
      </c>
      <c r="E181" s="75">
        <v>0</v>
      </c>
      <c r="F181" s="75">
        <v>0</v>
      </c>
      <c r="G181" s="75">
        <v>0</v>
      </c>
      <c r="H181" s="75">
        <f>SUM(B181:G181)</f>
        <v>0</v>
      </c>
    </row>
    <row r="182" spans="1:8">
      <c r="A182" s="139" t="s">
        <v>88</v>
      </c>
      <c r="B182" s="75">
        <v>0</v>
      </c>
      <c r="C182" s="75">
        <v>0</v>
      </c>
      <c r="D182" s="75">
        <v>0</v>
      </c>
      <c r="E182" s="75">
        <v>0</v>
      </c>
      <c r="F182" s="75">
        <v>0</v>
      </c>
      <c r="G182" s="75">
        <v>0</v>
      </c>
      <c r="H182" s="75">
        <f>SUM(B182:G182)</f>
        <v>0</v>
      </c>
    </row>
    <row r="183" spans="1:8">
      <c r="A183" s="139" t="s">
        <v>101</v>
      </c>
      <c r="B183" s="75">
        <v>0</v>
      </c>
      <c r="C183" s="75">
        <v>0</v>
      </c>
      <c r="D183" s="75">
        <v>0</v>
      </c>
      <c r="E183" s="75">
        <v>0</v>
      </c>
      <c r="F183" s="75">
        <v>0</v>
      </c>
      <c r="G183" s="75">
        <v>0</v>
      </c>
      <c r="H183" s="75">
        <f>SUM(B183:G183)</f>
        <v>0</v>
      </c>
    </row>
    <row r="184" spans="1:8">
      <c r="A184" s="75" t="s">
        <v>29</v>
      </c>
    </row>
    <row r="185" spans="1:8">
      <c r="A185" s="87" t="s">
        <v>86</v>
      </c>
      <c r="B185" s="138">
        <f t="shared" ref="B185:H185" si="9">SUM(B170:B184)</f>
        <v>0</v>
      </c>
      <c r="C185" s="138">
        <f t="shared" si="9"/>
        <v>0</v>
      </c>
      <c r="D185" s="138">
        <f t="shared" si="9"/>
        <v>0</v>
      </c>
      <c r="E185" s="138">
        <f t="shared" si="9"/>
        <v>0</v>
      </c>
      <c r="F185" s="138">
        <f t="shared" si="9"/>
        <v>0</v>
      </c>
      <c r="G185" s="138">
        <f t="shared" si="9"/>
        <v>0</v>
      </c>
      <c r="H185" s="138">
        <f t="shared" si="9"/>
        <v>0</v>
      </c>
    </row>
    <row r="186" spans="1:8">
      <c r="A186" s="75" t="s">
        <v>29</v>
      </c>
    </row>
    <row r="187" spans="1:8">
      <c r="A187" s="75" t="s">
        <v>30</v>
      </c>
    </row>
    <row r="188" spans="1:8">
      <c r="A188" s="139" t="s">
        <v>100</v>
      </c>
      <c r="B188" s="75">
        <v>0</v>
      </c>
      <c r="C188" s="75">
        <v>0</v>
      </c>
      <c r="D188" s="75">
        <v>0</v>
      </c>
      <c r="E188" s="75">
        <v>0</v>
      </c>
      <c r="F188" s="75">
        <v>0</v>
      </c>
      <c r="G188" s="75">
        <v>0</v>
      </c>
      <c r="H188" s="75">
        <f>SUM(B188:G188)</f>
        <v>0</v>
      </c>
    </row>
    <row r="189" spans="1:8">
      <c r="A189" s="139" t="s">
        <v>99</v>
      </c>
      <c r="B189" s="75">
        <v>0</v>
      </c>
      <c r="C189" s="75">
        <v>0</v>
      </c>
      <c r="D189" s="75">
        <v>0</v>
      </c>
      <c r="E189" s="75">
        <v>0</v>
      </c>
      <c r="F189" s="75">
        <v>0</v>
      </c>
      <c r="G189" s="75">
        <v>0</v>
      </c>
      <c r="H189" s="75">
        <f>SUM(B189:G189)</f>
        <v>0</v>
      </c>
    </row>
    <row r="190" spans="1:8">
      <c r="A190" s="139" t="s">
        <v>98</v>
      </c>
      <c r="B190" s="75">
        <v>0</v>
      </c>
      <c r="C190" s="75">
        <v>0</v>
      </c>
      <c r="D190" s="75">
        <v>0</v>
      </c>
      <c r="E190" s="75">
        <v>0</v>
      </c>
      <c r="F190" s="75">
        <v>0</v>
      </c>
      <c r="G190" s="75">
        <v>0</v>
      </c>
      <c r="H190" s="75">
        <f>SUM(B190:G190)</f>
        <v>0</v>
      </c>
    </row>
    <row r="191" spans="1:8">
      <c r="A191" s="139" t="s">
        <v>97</v>
      </c>
      <c r="B191" s="75">
        <v>0</v>
      </c>
      <c r="C191" s="75">
        <v>0</v>
      </c>
      <c r="D191" s="75">
        <v>0</v>
      </c>
      <c r="E191" s="75">
        <v>0</v>
      </c>
      <c r="F191" s="75">
        <v>0</v>
      </c>
      <c r="G191" s="75">
        <v>0</v>
      </c>
      <c r="H191" s="75">
        <f>SUM(B191:G191)</f>
        <v>0</v>
      </c>
    </row>
    <row r="192" spans="1:8">
      <c r="A192" s="139" t="s">
        <v>96</v>
      </c>
      <c r="B192" s="75">
        <v>0</v>
      </c>
      <c r="C192" s="75">
        <v>0</v>
      </c>
      <c r="D192" s="75">
        <v>0</v>
      </c>
      <c r="E192" s="75">
        <v>0</v>
      </c>
      <c r="F192" s="75">
        <v>0</v>
      </c>
      <c r="G192" s="75">
        <v>0</v>
      </c>
      <c r="H192" s="75">
        <f>SUM(B192:G192)</f>
        <v>0</v>
      </c>
    </row>
    <row r="193" spans="1:8">
      <c r="A193" s="139" t="s">
        <v>95</v>
      </c>
      <c r="B193" s="75">
        <v>0</v>
      </c>
      <c r="C193" s="75">
        <v>0</v>
      </c>
      <c r="D193" s="75">
        <v>0</v>
      </c>
      <c r="E193" s="75">
        <v>0</v>
      </c>
      <c r="F193" s="75">
        <v>0</v>
      </c>
      <c r="G193" s="75">
        <v>0</v>
      </c>
      <c r="H193" s="75">
        <f>SUM(B193:G193)</f>
        <v>0</v>
      </c>
    </row>
    <row r="194" spans="1:8">
      <c r="A194" s="139" t="s">
        <v>94</v>
      </c>
      <c r="B194" s="75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f>SUM(B194:G194)</f>
        <v>0</v>
      </c>
    </row>
    <row r="195" spans="1:8">
      <c r="A195" s="139" t="s">
        <v>93</v>
      </c>
      <c r="B195" s="75">
        <v>0</v>
      </c>
      <c r="C195" s="75">
        <v>0</v>
      </c>
      <c r="D195" s="75">
        <v>0</v>
      </c>
      <c r="E195" s="75">
        <v>0</v>
      </c>
      <c r="F195" s="75">
        <v>0</v>
      </c>
      <c r="G195" s="75">
        <v>0</v>
      </c>
      <c r="H195" s="75">
        <f>SUM(B195:G195)</f>
        <v>0</v>
      </c>
    </row>
    <row r="196" spans="1:8">
      <c r="A196" s="139" t="s">
        <v>92</v>
      </c>
      <c r="B196" s="75">
        <v>0</v>
      </c>
      <c r="C196" s="75">
        <v>0</v>
      </c>
      <c r="D196" s="75">
        <v>0</v>
      </c>
      <c r="E196" s="75">
        <v>0</v>
      </c>
      <c r="F196" s="75">
        <v>0</v>
      </c>
      <c r="G196" s="75">
        <v>0</v>
      </c>
      <c r="H196" s="75">
        <f>SUM(B196:G196)</f>
        <v>0</v>
      </c>
    </row>
    <row r="197" spans="1:8">
      <c r="A197" s="139" t="s">
        <v>91</v>
      </c>
      <c r="B197" s="75">
        <v>0</v>
      </c>
      <c r="C197" s="75">
        <v>0</v>
      </c>
      <c r="D197" s="75">
        <v>0</v>
      </c>
      <c r="E197" s="75">
        <v>0</v>
      </c>
      <c r="F197" s="75">
        <v>0</v>
      </c>
      <c r="G197" s="75">
        <v>0</v>
      </c>
      <c r="H197" s="75">
        <f>SUM(B197:G197)</f>
        <v>0</v>
      </c>
    </row>
    <row r="198" spans="1:8">
      <c r="A198" s="139" t="s">
        <v>90</v>
      </c>
      <c r="B198" s="75">
        <v>0</v>
      </c>
      <c r="C198" s="75">
        <v>0</v>
      </c>
      <c r="D198" s="75">
        <v>0</v>
      </c>
      <c r="E198" s="75">
        <v>0</v>
      </c>
      <c r="F198" s="75">
        <v>0</v>
      </c>
      <c r="G198" s="75">
        <v>0</v>
      </c>
      <c r="H198" s="75">
        <f>SUM(B198:G198)</f>
        <v>0</v>
      </c>
    </row>
    <row r="199" spans="1:8">
      <c r="A199" s="139" t="s">
        <v>89</v>
      </c>
      <c r="B199" s="75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f>SUM(B199:G199)</f>
        <v>0</v>
      </c>
    </row>
    <row r="200" spans="1:8">
      <c r="A200" s="139" t="s">
        <v>88</v>
      </c>
      <c r="B200" s="75">
        <v>0</v>
      </c>
      <c r="C200" s="75">
        <v>0</v>
      </c>
      <c r="D200" s="75">
        <v>0</v>
      </c>
      <c r="E200" s="75">
        <v>0</v>
      </c>
      <c r="F200" s="75">
        <v>0</v>
      </c>
      <c r="G200" s="75">
        <v>0</v>
      </c>
      <c r="H200" s="75">
        <f>SUM(B200:G200)</f>
        <v>0</v>
      </c>
    </row>
    <row r="201" spans="1:8">
      <c r="A201" s="140" t="s">
        <v>87</v>
      </c>
      <c r="B201" s="75">
        <v>0</v>
      </c>
      <c r="C201" s="75">
        <v>0</v>
      </c>
      <c r="D201" s="75">
        <v>0</v>
      </c>
      <c r="E201" s="75">
        <v>0</v>
      </c>
      <c r="F201" s="75">
        <v>0</v>
      </c>
      <c r="G201" s="75">
        <v>0</v>
      </c>
      <c r="H201" s="75">
        <f>SUM(B201:G201)</f>
        <v>0</v>
      </c>
    </row>
    <row r="202" spans="1:8">
      <c r="A202" s="75" t="s">
        <v>30</v>
      </c>
    </row>
    <row r="203" spans="1:8">
      <c r="A203" s="87" t="s">
        <v>86</v>
      </c>
      <c r="B203" s="138">
        <f t="shared" ref="B203:H203" si="10">SUM(B188:B202)</f>
        <v>0</v>
      </c>
      <c r="C203" s="138">
        <f t="shared" si="10"/>
        <v>0</v>
      </c>
      <c r="D203" s="138">
        <f t="shared" si="10"/>
        <v>0</v>
      </c>
      <c r="E203" s="138">
        <f t="shared" si="10"/>
        <v>0</v>
      </c>
      <c r="F203" s="138">
        <f t="shared" si="10"/>
        <v>0</v>
      </c>
      <c r="G203" s="138">
        <f t="shared" si="10"/>
        <v>0</v>
      </c>
      <c r="H203" s="138">
        <f t="shared" si="10"/>
        <v>0</v>
      </c>
    </row>
    <row r="204" spans="1:8">
      <c r="A204" s="75" t="s">
        <v>30</v>
      </c>
    </row>
    <row r="205" spans="1:8">
      <c r="A205" s="75" t="s">
        <v>31</v>
      </c>
    </row>
    <row r="206" spans="1:8">
      <c r="A206" s="139" t="s">
        <v>100</v>
      </c>
      <c r="B206" s="75">
        <v>0</v>
      </c>
      <c r="C206" s="75">
        <v>0</v>
      </c>
      <c r="D206" s="75">
        <v>0</v>
      </c>
      <c r="E206" s="75">
        <v>0</v>
      </c>
      <c r="F206" s="75">
        <v>0</v>
      </c>
      <c r="G206" s="75">
        <v>0</v>
      </c>
      <c r="H206" s="75">
        <f>SUM(B206:G206)</f>
        <v>0</v>
      </c>
    </row>
    <row r="207" spans="1:8">
      <c r="A207" s="139" t="s">
        <v>99</v>
      </c>
      <c r="B207" s="75">
        <v>0</v>
      </c>
      <c r="C207" s="75">
        <v>0</v>
      </c>
      <c r="D207" s="75">
        <v>0</v>
      </c>
      <c r="E207" s="75">
        <v>0</v>
      </c>
      <c r="F207" s="75">
        <v>0</v>
      </c>
      <c r="G207" s="75">
        <v>0</v>
      </c>
      <c r="H207" s="75">
        <f>SUM(B207:G207)</f>
        <v>0</v>
      </c>
    </row>
    <row r="208" spans="1:8">
      <c r="A208" s="139" t="s">
        <v>98</v>
      </c>
      <c r="B208" s="75">
        <v>0</v>
      </c>
      <c r="C208" s="75">
        <v>0</v>
      </c>
      <c r="D208" s="75">
        <v>0</v>
      </c>
      <c r="E208" s="75">
        <v>0</v>
      </c>
      <c r="F208" s="75">
        <v>0</v>
      </c>
      <c r="G208" s="75">
        <v>0</v>
      </c>
      <c r="H208" s="75">
        <f>SUM(B208:G208)</f>
        <v>0</v>
      </c>
    </row>
    <row r="209" spans="1:8">
      <c r="A209" s="139" t="s">
        <v>97</v>
      </c>
      <c r="B209" s="75">
        <v>0</v>
      </c>
      <c r="C209" s="75">
        <v>0</v>
      </c>
      <c r="D209" s="75">
        <v>0</v>
      </c>
      <c r="E209" s="75">
        <v>0</v>
      </c>
      <c r="F209" s="75">
        <v>0</v>
      </c>
      <c r="G209" s="75">
        <v>0</v>
      </c>
      <c r="H209" s="75">
        <f>SUM(B209:G209)</f>
        <v>0</v>
      </c>
    </row>
    <row r="210" spans="1:8">
      <c r="A210" s="139" t="s">
        <v>96</v>
      </c>
      <c r="B210" s="75">
        <v>0</v>
      </c>
      <c r="C210" s="75">
        <v>0</v>
      </c>
      <c r="D210" s="75">
        <v>0</v>
      </c>
      <c r="E210" s="75">
        <v>0</v>
      </c>
      <c r="F210" s="75">
        <v>0</v>
      </c>
      <c r="G210" s="75">
        <v>0</v>
      </c>
      <c r="H210" s="75">
        <f>SUM(B210:G210)</f>
        <v>0</v>
      </c>
    </row>
    <row r="211" spans="1:8">
      <c r="A211" s="139" t="s">
        <v>95</v>
      </c>
      <c r="B211" s="75">
        <v>0</v>
      </c>
      <c r="C211" s="75">
        <v>0</v>
      </c>
      <c r="D211" s="75">
        <v>0</v>
      </c>
      <c r="E211" s="75">
        <v>0</v>
      </c>
      <c r="F211" s="75">
        <v>0</v>
      </c>
      <c r="G211" s="75">
        <v>0</v>
      </c>
      <c r="H211" s="75">
        <f>SUM(B211:G211)</f>
        <v>0</v>
      </c>
    </row>
    <row r="212" spans="1:8">
      <c r="A212" s="139" t="s">
        <v>94</v>
      </c>
      <c r="B212" s="75">
        <v>0</v>
      </c>
      <c r="C212" s="75">
        <v>0</v>
      </c>
      <c r="D212" s="75">
        <v>0</v>
      </c>
      <c r="E212" s="75">
        <v>0</v>
      </c>
      <c r="F212" s="75">
        <v>0</v>
      </c>
      <c r="G212" s="75">
        <v>0</v>
      </c>
      <c r="H212" s="75">
        <f>SUM(B212:G212)</f>
        <v>0</v>
      </c>
    </row>
    <row r="213" spans="1:8">
      <c r="A213" s="139" t="s">
        <v>93</v>
      </c>
      <c r="B213" s="75">
        <v>0</v>
      </c>
      <c r="C213" s="75">
        <v>0</v>
      </c>
      <c r="D213" s="75">
        <v>0</v>
      </c>
      <c r="E213" s="75">
        <v>0</v>
      </c>
      <c r="F213" s="75">
        <v>0</v>
      </c>
      <c r="G213" s="75">
        <v>0</v>
      </c>
      <c r="H213" s="75">
        <f>SUM(B213:G213)</f>
        <v>0</v>
      </c>
    </row>
    <row r="214" spans="1:8">
      <c r="A214" s="139" t="s">
        <v>92</v>
      </c>
      <c r="B214" s="75">
        <v>0</v>
      </c>
      <c r="C214" s="75">
        <v>0</v>
      </c>
      <c r="D214" s="75">
        <v>0</v>
      </c>
      <c r="E214" s="75">
        <v>0</v>
      </c>
      <c r="F214" s="75">
        <v>0</v>
      </c>
      <c r="G214" s="75">
        <v>0</v>
      </c>
      <c r="H214" s="75">
        <f>SUM(B214:G214)</f>
        <v>0</v>
      </c>
    </row>
    <row r="215" spans="1:8">
      <c r="A215" s="139" t="s">
        <v>91</v>
      </c>
      <c r="B215" s="75">
        <v>0</v>
      </c>
      <c r="C215" s="75">
        <v>0</v>
      </c>
      <c r="D215" s="75">
        <v>0</v>
      </c>
      <c r="E215" s="75">
        <v>0</v>
      </c>
      <c r="F215" s="75">
        <v>0</v>
      </c>
      <c r="G215" s="75">
        <v>0</v>
      </c>
      <c r="H215" s="75">
        <f>SUM(B215:G215)</f>
        <v>0</v>
      </c>
    </row>
    <row r="216" spans="1:8">
      <c r="A216" s="139" t="s">
        <v>90</v>
      </c>
      <c r="B216" s="75">
        <v>0</v>
      </c>
      <c r="C216" s="75">
        <v>0</v>
      </c>
      <c r="D216" s="75">
        <v>0</v>
      </c>
      <c r="E216" s="75">
        <v>0</v>
      </c>
      <c r="F216" s="75">
        <v>0</v>
      </c>
      <c r="G216" s="75">
        <v>0</v>
      </c>
      <c r="H216" s="75">
        <f>SUM(B216:G216)</f>
        <v>0</v>
      </c>
    </row>
    <row r="217" spans="1:8">
      <c r="A217" s="139" t="s">
        <v>89</v>
      </c>
      <c r="B217" s="75">
        <v>0</v>
      </c>
      <c r="C217" s="75">
        <v>0</v>
      </c>
      <c r="D217" s="75">
        <v>0</v>
      </c>
      <c r="E217" s="75">
        <v>0</v>
      </c>
      <c r="F217" s="75">
        <v>0</v>
      </c>
      <c r="G217" s="75">
        <v>0</v>
      </c>
      <c r="H217" s="75">
        <f>SUM(B217:G217)</f>
        <v>0</v>
      </c>
    </row>
    <row r="218" spans="1:8">
      <c r="A218" s="139" t="s">
        <v>88</v>
      </c>
      <c r="B218" s="75">
        <v>0</v>
      </c>
      <c r="C218" s="75">
        <v>0</v>
      </c>
      <c r="D218" s="75">
        <v>0</v>
      </c>
      <c r="E218" s="75">
        <v>0</v>
      </c>
      <c r="F218" s="75">
        <v>0</v>
      </c>
      <c r="G218" s="75">
        <v>0</v>
      </c>
      <c r="H218" s="75">
        <f>SUM(B218:G218)</f>
        <v>0</v>
      </c>
    </row>
    <row r="219" spans="1:8">
      <c r="A219" s="139" t="s">
        <v>87</v>
      </c>
      <c r="B219" s="75">
        <v>0</v>
      </c>
      <c r="C219" s="75">
        <v>0</v>
      </c>
      <c r="D219" s="75">
        <v>0</v>
      </c>
      <c r="E219" s="75">
        <v>0</v>
      </c>
      <c r="F219" s="75">
        <v>0</v>
      </c>
      <c r="G219" s="75">
        <v>0</v>
      </c>
      <c r="H219" s="75">
        <f>SUM(B219:G219)</f>
        <v>0</v>
      </c>
    </row>
    <row r="220" spans="1:8">
      <c r="A220" s="75" t="s">
        <v>31</v>
      </c>
    </row>
    <row r="221" spans="1:8">
      <c r="A221" s="87" t="s">
        <v>86</v>
      </c>
      <c r="B221" s="138">
        <f t="shared" ref="B221:H221" si="11">SUM(B206:B220)</f>
        <v>0</v>
      </c>
      <c r="C221" s="138">
        <f t="shared" si="11"/>
        <v>0</v>
      </c>
      <c r="D221" s="138">
        <f t="shared" si="11"/>
        <v>0</v>
      </c>
      <c r="E221" s="138">
        <f t="shared" si="11"/>
        <v>0</v>
      </c>
      <c r="F221" s="138">
        <f t="shared" si="11"/>
        <v>0</v>
      </c>
      <c r="G221" s="138">
        <f t="shared" si="11"/>
        <v>0</v>
      </c>
      <c r="H221" s="138">
        <f t="shared" si="11"/>
        <v>0</v>
      </c>
    </row>
    <row r="222" spans="1:8">
      <c r="A222" s="75" t="s">
        <v>31</v>
      </c>
    </row>
    <row r="223" spans="1:8">
      <c r="A223" s="75" t="s">
        <v>32</v>
      </c>
    </row>
    <row r="224" spans="1:8">
      <c r="A224" s="139" t="s">
        <v>100</v>
      </c>
      <c r="B224" s="75">
        <v>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f>SUM(B224:G224)</f>
        <v>0</v>
      </c>
    </row>
    <row r="225" spans="1:8">
      <c r="A225" s="139" t="s">
        <v>99</v>
      </c>
      <c r="B225" s="75">
        <v>0</v>
      </c>
      <c r="C225" s="75">
        <v>0</v>
      </c>
      <c r="D225" s="75">
        <v>0</v>
      </c>
      <c r="E225" s="75">
        <v>0</v>
      </c>
      <c r="F225" s="75">
        <v>0</v>
      </c>
      <c r="G225" s="75">
        <v>0</v>
      </c>
      <c r="H225" s="75">
        <f>SUM(B225:G225)</f>
        <v>0</v>
      </c>
    </row>
    <row r="226" spans="1:8">
      <c r="A226" s="139" t="s">
        <v>98</v>
      </c>
      <c r="B226" s="75">
        <v>0</v>
      </c>
      <c r="C226" s="75">
        <v>0</v>
      </c>
      <c r="D226" s="75">
        <v>0</v>
      </c>
      <c r="E226" s="75">
        <v>0</v>
      </c>
      <c r="F226" s="75">
        <v>0</v>
      </c>
      <c r="G226" s="75">
        <v>0</v>
      </c>
      <c r="H226" s="75">
        <f>SUM(B226:G226)</f>
        <v>0</v>
      </c>
    </row>
    <row r="227" spans="1:8">
      <c r="A227" s="139" t="s">
        <v>97</v>
      </c>
      <c r="B227" s="75">
        <v>0</v>
      </c>
      <c r="C227" s="75">
        <v>0</v>
      </c>
      <c r="D227" s="75">
        <v>0</v>
      </c>
      <c r="E227" s="75">
        <v>0</v>
      </c>
      <c r="F227" s="75">
        <v>0</v>
      </c>
      <c r="G227" s="75">
        <v>0</v>
      </c>
      <c r="H227" s="75">
        <f>SUM(B227:G227)</f>
        <v>0</v>
      </c>
    </row>
    <row r="228" spans="1:8">
      <c r="A228" s="139" t="s">
        <v>96</v>
      </c>
      <c r="B228" s="75">
        <v>0</v>
      </c>
      <c r="C228" s="75">
        <v>0</v>
      </c>
      <c r="D228" s="75">
        <v>0</v>
      </c>
      <c r="E228" s="75">
        <v>0</v>
      </c>
      <c r="F228" s="75">
        <v>0</v>
      </c>
      <c r="G228" s="75">
        <v>0</v>
      </c>
      <c r="H228" s="75">
        <f>SUM(B228:G228)</f>
        <v>0</v>
      </c>
    </row>
    <row r="229" spans="1:8">
      <c r="A229" s="139" t="s">
        <v>95</v>
      </c>
      <c r="B229" s="75">
        <v>0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f>SUM(B229:G229)</f>
        <v>0</v>
      </c>
    </row>
    <row r="230" spans="1:8">
      <c r="A230" s="139" t="s">
        <v>94</v>
      </c>
      <c r="B230" s="75">
        <v>0</v>
      </c>
      <c r="C230" s="75">
        <v>0</v>
      </c>
      <c r="D230" s="75">
        <v>0</v>
      </c>
      <c r="E230" s="75">
        <v>0</v>
      </c>
      <c r="F230" s="75">
        <v>0</v>
      </c>
      <c r="G230" s="75">
        <v>0</v>
      </c>
      <c r="H230" s="75">
        <f>SUM(B230:G230)</f>
        <v>0</v>
      </c>
    </row>
    <row r="231" spans="1:8">
      <c r="A231" s="139" t="s">
        <v>93</v>
      </c>
      <c r="B231" s="75">
        <v>0</v>
      </c>
      <c r="C231" s="75">
        <v>0</v>
      </c>
      <c r="D231" s="75">
        <v>0</v>
      </c>
      <c r="E231" s="75">
        <v>0</v>
      </c>
      <c r="F231" s="75">
        <v>0</v>
      </c>
      <c r="G231" s="75">
        <v>0</v>
      </c>
      <c r="H231" s="75">
        <f>SUM(B231:G231)</f>
        <v>0</v>
      </c>
    </row>
    <row r="232" spans="1:8">
      <c r="A232" s="139" t="s">
        <v>92</v>
      </c>
      <c r="B232" s="75">
        <v>0</v>
      </c>
      <c r="C232" s="75">
        <v>0</v>
      </c>
      <c r="D232" s="75">
        <v>0</v>
      </c>
      <c r="E232" s="75">
        <v>0</v>
      </c>
      <c r="F232" s="75">
        <v>0</v>
      </c>
      <c r="G232" s="75">
        <v>0</v>
      </c>
      <c r="H232" s="75">
        <f>SUM(B232:G232)</f>
        <v>0</v>
      </c>
    </row>
    <row r="233" spans="1:8">
      <c r="A233" s="139" t="s">
        <v>91</v>
      </c>
      <c r="B233" s="75">
        <v>0</v>
      </c>
      <c r="C233" s="75">
        <v>0</v>
      </c>
      <c r="D233" s="75">
        <v>0</v>
      </c>
      <c r="E233" s="75">
        <v>0</v>
      </c>
      <c r="F233" s="75">
        <v>0</v>
      </c>
      <c r="G233" s="75">
        <v>0</v>
      </c>
      <c r="H233" s="75">
        <f>SUM(B233:G233)</f>
        <v>0</v>
      </c>
    </row>
    <row r="234" spans="1:8">
      <c r="A234" s="139" t="s">
        <v>90</v>
      </c>
      <c r="B234" s="75">
        <v>0</v>
      </c>
      <c r="C234" s="75">
        <v>0</v>
      </c>
      <c r="D234" s="75">
        <v>0</v>
      </c>
      <c r="E234" s="75">
        <v>0</v>
      </c>
      <c r="F234" s="75">
        <v>0</v>
      </c>
      <c r="G234" s="75">
        <v>0</v>
      </c>
      <c r="H234" s="75">
        <f>SUM(B234:G234)</f>
        <v>0</v>
      </c>
    </row>
    <row r="235" spans="1:8">
      <c r="A235" s="139" t="s">
        <v>89</v>
      </c>
      <c r="B235" s="75">
        <v>0</v>
      </c>
      <c r="C235" s="75">
        <v>0</v>
      </c>
      <c r="D235" s="75">
        <v>0</v>
      </c>
      <c r="E235" s="75">
        <v>0</v>
      </c>
      <c r="F235" s="75">
        <v>0</v>
      </c>
      <c r="G235" s="75">
        <v>0</v>
      </c>
      <c r="H235" s="75">
        <f>SUM(B235:G235)</f>
        <v>0</v>
      </c>
    </row>
    <row r="236" spans="1:8">
      <c r="A236" s="139" t="s">
        <v>88</v>
      </c>
      <c r="B236" s="75">
        <v>0</v>
      </c>
      <c r="C236" s="75">
        <v>0</v>
      </c>
      <c r="D236" s="75">
        <v>0</v>
      </c>
      <c r="E236" s="75">
        <v>0</v>
      </c>
      <c r="F236" s="75">
        <v>0</v>
      </c>
      <c r="G236" s="75">
        <v>0</v>
      </c>
      <c r="H236" s="75">
        <f>SUM(B236:G236)</f>
        <v>0</v>
      </c>
    </row>
    <row r="237" spans="1:8">
      <c r="A237" s="139" t="s">
        <v>87</v>
      </c>
      <c r="B237" s="75">
        <v>0</v>
      </c>
      <c r="C237" s="75">
        <v>0</v>
      </c>
      <c r="D237" s="75">
        <v>0</v>
      </c>
      <c r="E237" s="75">
        <v>0</v>
      </c>
      <c r="F237" s="75">
        <v>0</v>
      </c>
      <c r="G237" s="75">
        <v>0</v>
      </c>
      <c r="H237" s="75">
        <f>SUM(B237:G237)</f>
        <v>0</v>
      </c>
    </row>
    <row r="238" spans="1:8">
      <c r="A238" s="75" t="s">
        <v>32</v>
      </c>
    </row>
    <row r="239" spans="1:8">
      <c r="A239" s="87" t="s">
        <v>86</v>
      </c>
      <c r="B239" s="138">
        <f t="shared" ref="B239:H239" si="12">SUM(B224:B238)</f>
        <v>0</v>
      </c>
      <c r="C239" s="138">
        <f t="shared" si="12"/>
        <v>0</v>
      </c>
      <c r="D239" s="138">
        <f t="shared" si="12"/>
        <v>0</v>
      </c>
      <c r="E239" s="138">
        <f t="shared" si="12"/>
        <v>0</v>
      </c>
      <c r="F239" s="138">
        <f t="shared" si="12"/>
        <v>0</v>
      </c>
      <c r="G239" s="138">
        <f t="shared" si="12"/>
        <v>0</v>
      </c>
      <c r="H239" s="138">
        <f t="shared" si="12"/>
        <v>0</v>
      </c>
    </row>
    <row r="240" spans="1:8">
      <c r="A240" s="75" t="s">
        <v>32</v>
      </c>
    </row>
    <row r="241" spans="1:8">
      <c r="A241" s="75" t="s">
        <v>33</v>
      </c>
    </row>
    <row r="242" spans="1:8">
      <c r="A242" s="75" t="s">
        <v>100</v>
      </c>
      <c r="B242" s="75">
        <v>0</v>
      </c>
      <c r="C242" s="75">
        <v>0</v>
      </c>
      <c r="D242" s="75">
        <v>0</v>
      </c>
      <c r="E242" s="75">
        <v>0</v>
      </c>
      <c r="F242" s="75">
        <v>0</v>
      </c>
      <c r="G242" s="75">
        <v>0</v>
      </c>
      <c r="H242" s="75">
        <f>SUM(B242:G242)</f>
        <v>0</v>
      </c>
    </row>
    <row r="243" spans="1:8">
      <c r="A243" s="139" t="s">
        <v>99</v>
      </c>
      <c r="B243" s="75">
        <v>0</v>
      </c>
      <c r="C243" s="75">
        <v>0</v>
      </c>
      <c r="D243" s="75">
        <v>0</v>
      </c>
      <c r="E243" s="75">
        <v>0</v>
      </c>
      <c r="F243" s="75">
        <v>0</v>
      </c>
      <c r="G243" s="75">
        <v>0</v>
      </c>
      <c r="H243" s="75">
        <f>SUM(B243:G243)</f>
        <v>0</v>
      </c>
    </row>
    <row r="244" spans="1:8">
      <c r="A244" s="139" t="s">
        <v>98</v>
      </c>
      <c r="B244" s="75">
        <v>0</v>
      </c>
      <c r="C244" s="75">
        <v>0</v>
      </c>
      <c r="D244" s="75">
        <v>0</v>
      </c>
      <c r="E244" s="75">
        <v>0</v>
      </c>
      <c r="F244" s="75">
        <v>0</v>
      </c>
      <c r="G244" s="75">
        <v>0</v>
      </c>
      <c r="H244" s="75">
        <f>SUM(B244:G244)</f>
        <v>0</v>
      </c>
    </row>
    <row r="245" spans="1:8">
      <c r="A245" s="139" t="s">
        <v>97</v>
      </c>
      <c r="B245" s="75">
        <v>0</v>
      </c>
      <c r="C245" s="75">
        <v>0</v>
      </c>
      <c r="D245" s="75">
        <v>0</v>
      </c>
      <c r="E245" s="75">
        <v>0</v>
      </c>
      <c r="F245" s="75">
        <v>0</v>
      </c>
      <c r="G245" s="75">
        <v>0</v>
      </c>
      <c r="H245" s="75">
        <f>SUM(B245:G245)</f>
        <v>0</v>
      </c>
    </row>
    <row r="246" spans="1:8">
      <c r="A246" s="139" t="s">
        <v>96</v>
      </c>
      <c r="B246" s="75">
        <v>0</v>
      </c>
      <c r="C246" s="75">
        <v>0</v>
      </c>
      <c r="D246" s="75">
        <v>0</v>
      </c>
      <c r="E246" s="75">
        <v>0</v>
      </c>
      <c r="F246" s="75">
        <v>0</v>
      </c>
      <c r="G246" s="75">
        <v>0</v>
      </c>
      <c r="H246" s="75">
        <f>SUM(B246:G246)</f>
        <v>0</v>
      </c>
    </row>
    <row r="247" spans="1:8">
      <c r="A247" s="139" t="s">
        <v>95</v>
      </c>
      <c r="B247" s="75">
        <v>0</v>
      </c>
      <c r="C247" s="75">
        <v>0</v>
      </c>
      <c r="D247" s="75">
        <v>0</v>
      </c>
      <c r="E247" s="75">
        <v>0</v>
      </c>
      <c r="F247" s="75">
        <v>0</v>
      </c>
      <c r="G247" s="75">
        <v>0</v>
      </c>
      <c r="H247" s="75">
        <f>SUM(B247:G247)</f>
        <v>0</v>
      </c>
    </row>
    <row r="248" spans="1:8">
      <c r="A248" s="139" t="s">
        <v>94</v>
      </c>
      <c r="B248" s="75">
        <v>0</v>
      </c>
      <c r="C248" s="75">
        <v>0</v>
      </c>
      <c r="D248" s="75">
        <v>0</v>
      </c>
      <c r="E248" s="75">
        <v>0</v>
      </c>
      <c r="F248" s="75">
        <v>0</v>
      </c>
      <c r="G248" s="75">
        <v>0</v>
      </c>
      <c r="H248" s="75">
        <f>SUM(B249:G249)</f>
        <v>0</v>
      </c>
    </row>
    <row r="249" spans="1:8">
      <c r="A249" s="139" t="s">
        <v>93</v>
      </c>
      <c r="B249" s="75">
        <v>0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f>SUM(B249:G249)</f>
        <v>0</v>
      </c>
    </row>
    <row r="250" spans="1:8">
      <c r="A250" s="139" t="s">
        <v>92</v>
      </c>
      <c r="B250" s="75">
        <v>0</v>
      </c>
      <c r="C250" s="75">
        <v>0</v>
      </c>
      <c r="D250" s="75">
        <v>0</v>
      </c>
      <c r="E250" s="75">
        <v>0</v>
      </c>
      <c r="F250" s="75">
        <v>0</v>
      </c>
      <c r="G250" s="75">
        <v>0</v>
      </c>
      <c r="H250" s="75">
        <f>SUM(B250:G250)</f>
        <v>0</v>
      </c>
    </row>
    <row r="251" spans="1:8">
      <c r="A251" s="139" t="s">
        <v>91</v>
      </c>
      <c r="B251" s="75">
        <v>0</v>
      </c>
      <c r="C251" s="75">
        <v>0</v>
      </c>
      <c r="D251" s="75">
        <v>0</v>
      </c>
      <c r="E251" s="75">
        <v>0</v>
      </c>
      <c r="F251" s="75">
        <v>0</v>
      </c>
      <c r="G251" s="75">
        <v>0</v>
      </c>
      <c r="H251" s="75">
        <f>SUM(B251:G251)</f>
        <v>0</v>
      </c>
    </row>
    <row r="252" spans="1:8">
      <c r="A252" s="139" t="s">
        <v>90</v>
      </c>
      <c r="B252" s="75">
        <v>0</v>
      </c>
      <c r="C252" s="75">
        <v>0</v>
      </c>
      <c r="D252" s="75">
        <v>0</v>
      </c>
      <c r="E252" s="75">
        <v>0</v>
      </c>
      <c r="F252" s="75">
        <v>0</v>
      </c>
      <c r="G252" s="75">
        <v>0</v>
      </c>
      <c r="H252" s="75">
        <f>SUM(B252:G252)</f>
        <v>0</v>
      </c>
    </row>
    <row r="253" spans="1:8">
      <c r="A253" s="139" t="s">
        <v>89</v>
      </c>
      <c r="B253" s="75">
        <v>0</v>
      </c>
      <c r="C253" s="75">
        <v>0</v>
      </c>
      <c r="D253" s="75">
        <v>0</v>
      </c>
      <c r="E253" s="75">
        <v>0</v>
      </c>
      <c r="F253" s="75">
        <v>0</v>
      </c>
      <c r="G253" s="75">
        <v>0</v>
      </c>
      <c r="H253" s="75">
        <f>SUM(B253:G253)</f>
        <v>0</v>
      </c>
    </row>
    <row r="254" spans="1:8">
      <c r="A254" s="139" t="s">
        <v>88</v>
      </c>
      <c r="B254" s="75">
        <v>0</v>
      </c>
      <c r="C254" s="75">
        <v>0</v>
      </c>
      <c r="D254" s="75">
        <v>0</v>
      </c>
      <c r="E254" s="75">
        <v>0</v>
      </c>
      <c r="F254" s="75">
        <v>0</v>
      </c>
      <c r="G254" s="75">
        <v>0</v>
      </c>
      <c r="H254" s="75">
        <f>SUM(B254:G254)</f>
        <v>0</v>
      </c>
    </row>
    <row r="255" spans="1:8">
      <c r="A255" s="139" t="s">
        <v>87</v>
      </c>
      <c r="B255" s="75">
        <v>0</v>
      </c>
      <c r="C255" s="75">
        <v>0</v>
      </c>
      <c r="D255" s="75">
        <v>0</v>
      </c>
      <c r="E255" s="75">
        <v>0</v>
      </c>
      <c r="F255" s="75">
        <v>0</v>
      </c>
      <c r="G255" s="75">
        <v>0</v>
      </c>
      <c r="H255" s="75">
        <f>SUM(B255:G255)</f>
        <v>0</v>
      </c>
    </row>
    <row r="256" spans="1:8">
      <c r="A256" s="75" t="s">
        <v>33</v>
      </c>
    </row>
    <row r="257" spans="1:8">
      <c r="A257" s="87" t="s">
        <v>86</v>
      </c>
      <c r="B257" s="138">
        <f t="shared" ref="B257:H257" si="13">SUM(B242:B256)</f>
        <v>0</v>
      </c>
      <c r="C257" s="138">
        <f t="shared" si="13"/>
        <v>0</v>
      </c>
      <c r="D257" s="138">
        <f t="shared" si="13"/>
        <v>0</v>
      </c>
      <c r="E257" s="138">
        <f t="shared" si="13"/>
        <v>0</v>
      </c>
      <c r="F257" s="138">
        <f t="shared" si="13"/>
        <v>0</v>
      </c>
      <c r="G257" s="138">
        <f t="shared" si="13"/>
        <v>0</v>
      </c>
      <c r="H257" s="138">
        <f t="shared" si="13"/>
        <v>0</v>
      </c>
    </row>
    <row r="258" spans="1:8">
      <c r="A258" s="75" t="s">
        <v>103</v>
      </c>
    </row>
    <row r="259" spans="1:8">
      <c r="A259" s="75" t="s">
        <v>34</v>
      </c>
    </row>
    <row r="260" spans="1:8">
      <c r="A260" s="139" t="s">
        <v>100</v>
      </c>
      <c r="B260" s="75">
        <v>0</v>
      </c>
      <c r="C260" s="75">
        <v>0</v>
      </c>
      <c r="D260" s="75">
        <v>0</v>
      </c>
      <c r="E260" s="75">
        <v>0</v>
      </c>
      <c r="F260" s="75">
        <v>0</v>
      </c>
      <c r="G260" s="75">
        <v>0</v>
      </c>
      <c r="H260" s="75">
        <f>SUM(B260:G260)</f>
        <v>0</v>
      </c>
    </row>
    <row r="261" spans="1:8">
      <c r="A261" s="139" t="s">
        <v>99</v>
      </c>
      <c r="B261" s="75">
        <v>0</v>
      </c>
      <c r="C261" s="75">
        <v>0</v>
      </c>
      <c r="D261" s="75">
        <v>0</v>
      </c>
      <c r="E261" s="75">
        <v>0</v>
      </c>
      <c r="F261" s="75">
        <v>0</v>
      </c>
      <c r="G261" s="75">
        <v>0</v>
      </c>
      <c r="H261" s="75">
        <f>SUM(B261:G261)</f>
        <v>0</v>
      </c>
    </row>
    <row r="262" spans="1:8">
      <c r="A262" s="139" t="s">
        <v>98</v>
      </c>
      <c r="B262" s="75">
        <v>0</v>
      </c>
      <c r="C262" s="75">
        <v>0</v>
      </c>
      <c r="D262" s="75">
        <v>0</v>
      </c>
      <c r="E262" s="75">
        <v>0</v>
      </c>
      <c r="F262" s="75">
        <v>0</v>
      </c>
      <c r="G262" s="75">
        <v>0</v>
      </c>
      <c r="H262" s="75">
        <f>SUM(B262:G262)</f>
        <v>0</v>
      </c>
    </row>
    <row r="263" spans="1:8">
      <c r="A263" s="139" t="s">
        <v>97</v>
      </c>
      <c r="B263" s="75">
        <v>0</v>
      </c>
      <c r="C263" s="75">
        <v>0</v>
      </c>
      <c r="D263" s="75">
        <v>0</v>
      </c>
      <c r="E263" s="75">
        <v>0</v>
      </c>
      <c r="F263" s="75">
        <v>0</v>
      </c>
      <c r="G263" s="75">
        <v>0</v>
      </c>
      <c r="H263" s="75">
        <f>SUM(B263:G263)</f>
        <v>0</v>
      </c>
    </row>
    <row r="264" spans="1:8">
      <c r="A264" s="139" t="s">
        <v>96</v>
      </c>
      <c r="B264" s="75">
        <v>0</v>
      </c>
      <c r="C264" s="75">
        <v>0</v>
      </c>
      <c r="D264" s="75">
        <v>0</v>
      </c>
      <c r="E264" s="75">
        <v>0</v>
      </c>
      <c r="F264" s="75">
        <v>0</v>
      </c>
      <c r="G264" s="75">
        <v>0</v>
      </c>
      <c r="H264" s="75">
        <f>SUM(B264:G264)</f>
        <v>0</v>
      </c>
    </row>
    <row r="265" spans="1:8">
      <c r="A265" s="139" t="s">
        <v>95</v>
      </c>
      <c r="B265" s="75">
        <v>0</v>
      </c>
      <c r="C265" s="75">
        <v>0</v>
      </c>
      <c r="D265" s="75">
        <v>0</v>
      </c>
      <c r="E265" s="75">
        <v>0</v>
      </c>
      <c r="F265" s="75">
        <v>0</v>
      </c>
      <c r="G265" s="75">
        <v>0</v>
      </c>
      <c r="H265" s="75">
        <f>SUM(B265:G265)</f>
        <v>0</v>
      </c>
    </row>
    <row r="266" spans="1:8">
      <c r="A266" s="139" t="s">
        <v>94</v>
      </c>
      <c r="B266" s="75">
        <v>0</v>
      </c>
      <c r="C266" s="75">
        <v>0</v>
      </c>
      <c r="D266" s="75">
        <v>0</v>
      </c>
      <c r="E266" s="75">
        <v>0</v>
      </c>
      <c r="F266" s="75">
        <v>0</v>
      </c>
      <c r="G266" s="75">
        <v>0</v>
      </c>
      <c r="H266" s="75">
        <f>SUM(B266:G266)</f>
        <v>0</v>
      </c>
    </row>
    <row r="267" spans="1:8">
      <c r="A267" s="139" t="s">
        <v>93</v>
      </c>
      <c r="B267" s="75">
        <v>0</v>
      </c>
      <c r="C267" s="75">
        <v>0</v>
      </c>
      <c r="D267" s="75">
        <v>0</v>
      </c>
      <c r="E267" s="75">
        <v>0</v>
      </c>
      <c r="F267" s="75">
        <v>0</v>
      </c>
      <c r="G267" s="75">
        <v>0</v>
      </c>
      <c r="H267" s="75">
        <f>SUM(B267:G267)</f>
        <v>0</v>
      </c>
    </row>
    <row r="268" spans="1:8">
      <c r="A268" s="139" t="s">
        <v>92</v>
      </c>
      <c r="B268" s="75">
        <v>0</v>
      </c>
      <c r="C268" s="75">
        <v>0</v>
      </c>
      <c r="D268" s="75">
        <v>0</v>
      </c>
      <c r="E268" s="75">
        <v>0</v>
      </c>
      <c r="F268" s="75">
        <v>0</v>
      </c>
      <c r="G268" s="75">
        <v>0</v>
      </c>
      <c r="H268" s="75">
        <f>SUM(B268:G268)</f>
        <v>0</v>
      </c>
    </row>
    <row r="269" spans="1:8">
      <c r="A269" s="139" t="s">
        <v>91</v>
      </c>
      <c r="B269" s="75">
        <v>0</v>
      </c>
      <c r="C269" s="75">
        <v>0</v>
      </c>
      <c r="D269" s="75">
        <v>0</v>
      </c>
      <c r="E269" s="75">
        <v>0</v>
      </c>
      <c r="F269" s="75">
        <v>0</v>
      </c>
      <c r="G269" s="75">
        <v>0</v>
      </c>
      <c r="H269" s="75">
        <f>SUM(B269:G269)</f>
        <v>0</v>
      </c>
    </row>
    <row r="270" spans="1:8">
      <c r="A270" s="139" t="s">
        <v>90</v>
      </c>
      <c r="B270" s="75">
        <v>0</v>
      </c>
      <c r="C270" s="75">
        <v>0</v>
      </c>
      <c r="D270" s="75">
        <v>0</v>
      </c>
      <c r="E270" s="75">
        <v>0</v>
      </c>
      <c r="F270" s="75">
        <v>0</v>
      </c>
      <c r="G270" s="75">
        <v>0</v>
      </c>
      <c r="H270" s="75">
        <f>SUM(B270:G270)</f>
        <v>0</v>
      </c>
    </row>
    <row r="271" spans="1:8">
      <c r="A271" s="139" t="s">
        <v>89</v>
      </c>
      <c r="B271" s="75">
        <v>0</v>
      </c>
      <c r="C271" s="75">
        <v>0</v>
      </c>
      <c r="D271" s="75">
        <v>0</v>
      </c>
      <c r="E271" s="75">
        <v>0</v>
      </c>
      <c r="F271" s="75">
        <v>0</v>
      </c>
      <c r="G271" s="75">
        <v>0</v>
      </c>
      <c r="H271" s="75">
        <f>SUM(B271:G271)</f>
        <v>0</v>
      </c>
    </row>
    <row r="272" spans="1:8">
      <c r="A272" s="139" t="s">
        <v>88</v>
      </c>
      <c r="B272" s="75">
        <v>0</v>
      </c>
      <c r="C272" s="75">
        <v>0</v>
      </c>
      <c r="D272" s="75">
        <v>0</v>
      </c>
      <c r="E272" s="75">
        <v>0</v>
      </c>
      <c r="F272" s="75">
        <v>0</v>
      </c>
      <c r="G272" s="75">
        <v>0</v>
      </c>
      <c r="H272" s="75">
        <f>SUM(B272:G272)</f>
        <v>0</v>
      </c>
    </row>
    <row r="273" spans="1:8">
      <c r="A273" s="139" t="s">
        <v>87</v>
      </c>
      <c r="B273" s="75">
        <v>0</v>
      </c>
      <c r="C273" s="75">
        <v>0</v>
      </c>
      <c r="D273" s="75">
        <v>0</v>
      </c>
      <c r="E273" s="75">
        <v>0</v>
      </c>
      <c r="F273" s="75">
        <v>0</v>
      </c>
      <c r="G273" s="75">
        <v>0</v>
      </c>
      <c r="H273" s="75">
        <f>SUM(B273:G273)</f>
        <v>0</v>
      </c>
    </row>
    <row r="274" spans="1:8">
      <c r="A274" s="75" t="s">
        <v>34</v>
      </c>
    </row>
    <row r="275" spans="1:8">
      <c r="A275" s="87" t="s">
        <v>86</v>
      </c>
      <c r="B275" s="138">
        <f t="shared" ref="B275:H275" si="14">SUM(B260:B274)</f>
        <v>0</v>
      </c>
      <c r="C275" s="138">
        <f t="shared" si="14"/>
        <v>0</v>
      </c>
      <c r="D275" s="138">
        <f t="shared" si="14"/>
        <v>0</v>
      </c>
      <c r="E275" s="138">
        <f t="shared" si="14"/>
        <v>0</v>
      </c>
      <c r="F275" s="138">
        <f t="shared" si="14"/>
        <v>0</v>
      </c>
      <c r="G275" s="138">
        <f t="shared" si="14"/>
        <v>0</v>
      </c>
      <c r="H275" s="138">
        <f t="shared" si="14"/>
        <v>0</v>
      </c>
    </row>
    <row r="276" spans="1:8">
      <c r="A276" s="75" t="s">
        <v>34</v>
      </c>
    </row>
    <row r="277" spans="1:8">
      <c r="A277" s="75" t="s">
        <v>35</v>
      </c>
    </row>
    <row r="278" spans="1:8">
      <c r="A278" s="139" t="s">
        <v>35</v>
      </c>
      <c r="B278" s="75">
        <v>0</v>
      </c>
      <c r="C278" s="75">
        <v>0</v>
      </c>
      <c r="D278" s="75">
        <v>0</v>
      </c>
      <c r="E278" s="75">
        <v>0</v>
      </c>
      <c r="F278" s="75">
        <v>0</v>
      </c>
      <c r="G278" s="75">
        <v>0</v>
      </c>
      <c r="H278" s="75">
        <f>SUM(B278:G278)</f>
        <v>0</v>
      </c>
    </row>
    <row r="279" spans="1:8">
      <c r="A279" s="139" t="s">
        <v>35</v>
      </c>
      <c r="B279" s="75">
        <v>0</v>
      </c>
      <c r="C279" s="75">
        <v>0</v>
      </c>
      <c r="D279" s="75">
        <v>0</v>
      </c>
      <c r="E279" s="75">
        <v>0</v>
      </c>
      <c r="F279" s="75">
        <v>0</v>
      </c>
      <c r="G279" s="75">
        <v>0</v>
      </c>
      <c r="H279" s="75">
        <f>SUM(B279:G279)</f>
        <v>0</v>
      </c>
    </row>
    <row r="280" spans="1:8">
      <c r="A280" s="139" t="s">
        <v>35</v>
      </c>
      <c r="B280" s="75">
        <v>0</v>
      </c>
      <c r="C280" s="75">
        <v>0</v>
      </c>
      <c r="D280" s="75">
        <v>0</v>
      </c>
      <c r="E280" s="75">
        <v>0</v>
      </c>
      <c r="F280" s="75">
        <v>0</v>
      </c>
      <c r="G280" s="75">
        <v>0</v>
      </c>
      <c r="H280" s="75">
        <f>SUM(B280:G280)</f>
        <v>0</v>
      </c>
    </row>
    <row r="281" spans="1:8">
      <c r="A281" s="139" t="s">
        <v>35</v>
      </c>
      <c r="B281" s="75">
        <v>0</v>
      </c>
      <c r="C281" s="75">
        <v>0</v>
      </c>
      <c r="D281" s="75">
        <v>0</v>
      </c>
      <c r="E281" s="75">
        <v>0</v>
      </c>
      <c r="F281" s="75">
        <v>0</v>
      </c>
      <c r="G281" s="75">
        <v>0</v>
      </c>
      <c r="H281" s="75">
        <f>SUM(B281:G281)</f>
        <v>0</v>
      </c>
    </row>
    <row r="282" spans="1:8">
      <c r="A282" s="139" t="s">
        <v>35</v>
      </c>
      <c r="B282" s="75">
        <v>0</v>
      </c>
      <c r="C282" s="75">
        <v>0</v>
      </c>
      <c r="D282" s="75">
        <v>0</v>
      </c>
      <c r="E282" s="75">
        <v>0</v>
      </c>
      <c r="F282" s="75">
        <v>0</v>
      </c>
      <c r="G282" s="75">
        <v>0</v>
      </c>
      <c r="H282" s="75">
        <f>SUM(B282:G282)</f>
        <v>0</v>
      </c>
    </row>
    <row r="283" spans="1:8">
      <c r="A283" s="139" t="s">
        <v>35</v>
      </c>
      <c r="B283" s="75">
        <v>0</v>
      </c>
      <c r="C283" s="75">
        <v>0</v>
      </c>
      <c r="D283" s="75">
        <v>0</v>
      </c>
      <c r="E283" s="75">
        <v>0</v>
      </c>
      <c r="F283" s="75">
        <v>0</v>
      </c>
      <c r="G283" s="75">
        <v>0</v>
      </c>
      <c r="H283" s="75">
        <f>SUM(B283:G283)</f>
        <v>0</v>
      </c>
    </row>
    <row r="284" spans="1:8">
      <c r="A284" s="139" t="s">
        <v>35</v>
      </c>
      <c r="B284" s="75">
        <v>0</v>
      </c>
      <c r="C284" s="75">
        <v>0</v>
      </c>
      <c r="D284" s="75">
        <v>0</v>
      </c>
      <c r="E284" s="75">
        <v>0</v>
      </c>
      <c r="F284" s="75">
        <v>0</v>
      </c>
      <c r="G284" s="75">
        <v>0</v>
      </c>
      <c r="H284" s="75">
        <f>SUM(B284:G284)</f>
        <v>0</v>
      </c>
    </row>
    <row r="285" spans="1:8">
      <c r="A285" s="139" t="s">
        <v>35</v>
      </c>
      <c r="B285" s="75">
        <v>0</v>
      </c>
      <c r="C285" s="75">
        <v>0</v>
      </c>
      <c r="D285" s="75">
        <v>0</v>
      </c>
      <c r="E285" s="75">
        <v>0</v>
      </c>
      <c r="F285" s="75">
        <v>0</v>
      </c>
      <c r="G285" s="75">
        <v>0</v>
      </c>
      <c r="H285" s="75">
        <f>SUM(B285:G285)</f>
        <v>0</v>
      </c>
    </row>
    <row r="286" spans="1:8">
      <c r="A286" s="139" t="s">
        <v>35</v>
      </c>
      <c r="B286" s="75">
        <v>0</v>
      </c>
      <c r="C286" s="75">
        <v>0</v>
      </c>
      <c r="D286" s="75">
        <v>0</v>
      </c>
      <c r="E286" s="75">
        <v>0</v>
      </c>
      <c r="F286" s="75">
        <v>0</v>
      </c>
      <c r="G286" s="75">
        <v>0</v>
      </c>
      <c r="H286" s="75">
        <f>SUM(B286:G286)</f>
        <v>0</v>
      </c>
    </row>
    <row r="287" spans="1:8">
      <c r="A287" s="139" t="s">
        <v>35</v>
      </c>
      <c r="B287" s="75">
        <v>0</v>
      </c>
      <c r="C287" s="75">
        <v>0</v>
      </c>
      <c r="D287" s="75">
        <v>0</v>
      </c>
      <c r="E287" s="75">
        <v>0</v>
      </c>
      <c r="F287" s="75">
        <v>0</v>
      </c>
      <c r="G287" s="75">
        <v>0</v>
      </c>
      <c r="H287" s="75">
        <f>SUM(B287:G287)</f>
        <v>0</v>
      </c>
    </row>
    <row r="288" spans="1:8">
      <c r="A288" s="139" t="s">
        <v>35</v>
      </c>
      <c r="B288" s="75">
        <v>0</v>
      </c>
      <c r="C288" s="75">
        <v>0</v>
      </c>
      <c r="D288" s="75">
        <v>0</v>
      </c>
      <c r="E288" s="75">
        <v>0</v>
      </c>
      <c r="F288" s="75">
        <v>0</v>
      </c>
      <c r="G288" s="75">
        <v>0</v>
      </c>
      <c r="H288" s="75">
        <f>SUM(B288:G288)</f>
        <v>0</v>
      </c>
    </row>
    <row r="289" spans="1:8">
      <c r="A289" s="139" t="s">
        <v>35</v>
      </c>
      <c r="B289" s="75">
        <v>0</v>
      </c>
      <c r="C289" s="75">
        <v>0</v>
      </c>
      <c r="D289" s="75">
        <v>0</v>
      </c>
      <c r="E289" s="75">
        <v>0</v>
      </c>
      <c r="F289" s="75">
        <v>0</v>
      </c>
      <c r="G289" s="75">
        <v>0</v>
      </c>
      <c r="H289" s="75">
        <f>SUM(B289:G289)</f>
        <v>0</v>
      </c>
    </row>
    <row r="290" spans="1:8">
      <c r="A290" s="139" t="s">
        <v>35</v>
      </c>
      <c r="B290" s="75">
        <v>0</v>
      </c>
      <c r="C290" s="75">
        <v>0</v>
      </c>
      <c r="D290" s="75">
        <v>0</v>
      </c>
      <c r="E290" s="75">
        <v>0</v>
      </c>
      <c r="F290" s="75">
        <v>0</v>
      </c>
      <c r="G290" s="75">
        <v>0</v>
      </c>
      <c r="H290" s="75">
        <f>SUM(B290:G290)</f>
        <v>0</v>
      </c>
    </row>
    <row r="291" spans="1:8">
      <c r="A291" s="139" t="s">
        <v>35</v>
      </c>
      <c r="B291" s="75">
        <v>0</v>
      </c>
      <c r="C291" s="75">
        <v>0</v>
      </c>
      <c r="D291" s="75">
        <v>0</v>
      </c>
      <c r="E291" s="75">
        <v>0</v>
      </c>
      <c r="F291" s="75">
        <v>0</v>
      </c>
      <c r="G291" s="75">
        <v>0</v>
      </c>
      <c r="H291" s="75">
        <f>SUM(B291:G291)</f>
        <v>0</v>
      </c>
    </row>
    <row r="292" spans="1:8">
      <c r="A292" s="75" t="s">
        <v>35</v>
      </c>
    </row>
    <row r="293" spans="1:8">
      <c r="A293" s="87" t="s">
        <v>86</v>
      </c>
      <c r="B293" s="138">
        <f t="shared" ref="B293:H293" si="15">SUM(B278:B292)</f>
        <v>0</v>
      </c>
      <c r="C293" s="138">
        <f t="shared" si="15"/>
        <v>0</v>
      </c>
      <c r="D293" s="138">
        <f t="shared" si="15"/>
        <v>0</v>
      </c>
      <c r="E293" s="138">
        <f t="shared" si="15"/>
        <v>0</v>
      </c>
      <c r="F293" s="138">
        <f t="shared" si="15"/>
        <v>0</v>
      </c>
      <c r="G293" s="138">
        <f t="shared" si="15"/>
        <v>0</v>
      </c>
      <c r="H293" s="138">
        <f t="shared" si="15"/>
        <v>0</v>
      </c>
    </row>
    <row r="294" spans="1:8">
      <c r="A294" s="75" t="s">
        <v>35</v>
      </c>
    </row>
    <row r="295" spans="1:8">
      <c r="A295" s="75" t="s">
        <v>36</v>
      </c>
    </row>
    <row r="296" spans="1:8">
      <c r="A296" s="139" t="s">
        <v>100</v>
      </c>
      <c r="B296" s="75">
        <v>0</v>
      </c>
      <c r="C296" s="75">
        <v>0</v>
      </c>
      <c r="D296" s="75">
        <v>0</v>
      </c>
      <c r="E296" s="75">
        <v>0</v>
      </c>
      <c r="F296" s="75">
        <v>0</v>
      </c>
      <c r="G296" s="75">
        <v>0</v>
      </c>
      <c r="H296" s="75">
        <f>SUM(B296:G296)</f>
        <v>0</v>
      </c>
    </row>
    <row r="297" spans="1:8">
      <c r="A297" s="139" t="s">
        <v>99</v>
      </c>
      <c r="B297" s="75">
        <v>0</v>
      </c>
      <c r="C297" s="75">
        <v>0</v>
      </c>
      <c r="D297" s="75">
        <v>0</v>
      </c>
      <c r="E297" s="75">
        <v>0</v>
      </c>
      <c r="F297" s="75">
        <v>0</v>
      </c>
      <c r="G297" s="75">
        <v>0</v>
      </c>
      <c r="H297" s="75">
        <f>SUM(B297:G297)</f>
        <v>0</v>
      </c>
    </row>
    <row r="298" spans="1:8">
      <c r="A298" s="139" t="s">
        <v>98</v>
      </c>
      <c r="B298" s="75">
        <v>0</v>
      </c>
      <c r="C298" s="75">
        <v>0</v>
      </c>
      <c r="D298" s="75">
        <v>0</v>
      </c>
      <c r="E298" s="75">
        <v>0</v>
      </c>
      <c r="F298" s="75">
        <v>0</v>
      </c>
      <c r="G298" s="75">
        <v>0</v>
      </c>
      <c r="H298" s="75">
        <f>SUM(B298:G298)</f>
        <v>0</v>
      </c>
    </row>
    <row r="299" spans="1:8">
      <c r="A299" s="139" t="s">
        <v>97</v>
      </c>
      <c r="B299" s="75">
        <v>0</v>
      </c>
      <c r="C299" s="75">
        <v>0</v>
      </c>
      <c r="D299" s="75">
        <v>0</v>
      </c>
      <c r="E299" s="75">
        <v>0</v>
      </c>
      <c r="F299" s="75">
        <v>0</v>
      </c>
      <c r="G299" s="75">
        <v>0</v>
      </c>
      <c r="H299" s="75">
        <f>SUM(B299:G299)</f>
        <v>0</v>
      </c>
    </row>
    <row r="300" spans="1:8">
      <c r="A300" s="139" t="s">
        <v>96</v>
      </c>
      <c r="B300" s="75">
        <v>0</v>
      </c>
      <c r="C300" s="75">
        <v>0</v>
      </c>
      <c r="D300" s="75">
        <v>0</v>
      </c>
      <c r="E300" s="75">
        <v>0</v>
      </c>
      <c r="F300" s="75">
        <v>0</v>
      </c>
      <c r="G300" s="75">
        <v>0</v>
      </c>
      <c r="H300" s="75">
        <f>SUM(B300:G300)</f>
        <v>0</v>
      </c>
    </row>
    <row r="301" spans="1:8">
      <c r="A301" s="139" t="s">
        <v>95</v>
      </c>
      <c r="B301" s="75">
        <v>0</v>
      </c>
      <c r="C301" s="75">
        <v>0</v>
      </c>
      <c r="D301" s="75">
        <v>0</v>
      </c>
      <c r="E301" s="75">
        <v>0</v>
      </c>
      <c r="F301" s="75">
        <v>0</v>
      </c>
      <c r="G301" s="75">
        <v>0</v>
      </c>
      <c r="H301" s="75">
        <f>SUM(B301:G301)</f>
        <v>0</v>
      </c>
    </row>
    <row r="302" spans="1:8">
      <c r="A302" s="139" t="s">
        <v>94</v>
      </c>
      <c r="B302" s="75">
        <v>0</v>
      </c>
      <c r="C302" s="75">
        <v>0</v>
      </c>
      <c r="D302" s="75">
        <v>0</v>
      </c>
      <c r="E302" s="75">
        <v>0</v>
      </c>
      <c r="F302" s="75">
        <v>0</v>
      </c>
      <c r="G302" s="75">
        <v>0</v>
      </c>
      <c r="H302" s="75">
        <f>SUM(B302:G302)</f>
        <v>0</v>
      </c>
    </row>
    <row r="303" spans="1:8">
      <c r="A303" s="139" t="s">
        <v>93</v>
      </c>
      <c r="B303" s="75">
        <v>0</v>
      </c>
      <c r="C303" s="75">
        <v>0</v>
      </c>
      <c r="D303" s="75">
        <v>0</v>
      </c>
      <c r="E303" s="75">
        <v>0</v>
      </c>
      <c r="F303" s="75">
        <v>0</v>
      </c>
      <c r="G303" s="75">
        <v>0</v>
      </c>
      <c r="H303" s="75">
        <f>SUM(B303:G303)</f>
        <v>0</v>
      </c>
    </row>
    <row r="304" spans="1:8">
      <c r="A304" s="139" t="s">
        <v>92</v>
      </c>
      <c r="B304" s="75">
        <v>0</v>
      </c>
      <c r="C304" s="75">
        <v>0</v>
      </c>
      <c r="D304" s="75">
        <v>0</v>
      </c>
      <c r="E304" s="75">
        <v>0</v>
      </c>
      <c r="F304" s="75">
        <v>0</v>
      </c>
      <c r="G304" s="75">
        <v>0</v>
      </c>
      <c r="H304" s="75">
        <f>SUM(B304:G304)</f>
        <v>0</v>
      </c>
    </row>
    <row r="305" spans="1:8">
      <c r="A305" s="139" t="s">
        <v>91</v>
      </c>
      <c r="B305" s="75">
        <v>0</v>
      </c>
      <c r="C305" s="75">
        <v>0</v>
      </c>
      <c r="D305" s="75">
        <v>0</v>
      </c>
      <c r="E305" s="75">
        <v>0</v>
      </c>
      <c r="F305" s="75">
        <v>0</v>
      </c>
      <c r="G305" s="75">
        <v>0</v>
      </c>
      <c r="H305" s="75">
        <f>SUM(B305:G305)</f>
        <v>0</v>
      </c>
    </row>
    <row r="306" spans="1:8">
      <c r="A306" s="139" t="s">
        <v>90</v>
      </c>
      <c r="B306" s="75">
        <v>0</v>
      </c>
      <c r="C306" s="75">
        <v>0</v>
      </c>
      <c r="D306" s="75">
        <v>0</v>
      </c>
      <c r="E306" s="75">
        <v>0</v>
      </c>
      <c r="F306" s="75">
        <v>0</v>
      </c>
      <c r="G306" s="75">
        <v>0</v>
      </c>
      <c r="H306" s="75">
        <f>SUM(B306:G306)</f>
        <v>0</v>
      </c>
    </row>
    <row r="307" spans="1:8">
      <c r="A307" s="139" t="s">
        <v>89</v>
      </c>
      <c r="B307" s="75">
        <v>0</v>
      </c>
      <c r="C307" s="75">
        <v>0</v>
      </c>
      <c r="D307" s="75">
        <v>0</v>
      </c>
      <c r="E307" s="75">
        <v>0</v>
      </c>
      <c r="F307" s="75">
        <v>0</v>
      </c>
      <c r="G307" s="75">
        <v>0</v>
      </c>
      <c r="H307" s="75">
        <f>SUM(B307:G307)</f>
        <v>0</v>
      </c>
    </row>
    <row r="308" spans="1:8">
      <c r="A308" s="139" t="s">
        <v>88</v>
      </c>
      <c r="B308" s="75">
        <v>0</v>
      </c>
      <c r="C308" s="75">
        <v>0</v>
      </c>
      <c r="D308" s="75">
        <v>0</v>
      </c>
      <c r="E308" s="75">
        <v>0</v>
      </c>
      <c r="F308" s="75">
        <v>0</v>
      </c>
      <c r="G308" s="75">
        <v>0</v>
      </c>
      <c r="H308" s="75">
        <f>SUM(B308:G308)</f>
        <v>0</v>
      </c>
    </row>
    <row r="309" spans="1:8">
      <c r="A309" s="139" t="s">
        <v>87</v>
      </c>
      <c r="B309" s="75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f>SUM(B309:G309)</f>
        <v>0</v>
      </c>
    </row>
    <row r="310" spans="1:8">
      <c r="A310" s="75" t="s">
        <v>36</v>
      </c>
    </row>
    <row r="311" spans="1:8">
      <c r="A311" s="87" t="s">
        <v>86</v>
      </c>
      <c r="B311" s="138">
        <f t="shared" ref="B311:H311" si="16">SUM(B296:B310)</f>
        <v>0</v>
      </c>
      <c r="C311" s="138">
        <f t="shared" si="16"/>
        <v>0</v>
      </c>
      <c r="D311" s="138">
        <f t="shared" si="16"/>
        <v>0</v>
      </c>
      <c r="E311" s="138">
        <f t="shared" si="16"/>
        <v>0</v>
      </c>
      <c r="F311" s="138">
        <f t="shared" si="16"/>
        <v>0</v>
      </c>
      <c r="G311" s="138">
        <f t="shared" si="16"/>
        <v>0</v>
      </c>
      <c r="H311" s="138">
        <f t="shared" si="16"/>
        <v>0</v>
      </c>
    </row>
    <row r="312" spans="1:8">
      <c r="A312" s="75" t="s">
        <v>36</v>
      </c>
    </row>
    <row r="313" spans="1:8">
      <c r="A313" s="75" t="s">
        <v>37</v>
      </c>
    </row>
    <row r="314" spans="1:8">
      <c r="A314" s="139" t="s">
        <v>100</v>
      </c>
      <c r="B314" s="75">
        <v>0</v>
      </c>
      <c r="C314" s="75">
        <v>0</v>
      </c>
      <c r="D314" s="75">
        <v>0</v>
      </c>
      <c r="E314" s="75">
        <v>0</v>
      </c>
      <c r="F314" s="75">
        <v>0</v>
      </c>
      <c r="G314" s="75">
        <v>0</v>
      </c>
      <c r="H314" s="75">
        <f>SUM(B314:G314)</f>
        <v>0</v>
      </c>
    </row>
    <row r="315" spans="1:8">
      <c r="A315" s="139" t="s">
        <v>99</v>
      </c>
      <c r="B315" s="75">
        <v>0</v>
      </c>
      <c r="C315" s="75">
        <v>0</v>
      </c>
      <c r="D315" s="75">
        <v>0</v>
      </c>
      <c r="E315" s="75">
        <v>0</v>
      </c>
      <c r="F315" s="75">
        <v>0</v>
      </c>
      <c r="G315" s="75">
        <v>0</v>
      </c>
      <c r="H315" s="75">
        <f>SUM(B315:G315)</f>
        <v>0</v>
      </c>
    </row>
    <row r="316" spans="1:8">
      <c r="A316" s="139" t="s">
        <v>98</v>
      </c>
      <c r="B316" s="75">
        <v>0</v>
      </c>
      <c r="C316" s="75">
        <v>0</v>
      </c>
      <c r="D316" s="75">
        <v>0</v>
      </c>
      <c r="E316" s="75">
        <v>0</v>
      </c>
      <c r="F316" s="75">
        <v>0</v>
      </c>
      <c r="G316" s="75">
        <v>0</v>
      </c>
      <c r="H316" s="75">
        <f>SUM(B316:G316)</f>
        <v>0</v>
      </c>
    </row>
    <row r="317" spans="1:8">
      <c r="A317" s="139" t="s">
        <v>97</v>
      </c>
      <c r="B317" s="75">
        <v>0</v>
      </c>
      <c r="C317" s="75">
        <v>0</v>
      </c>
      <c r="D317" s="75">
        <v>0</v>
      </c>
      <c r="E317" s="75">
        <v>0</v>
      </c>
      <c r="F317" s="75">
        <v>0</v>
      </c>
      <c r="G317" s="75">
        <v>0</v>
      </c>
      <c r="H317" s="75">
        <f>SUM(B317:G317)</f>
        <v>0</v>
      </c>
    </row>
    <row r="318" spans="1:8">
      <c r="A318" s="139" t="s">
        <v>96</v>
      </c>
      <c r="B318" s="75">
        <v>0</v>
      </c>
      <c r="C318" s="75">
        <v>0</v>
      </c>
      <c r="D318" s="75">
        <v>0</v>
      </c>
      <c r="E318" s="75">
        <v>0</v>
      </c>
      <c r="F318" s="75">
        <v>0</v>
      </c>
      <c r="G318" s="75">
        <v>0</v>
      </c>
      <c r="H318" s="75">
        <f>SUM(B318:G318)</f>
        <v>0</v>
      </c>
    </row>
    <row r="319" spans="1:8">
      <c r="A319" s="139" t="s">
        <v>95</v>
      </c>
      <c r="B319" s="75">
        <v>0</v>
      </c>
      <c r="C319" s="75">
        <v>0</v>
      </c>
      <c r="D319" s="75">
        <v>0</v>
      </c>
      <c r="E319" s="75">
        <v>0</v>
      </c>
      <c r="F319" s="75">
        <v>0</v>
      </c>
      <c r="G319" s="75">
        <v>0</v>
      </c>
      <c r="H319" s="75">
        <f>SUM(B319:G319)</f>
        <v>0</v>
      </c>
    </row>
    <row r="320" spans="1:8">
      <c r="A320" s="139" t="s">
        <v>94</v>
      </c>
      <c r="B320" s="75">
        <v>0</v>
      </c>
      <c r="C320" s="75">
        <v>0</v>
      </c>
      <c r="D320" s="75">
        <v>0</v>
      </c>
      <c r="E320" s="75">
        <v>0</v>
      </c>
      <c r="F320" s="75">
        <v>0</v>
      </c>
      <c r="G320" s="75">
        <v>0</v>
      </c>
      <c r="H320" s="75">
        <f>SUM(B320:G320)</f>
        <v>0</v>
      </c>
    </row>
    <row r="321" spans="1:8">
      <c r="A321" s="139" t="s">
        <v>93</v>
      </c>
      <c r="B321" s="75">
        <v>0</v>
      </c>
      <c r="C321" s="75">
        <v>0</v>
      </c>
      <c r="D321" s="75">
        <v>0</v>
      </c>
      <c r="E321" s="75">
        <v>0</v>
      </c>
      <c r="F321" s="75">
        <v>0</v>
      </c>
      <c r="G321" s="75">
        <v>0</v>
      </c>
      <c r="H321" s="75">
        <f>SUM(B321:G321)</f>
        <v>0</v>
      </c>
    </row>
    <row r="322" spans="1:8">
      <c r="A322" s="139" t="s">
        <v>92</v>
      </c>
      <c r="B322" s="75">
        <v>0</v>
      </c>
      <c r="C322" s="75">
        <v>0</v>
      </c>
      <c r="D322" s="75">
        <v>0</v>
      </c>
      <c r="E322" s="75">
        <v>0</v>
      </c>
      <c r="F322" s="75">
        <v>0</v>
      </c>
      <c r="G322" s="75">
        <v>0</v>
      </c>
      <c r="H322" s="75">
        <f>SUM(B322:G322)</f>
        <v>0</v>
      </c>
    </row>
    <row r="323" spans="1:8">
      <c r="A323" s="139" t="s">
        <v>91</v>
      </c>
      <c r="B323" s="75">
        <v>0</v>
      </c>
      <c r="C323" s="75">
        <v>0</v>
      </c>
      <c r="D323" s="75">
        <v>0</v>
      </c>
      <c r="E323" s="75">
        <v>0</v>
      </c>
      <c r="F323" s="75">
        <v>0</v>
      </c>
      <c r="G323" s="75">
        <v>0</v>
      </c>
      <c r="H323" s="75">
        <f>SUM(B323:G323)</f>
        <v>0</v>
      </c>
    </row>
    <row r="324" spans="1:8">
      <c r="A324" s="139" t="s">
        <v>90</v>
      </c>
      <c r="B324" s="75">
        <v>0</v>
      </c>
      <c r="C324" s="75">
        <v>0</v>
      </c>
      <c r="D324" s="75">
        <v>0</v>
      </c>
      <c r="E324" s="75">
        <v>0</v>
      </c>
      <c r="F324" s="75">
        <v>0</v>
      </c>
      <c r="G324" s="75">
        <v>0</v>
      </c>
      <c r="H324" s="75">
        <f>SUM(B324:G324)</f>
        <v>0</v>
      </c>
    </row>
    <row r="325" spans="1:8">
      <c r="A325" s="139" t="s">
        <v>89</v>
      </c>
      <c r="B325" s="75">
        <v>0</v>
      </c>
      <c r="C325" s="75">
        <v>0</v>
      </c>
      <c r="D325" s="75">
        <v>0</v>
      </c>
      <c r="E325" s="75">
        <v>0</v>
      </c>
      <c r="F325" s="75">
        <v>0</v>
      </c>
      <c r="G325" s="75">
        <v>0</v>
      </c>
      <c r="H325" s="75">
        <f>SUM(B325:G325)</f>
        <v>0</v>
      </c>
    </row>
    <row r="326" spans="1:8">
      <c r="A326" s="139" t="s">
        <v>88</v>
      </c>
      <c r="B326" s="75">
        <v>0</v>
      </c>
      <c r="C326" s="75">
        <v>0</v>
      </c>
      <c r="D326" s="75">
        <v>0</v>
      </c>
      <c r="E326" s="75">
        <v>0</v>
      </c>
      <c r="F326" s="75">
        <v>0</v>
      </c>
      <c r="G326" s="75">
        <v>0</v>
      </c>
      <c r="H326" s="75">
        <f>SUM(B326:G326)</f>
        <v>0</v>
      </c>
    </row>
    <row r="327" spans="1:8">
      <c r="A327" s="139" t="s">
        <v>87</v>
      </c>
      <c r="B327" s="75">
        <v>0</v>
      </c>
      <c r="C327" s="75">
        <v>0</v>
      </c>
      <c r="D327" s="75">
        <v>0</v>
      </c>
      <c r="E327" s="75">
        <v>0</v>
      </c>
      <c r="F327" s="75">
        <v>0</v>
      </c>
      <c r="G327" s="75">
        <v>0</v>
      </c>
      <c r="H327" s="75">
        <f>SUM(B327:G327)</f>
        <v>0</v>
      </c>
    </row>
    <row r="328" spans="1:8">
      <c r="A328" s="75" t="s">
        <v>37</v>
      </c>
    </row>
    <row r="329" spans="1:8">
      <c r="A329" s="87" t="s">
        <v>86</v>
      </c>
      <c r="B329" s="138">
        <f t="shared" ref="B329:H329" si="17">SUM(B314:B328)</f>
        <v>0</v>
      </c>
      <c r="C329" s="138">
        <f t="shared" si="17"/>
        <v>0</v>
      </c>
      <c r="D329" s="138">
        <f t="shared" si="17"/>
        <v>0</v>
      </c>
      <c r="E329" s="138">
        <f t="shared" si="17"/>
        <v>0</v>
      </c>
      <c r="F329" s="138">
        <f t="shared" si="17"/>
        <v>0</v>
      </c>
      <c r="G329" s="138">
        <f t="shared" si="17"/>
        <v>0</v>
      </c>
      <c r="H329" s="138">
        <f t="shared" si="17"/>
        <v>0</v>
      </c>
    </row>
    <row r="330" spans="1:8">
      <c r="A330" s="75" t="s">
        <v>37</v>
      </c>
    </row>
    <row r="331" spans="1:8">
      <c r="A331" s="75" t="s">
        <v>38</v>
      </c>
    </row>
    <row r="332" spans="1:8">
      <c r="A332" s="139" t="s">
        <v>100</v>
      </c>
      <c r="B332" s="75">
        <v>0</v>
      </c>
      <c r="C332" s="75">
        <v>0</v>
      </c>
      <c r="D332" s="75">
        <v>0</v>
      </c>
      <c r="E332" s="75">
        <v>0</v>
      </c>
      <c r="F332" s="75">
        <v>0</v>
      </c>
      <c r="G332" s="75">
        <v>0</v>
      </c>
      <c r="H332" s="75">
        <f>SUM(B332:G332)</f>
        <v>0</v>
      </c>
    </row>
    <row r="333" spans="1:8">
      <c r="A333" s="139" t="s">
        <v>99</v>
      </c>
      <c r="B333" s="75">
        <v>0</v>
      </c>
      <c r="C333" s="75">
        <v>0</v>
      </c>
      <c r="D333" s="75">
        <v>0</v>
      </c>
      <c r="E333" s="75">
        <v>0</v>
      </c>
      <c r="F333" s="75">
        <v>0</v>
      </c>
      <c r="G333" s="75">
        <v>0</v>
      </c>
      <c r="H333" s="75">
        <f>SUM(B333:G333)</f>
        <v>0</v>
      </c>
    </row>
    <row r="334" spans="1:8">
      <c r="A334" s="139" t="s">
        <v>98</v>
      </c>
      <c r="B334" s="75">
        <v>0</v>
      </c>
      <c r="C334" s="75">
        <v>0</v>
      </c>
      <c r="D334" s="75">
        <v>0</v>
      </c>
      <c r="E334" s="75">
        <v>0</v>
      </c>
      <c r="F334" s="75">
        <v>0</v>
      </c>
      <c r="G334" s="75">
        <v>0</v>
      </c>
      <c r="H334" s="75">
        <f>SUM(B334:G334)</f>
        <v>0</v>
      </c>
    </row>
    <row r="335" spans="1:8">
      <c r="A335" s="139" t="s">
        <v>97</v>
      </c>
      <c r="B335" s="75">
        <v>0</v>
      </c>
      <c r="C335" s="75">
        <v>0</v>
      </c>
      <c r="D335" s="75">
        <v>0</v>
      </c>
      <c r="E335" s="75">
        <v>0</v>
      </c>
      <c r="F335" s="75">
        <v>0</v>
      </c>
      <c r="G335" s="75">
        <v>0</v>
      </c>
      <c r="H335" s="75">
        <f>SUM(B335:G335)</f>
        <v>0</v>
      </c>
    </row>
    <row r="336" spans="1:8">
      <c r="A336" s="139" t="s">
        <v>96</v>
      </c>
      <c r="B336" s="75">
        <v>0</v>
      </c>
      <c r="C336" s="75">
        <v>0</v>
      </c>
      <c r="D336" s="75">
        <v>0</v>
      </c>
      <c r="E336" s="75">
        <v>0</v>
      </c>
      <c r="F336" s="75">
        <v>0</v>
      </c>
      <c r="G336" s="75">
        <v>0</v>
      </c>
      <c r="H336" s="75">
        <f>SUM(B336:G336)</f>
        <v>0</v>
      </c>
    </row>
    <row r="337" spans="1:8">
      <c r="A337" s="139" t="s">
        <v>95</v>
      </c>
      <c r="B337" s="75">
        <v>0</v>
      </c>
      <c r="C337" s="75">
        <v>0</v>
      </c>
      <c r="D337" s="75">
        <v>0</v>
      </c>
      <c r="E337" s="75">
        <v>0</v>
      </c>
      <c r="F337" s="75">
        <v>0</v>
      </c>
      <c r="G337" s="75">
        <v>0</v>
      </c>
      <c r="H337" s="75">
        <f>SUM(B337:G337)</f>
        <v>0</v>
      </c>
    </row>
    <row r="338" spans="1:8">
      <c r="A338" s="139" t="s">
        <v>94</v>
      </c>
      <c r="B338" s="75">
        <v>0</v>
      </c>
      <c r="C338" s="75">
        <v>0</v>
      </c>
      <c r="D338" s="75">
        <v>0</v>
      </c>
      <c r="E338" s="75">
        <v>0</v>
      </c>
      <c r="F338" s="75">
        <v>0</v>
      </c>
      <c r="G338" s="75">
        <v>0</v>
      </c>
      <c r="H338" s="75">
        <f>SUM(B338:G338)</f>
        <v>0</v>
      </c>
    </row>
    <row r="339" spans="1:8">
      <c r="A339" s="139" t="s">
        <v>93</v>
      </c>
      <c r="B339" s="75">
        <v>0</v>
      </c>
      <c r="C339" s="75">
        <v>0</v>
      </c>
      <c r="D339" s="75">
        <v>0</v>
      </c>
      <c r="E339" s="75">
        <v>0</v>
      </c>
      <c r="F339" s="75">
        <v>0</v>
      </c>
      <c r="G339" s="75">
        <v>0</v>
      </c>
      <c r="H339" s="75">
        <f>SUM(B339:G339)</f>
        <v>0</v>
      </c>
    </row>
    <row r="340" spans="1:8">
      <c r="A340" s="139" t="s">
        <v>92</v>
      </c>
      <c r="B340" s="75">
        <v>0</v>
      </c>
      <c r="C340" s="75">
        <v>0</v>
      </c>
      <c r="D340" s="75">
        <v>0</v>
      </c>
      <c r="E340" s="75">
        <v>0</v>
      </c>
      <c r="F340" s="75">
        <v>0</v>
      </c>
      <c r="G340" s="75">
        <v>0</v>
      </c>
      <c r="H340" s="75">
        <f>SUM(B340:G340)</f>
        <v>0</v>
      </c>
    </row>
    <row r="341" spans="1:8">
      <c r="A341" s="139" t="s">
        <v>91</v>
      </c>
      <c r="B341" s="75">
        <v>0</v>
      </c>
      <c r="C341" s="75">
        <v>0</v>
      </c>
      <c r="D341" s="75">
        <v>0</v>
      </c>
      <c r="E341" s="75">
        <v>0</v>
      </c>
      <c r="F341" s="75">
        <v>0</v>
      </c>
      <c r="G341" s="75">
        <v>0</v>
      </c>
      <c r="H341" s="75">
        <f>SUM(B341:G341)</f>
        <v>0</v>
      </c>
    </row>
    <row r="342" spans="1:8">
      <c r="A342" s="139" t="s">
        <v>90</v>
      </c>
      <c r="B342" s="75">
        <v>0</v>
      </c>
      <c r="C342" s="75">
        <v>0</v>
      </c>
      <c r="D342" s="75">
        <v>0</v>
      </c>
      <c r="E342" s="75">
        <v>0</v>
      </c>
      <c r="F342" s="75">
        <v>0</v>
      </c>
      <c r="G342" s="75">
        <v>0</v>
      </c>
      <c r="H342" s="75">
        <f>SUM(B342:G342)</f>
        <v>0</v>
      </c>
    </row>
    <row r="343" spans="1:8">
      <c r="A343" s="139" t="s">
        <v>89</v>
      </c>
      <c r="B343" s="75">
        <v>0</v>
      </c>
      <c r="C343" s="75">
        <v>0</v>
      </c>
      <c r="D343" s="75">
        <v>0</v>
      </c>
      <c r="E343" s="75">
        <v>0</v>
      </c>
      <c r="F343" s="75">
        <v>0</v>
      </c>
      <c r="G343" s="75">
        <v>0</v>
      </c>
      <c r="H343" s="75">
        <f>SUM(B343:G343)</f>
        <v>0</v>
      </c>
    </row>
    <row r="344" spans="1:8">
      <c r="A344" s="139" t="s">
        <v>88</v>
      </c>
      <c r="B344" s="75">
        <v>0</v>
      </c>
      <c r="C344" s="75">
        <v>0</v>
      </c>
      <c r="D344" s="75">
        <v>0</v>
      </c>
      <c r="E344" s="75">
        <v>0</v>
      </c>
      <c r="F344" s="75">
        <v>0</v>
      </c>
      <c r="G344" s="75">
        <v>0</v>
      </c>
      <c r="H344" s="75">
        <f>SUM(B344:G344)</f>
        <v>0</v>
      </c>
    </row>
    <row r="345" spans="1:8">
      <c r="A345" s="139" t="s">
        <v>87</v>
      </c>
      <c r="B345" s="75">
        <v>0</v>
      </c>
      <c r="C345" s="75">
        <v>0</v>
      </c>
      <c r="D345" s="75">
        <v>0</v>
      </c>
      <c r="E345" s="75">
        <v>0</v>
      </c>
      <c r="F345" s="75">
        <v>0</v>
      </c>
      <c r="G345" s="75">
        <v>0</v>
      </c>
      <c r="H345" s="75">
        <f>SUM(B345:G345)</f>
        <v>0</v>
      </c>
    </row>
    <row r="346" spans="1:8">
      <c r="A346" s="75" t="s">
        <v>38</v>
      </c>
    </row>
    <row r="347" spans="1:8">
      <c r="A347" s="87" t="s">
        <v>86</v>
      </c>
      <c r="B347" s="138">
        <f t="shared" ref="B347:H347" si="18">SUM(B332:B346)</f>
        <v>0</v>
      </c>
      <c r="C347" s="138">
        <f t="shared" si="18"/>
        <v>0</v>
      </c>
      <c r="D347" s="138">
        <f t="shared" si="18"/>
        <v>0</v>
      </c>
      <c r="E347" s="138">
        <f t="shared" si="18"/>
        <v>0</v>
      </c>
      <c r="F347" s="138">
        <f t="shared" si="18"/>
        <v>0</v>
      </c>
      <c r="G347" s="138">
        <f t="shared" si="18"/>
        <v>0</v>
      </c>
      <c r="H347" s="138">
        <f t="shared" si="18"/>
        <v>0</v>
      </c>
    </row>
    <row r="348" spans="1:8">
      <c r="A348" s="75" t="s">
        <v>102</v>
      </c>
    </row>
    <row r="349" spans="1:8">
      <c r="A349" s="75" t="s">
        <v>39</v>
      </c>
    </row>
    <row r="350" spans="1:8">
      <c r="A350" s="139" t="s">
        <v>100</v>
      </c>
      <c r="B350" s="75">
        <v>0</v>
      </c>
      <c r="C350" s="75">
        <v>0</v>
      </c>
      <c r="D350" s="75">
        <v>0</v>
      </c>
      <c r="E350" s="75">
        <v>0</v>
      </c>
      <c r="F350" s="75">
        <v>0</v>
      </c>
      <c r="G350" s="75">
        <v>0</v>
      </c>
      <c r="H350" s="75">
        <f>SUM(B350:G350)</f>
        <v>0</v>
      </c>
    </row>
    <row r="351" spans="1:8">
      <c r="A351" s="139" t="s">
        <v>99</v>
      </c>
      <c r="B351" s="75">
        <v>0</v>
      </c>
      <c r="C351" s="75">
        <v>0</v>
      </c>
      <c r="D351" s="75">
        <v>0</v>
      </c>
      <c r="E351" s="75">
        <v>0</v>
      </c>
      <c r="F351" s="75">
        <v>0</v>
      </c>
      <c r="G351" s="75">
        <v>0</v>
      </c>
      <c r="H351" s="75">
        <f>SUM(B351:G351)</f>
        <v>0</v>
      </c>
    </row>
    <row r="352" spans="1:8">
      <c r="A352" s="139" t="s">
        <v>98</v>
      </c>
      <c r="B352" s="75">
        <v>0</v>
      </c>
      <c r="C352" s="75">
        <v>0</v>
      </c>
      <c r="D352" s="75">
        <v>0</v>
      </c>
      <c r="E352" s="75">
        <v>0</v>
      </c>
      <c r="F352" s="75">
        <v>0</v>
      </c>
      <c r="G352" s="75">
        <v>0</v>
      </c>
      <c r="H352" s="75">
        <f>SUM(B352:G352)</f>
        <v>0</v>
      </c>
    </row>
    <row r="353" spans="1:8">
      <c r="A353" s="139" t="s">
        <v>97</v>
      </c>
      <c r="B353" s="75">
        <v>0</v>
      </c>
      <c r="C353" s="75">
        <v>0</v>
      </c>
      <c r="D353" s="75">
        <v>0</v>
      </c>
      <c r="E353" s="75">
        <v>0</v>
      </c>
      <c r="F353" s="75">
        <v>0</v>
      </c>
      <c r="G353" s="75">
        <v>0</v>
      </c>
      <c r="H353" s="75">
        <f>SUM(B353:G353)</f>
        <v>0</v>
      </c>
    </row>
    <row r="354" spans="1:8">
      <c r="A354" s="139" t="s">
        <v>96</v>
      </c>
      <c r="B354" s="75">
        <v>0</v>
      </c>
      <c r="C354" s="75">
        <v>0</v>
      </c>
      <c r="D354" s="75">
        <v>0</v>
      </c>
      <c r="E354" s="75">
        <v>0</v>
      </c>
      <c r="F354" s="75">
        <v>0</v>
      </c>
      <c r="G354" s="75">
        <v>0</v>
      </c>
      <c r="H354" s="75">
        <f>SUM(B354:G354)</f>
        <v>0</v>
      </c>
    </row>
    <row r="355" spans="1:8">
      <c r="A355" s="139" t="s">
        <v>95</v>
      </c>
      <c r="B355" s="75">
        <v>0</v>
      </c>
      <c r="C355" s="75">
        <v>0</v>
      </c>
      <c r="D355" s="75">
        <v>0</v>
      </c>
      <c r="E355" s="75">
        <v>0</v>
      </c>
      <c r="F355" s="75">
        <v>0</v>
      </c>
      <c r="G355" s="75">
        <v>0</v>
      </c>
      <c r="H355" s="75">
        <f>SUM(B355:G355)</f>
        <v>0</v>
      </c>
    </row>
    <row r="356" spans="1:8">
      <c r="A356" s="139" t="s">
        <v>94</v>
      </c>
      <c r="B356" s="75">
        <v>0</v>
      </c>
      <c r="C356" s="75">
        <v>0</v>
      </c>
      <c r="D356" s="75">
        <v>0</v>
      </c>
      <c r="E356" s="75">
        <v>0</v>
      </c>
      <c r="F356" s="75">
        <v>0</v>
      </c>
      <c r="G356" s="75">
        <v>0</v>
      </c>
      <c r="H356" s="75">
        <f>SUM(B356:G356)</f>
        <v>0</v>
      </c>
    </row>
    <row r="357" spans="1:8">
      <c r="A357" s="139" t="s">
        <v>93</v>
      </c>
      <c r="B357" s="75">
        <v>0</v>
      </c>
      <c r="C357" s="75">
        <v>0</v>
      </c>
      <c r="D357" s="75">
        <v>0</v>
      </c>
      <c r="E357" s="75">
        <v>0</v>
      </c>
      <c r="F357" s="75">
        <v>0</v>
      </c>
      <c r="G357" s="75">
        <v>0</v>
      </c>
      <c r="H357" s="75">
        <f>SUM(B357:G357)</f>
        <v>0</v>
      </c>
    </row>
    <row r="358" spans="1:8">
      <c r="A358" s="139" t="s">
        <v>92</v>
      </c>
      <c r="B358" s="75">
        <v>0</v>
      </c>
      <c r="C358" s="75">
        <v>0</v>
      </c>
      <c r="D358" s="75">
        <v>0</v>
      </c>
      <c r="E358" s="75">
        <v>0</v>
      </c>
      <c r="F358" s="75">
        <v>0</v>
      </c>
      <c r="G358" s="75">
        <v>0</v>
      </c>
      <c r="H358" s="75">
        <f>SUM(B358:G358)</f>
        <v>0</v>
      </c>
    </row>
    <row r="359" spans="1:8">
      <c r="A359" s="139" t="s">
        <v>91</v>
      </c>
      <c r="B359" s="75">
        <v>0</v>
      </c>
      <c r="C359" s="75">
        <v>0</v>
      </c>
      <c r="D359" s="75">
        <v>0</v>
      </c>
      <c r="E359" s="75">
        <v>0</v>
      </c>
      <c r="F359" s="75">
        <v>0</v>
      </c>
      <c r="G359" s="75">
        <v>0</v>
      </c>
      <c r="H359" s="75">
        <f>SUM(B359:G359)</f>
        <v>0</v>
      </c>
    </row>
    <row r="360" spans="1:8">
      <c r="A360" s="139" t="s">
        <v>90</v>
      </c>
      <c r="B360" s="75">
        <v>0</v>
      </c>
      <c r="C360" s="75">
        <v>0</v>
      </c>
      <c r="D360" s="75">
        <v>0</v>
      </c>
      <c r="E360" s="75">
        <v>0</v>
      </c>
      <c r="F360" s="75">
        <v>0</v>
      </c>
      <c r="G360" s="75">
        <v>0</v>
      </c>
      <c r="H360" s="75">
        <f>SUM(B360:G360)</f>
        <v>0</v>
      </c>
    </row>
    <row r="361" spans="1:8">
      <c r="A361" s="139" t="s">
        <v>89</v>
      </c>
      <c r="B361" s="75">
        <v>0</v>
      </c>
      <c r="C361" s="75">
        <v>0</v>
      </c>
      <c r="D361" s="75">
        <v>0</v>
      </c>
      <c r="E361" s="75">
        <v>0</v>
      </c>
      <c r="F361" s="75">
        <v>0</v>
      </c>
      <c r="G361" s="75">
        <v>0</v>
      </c>
      <c r="H361" s="75">
        <f>SUM(B361:G361)</f>
        <v>0</v>
      </c>
    </row>
    <row r="362" spans="1:8">
      <c r="A362" s="139" t="s">
        <v>88</v>
      </c>
      <c r="B362" s="75">
        <v>0</v>
      </c>
      <c r="C362" s="75">
        <v>0</v>
      </c>
      <c r="D362" s="75">
        <v>0</v>
      </c>
      <c r="E362" s="75">
        <v>0</v>
      </c>
      <c r="F362" s="75">
        <v>0</v>
      </c>
      <c r="G362" s="75">
        <v>0</v>
      </c>
      <c r="H362" s="75">
        <f>SUM(B362:G362)</f>
        <v>0</v>
      </c>
    </row>
    <row r="363" spans="1:8">
      <c r="A363" s="139" t="s">
        <v>101</v>
      </c>
      <c r="B363" s="75">
        <v>0</v>
      </c>
      <c r="C363" s="75">
        <v>0</v>
      </c>
      <c r="D363" s="75">
        <v>0</v>
      </c>
      <c r="E363" s="75">
        <v>0</v>
      </c>
      <c r="F363" s="75">
        <v>0</v>
      </c>
      <c r="G363" s="75">
        <v>0</v>
      </c>
      <c r="H363" s="75">
        <f>SUM(B363:G363)</f>
        <v>0</v>
      </c>
    </row>
    <row r="364" spans="1:8">
      <c r="A364" s="75" t="s">
        <v>39</v>
      </c>
    </row>
    <row r="365" spans="1:8">
      <c r="A365" s="87" t="s">
        <v>86</v>
      </c>
      <c r="B365" s="138">
        <f t="shared" ref="B365:H365" si="19">SUM(B350:B364)</f>
        <v>0</v>
      </c>
      <c r="C365" s="138">
        <f t="shared" si="19"/>
        <v>0</v>
      </c>
      <c r="D365" s="138">
        <f t="shared" si="19"/>
        <v>0</v>
      </c>
      <c r="E365" s="138">
        <f t="shared" si="19"/>
        <v>0</v>
      </c>
      <c r="F365" s="138">
        <f t="shared" si="19"/>
        <v>0</v>
      </c>
      <c r="G365" s="138">
        <f t="shared" si="19"/>
        <v>0</v>
      </c>
      <c r="H365" s="138">
        <f t="shared" si="19"/>
        <v>0</v>
      </c>
    </row>
    <row r="366" spans="1:8">
      <c r="A366" s="75" t="s">
        <v>39</v>
      </c>
    </row>
    <row r="367" spans="1:8">
      <c r="A367" s="75" t="s">
        <v>40</v>
      </c>
    </row>
    <row r="368" spans="1:8">
      <c r="A368" s="139" t="s">
        <v>100</v>
      </c>
      <c r="B368" s="75">
        <v>0</v>
      </c>
      <c r="C368" s="75">
        <v>0</v>
      </c>
      <c r="D368" s="75">
        <v>0</v>
      </c>
      <c r="E368" s="75">
        <v>0</v>
      </c>
      <c r="F368" s="75">
        <v>0</v>
      </c>
      <c r="G368" s="75">
        <v>0</v>
      </c>
      <c r="H368" s="75">
        <f>SUM(B368:G368)</f>
        <v>0</v>
      </c>
    </row>
    <row r="369" spans="1:8">
      <c r="A369" s="139" t="s">
        <v>99</v>
      </c>
      <c r="B369" s="75">
        <v>0</v>
      </c>
      <c r="C369" s="75">
        <v>0</v>
      </c>
      <c r="D369" s="75">
        <v>0</v>
      </c>
      <c r="E369" s="75">
        <v>0</v>
      </c>
      <c r="F369" s="75">
        <v>0</v>
      </c>
      <c r="G369" s="75">
        <v>0</v>
      </c>
      <c r="H369" s="75">
        <f>SUM(B369:G369)</f>
        <v>0</v>
      </c>
    </row>
    <row r="370" spans="1:8">
      <c r="A370" s="139" t="s">
        <v>98</v>
      </c>
      <c r="B370" s="75">
        <v>0</v>
      </c>
      <c r="C370" s="75">
        <v>0</v>
      </c>
      <c r="D370" s="75">
        <v>0</v>
      </c>
      <c r="E370" s="75">
        <v>0</v>
      </c>
      <c r="F370" s="75">
        <v>0</v>
      </c>
      <c r="G370" s="75">
        <v>0</v>
      </c>
      <c r="H370" s="75">
        <f>SUM(B370:G370)</f>
        <v>0</v>
      </c>
    </row>
    <row r="371" spans="1:8">
      <c r="A371" s="139" t="s">
        <v>97</v>
      </c>
      <c r="B371" s="75">
        <v>0</v>
      </c>
      <c r="C371" s="75">
        <v>0</v>
      </c>
      <c r="D371" s="75">
        <v>0</v>
      </c>
      <c r="E371" s="75">
        <v>0</v>
      </c>
      <c r="F371" s="75">
        <v>0</v>
      </c>
      <c r="G371" s="75">
        <v>0</v>
      </c>
      <c r="H371" s="75">
        <f>SUM(B371:G371)</f>
        <v>0</v>
      </c>
    </row>
    <row r="372" spans="1:8">
      <c r="A372" s="139" t="s">
        <v>96</v>
      </c>
      <c r="B372" s="75">
        <v>0</v>
      </c>
      <c r="C372" s="75">
        <v>0</v>
      </c>
      <c r="D372" s="75">
        <v>0</v>
      </c>
      <c r="E372" s="75">
        <v>0</v>
      </c>
      <c r="F372" s="75">
        <v>0</v>
      </c>
      <c r="G372" s="75">
        <v>0</v>
      </c>
      <c r="H372" s="75">
        <f>SUM(B372:G372)</f>
        <v>0</v>
      </c>
    </row>
    <row r="373" spans="1:8">
      <c r="A373" s="139" t="s">
        <v>95</v>
      </c>
      <c r="B373" s="75">
        <v>0</v>
      </c>
      <c r="C373" s="75">
        <v>0</v>
      </c>
      <c r="D373" s="75">
        <v>0</v>
      </c>
      <c r="E373" s="75">
        <v>0</v>
      </c>
      <c r="F373" s="75">
        <v>0</v>
      </c>
      <c r="G373" s="75">
        <v>0</v>
      </c>
      <c r="H373" s="75">
        <f>SUM(B373:G373)</f>
        <v>0</v>
      </c>
    </row>
    <row r="374" spans="1:8">
      <c r="A374" s="139" t="s">
        <v>94</v>
      </c>
      <c r="B374" s="75">
        <v>0</v>
      </c>
      <c r="C374" s="75">
        <v>0</v>
      </c>
      <c r="D374" s="75">
        <v>0</v>
      </c>
      <c r="E374" s="75">
        <v>0</v>
      </c>
      <c r="F374" s="75">
        <v>0</v>
      </c>
      <c r="G374" s="75">
        <v>0</v>
      </c>
      <c r="H374" s="75">
        <f>SUM(B374:G374)</f>
        <v>0</v>
      </c>
    </row>
    <row r="375" spans="1:8">
      <c r="A375" s="139" t="s">
        <v>93</v>
      </c>
      <c r="B375" s="75">
        <v>0</v>
      </c>
      <c r="C375" s="75">
        <v>0</v>
      </c>
      <c r="D375" s="75">
        <v>0</v>
      </c>
      <c r="E375" s="75">
        <v>0</v>
      </c>
      <c r="F375" s="75">
        <v>0</v>
      </c>
      <c r="G375" s="75">
        <v>0</v>
      </c>
      <c r="H375" s="75">
        <f>SUM(B375:G375)</f>
        <v>0</v>
      </c>
    </row>
    <row r="376" spans="1:8">
      <c r="A376" s="139" t="s">
        <v>92</v>
      </c>
      <c r="B376" s="75">
        <v>0</v>
      </c>
      <c r="C376" s="75">
        <v>0</v>
      </c>
      <c r="D376" s="75">
        <v>0</v>
      </c>
      <c r="E376" s="75">
        <v>0</v>
      </c>
      <c r="F376" s="75">
        <v>0</v>
      </c>
      <c r="G376" s="75">
        <v>0</v>
      </c>
      <c r="H376" s="75">
        <f>SUM(B376:G376)</f>
        <v>0</v>
      </c>
    </row>
    <row r="377" spans="1:8">
      <c r="A377" s="139" t="s">
        <v>91</v>
      </c>
      <c r="B377" s="75">
        <v>0</v>
      </c>
      <c r="C377" s="75">
        <v>0</v>
      </c>
      <c r="D377" s="75">
        <v>0</v>
      </c>
      <c r="E377" s="75">
        <v>0</v>
      </c>
      <c r="F377" s="75">
        <v>0</v>
      </c>
      <c r="G377" s="75">
        <v>0</v>
      </c>
      <c r="H377" s="75">
        <f>SUM(B377:G377)</f>
        <v>0</v>
      </c>
    </row>
    <row r="378" spans="1:8">
      <c r="A378" s="139" t="s">
        <v>90</v>
      </c>
      <c r="B378" s="75">
        <v>0</v>
      </c>
      <c r="C378" s="75">
        <v>0</v>
      </c>
      <c r="D378" s="75">
        <v>0</v>
      </c>
      <c r="E378" s="75">
        <v>0</v>
      </c>
      <c r="F378" s="75">
        <v>0</v>
      </c>
      <c r="G378" s="75">
        <v>0</v>
      </c>
      <c r="H378" s="75">
        <f>SUM(B378:G378)</f>
        <v>0</v>
      </c>
    </row>
    <row r="379" spans="1:8">
      <c r="A379" s="139" t="s">
        <v>89</v>
      </c>
      <c r="B379" s="75">
        <v>0</v>
      </c>
      <c r="C379" s="75">
        <v>0</v>
      </c>
      <c r="D379" s="75">
        <v>0</v>
      </c>
      <c r="E379" s="75">
        <v>0</v>
      </c>
      <c r="F379" s="75">
        <v>0</v>
      </c>
      <c r="G379" s="75">
        <v>0</v>
      </c>
      <c r="H379" s="75">
        <f>SUM(B379:G379)</f>
        <v>0</v>
      </c>
    </row>
    <row r="380" spans="1:8">
      <c r="A380" s="139" t="s">
        <v>88</v>
      </c>
      <c r="B380" s="75">
        <v>0</v>
      </c>
      <c r="C380" s="75">
        <v>0</v>
      </c>
      <c r="D380" s="75">
        <v>0</v>
      </c>
      <c r="E380" s="75">
        <v>0</v>
      </c>
      <c r="F380" s="75">
        <v>0</v>
      </c>
      <c r="G380" s="75">
        <v>0</v>
      </c>
      <c r="H380" s="75">
        <f>SUM(B380:G380)</f>
        <v>0</v>
      </c>
    </row>
    <row r="381" spans="1:8">
      <c r="A381" s="139" t="s">
        <v>87</v>
      </c>
      <c r="B381" s="75">
        <v>0</v>
      </c>
      <c r="C381" s="75">
        <v>0</v>
      </c>
      <c r="D381" s="75">
        <v>0</v>
      </c>
      <c r="E381" s="75">
        <v>0</v>
      </c>
      <c r="F381" s="75">
        <v>0</v>
      </c>
      <c r="G381" s="75">
        <v>0</v>
      </c>
      <c r="H381" s="75">
        <f>SUM(B381:G381)</f>
        <v>0</v>
      </c>
    </row>
    <row r="382" spans="1:8">
      <c r="A382" s="75" t="s">
        <v>40</v>
      </c>
    </row>
    <row r="383" spans="1:8">
      <c r="A383" s="87" t="s">
        <v>86</v>
      </c>
      <c r="B383" s="138">
        <f t="shared" ref="B383:H383" si="20">SUM(B368:B382)</f>
        <v>0</v>
      </c>
      <c r="C383" s="138">
        <f t="shared" si="20"/>
        <v>0</v>
      </c>
      <c r="D383" s="138">
        <f t="shared" si="20"/>
        <v>0</v>
      </c>
      <c r="E383" s="138">
        <f t="shared" si="20"/>
        <v>0</v>
      </c>
      <c r="F383" s="138">
        <f t="shared" si="20"/>
        <v>0</v>
      </c>
      <c r="G383" s="138">
        <f t="shared" si="20"/>
        <v>0</v>
      </c>
      <c r="H383" s="138">
        <f t="shared" si="20"/>
        <v>0</v>
      </c>
    </row>
    <row r="385" spans="1:8">
      <c r="A385" s="87" t="s">
        <v>85</v>
      </c>
      <c r="B385" s="138">
        <f t="shared" ref="B385:H385" si="21">+B23+B41+B59+B77+B95+B113+B131+B149+B167+B185+B203+B221+B239+B257+B275+B293+B311+B329+B347+B365+B383</f>
        <v>0</v>
      </c>
      <c r="C385" s="138">
        <f t="shared" si="21"/>
        <v>0</v>
      </c>
      <c r="D385" s="138">
        <f t="shared" si="21"/>
        <v>0</v>
      </c>
      <c r="E385" s="138">
        <f t="shared" si="21"/>
        <v>0</v>
      </c>
      <c r="F385" s="138">
        <f t="shared" si="21"/>
        <v>0</v>
      </c>
      <c r="G385" s="138">
        <f t="shared" si="21"/>
        <v>0</v>
      </c>
      <c r="H385" s="138">
        <f t="shared" si="21"/>
        <v>0</v>
      </c>
    </row>
  </sheetData>
  <pageMargins left="0.7" right="0.7" top="0.75" bottom="0.75" header="0.3" footer="0.3"/>
  <pageSetup scale="94" fitToHeight="10" orientation="landscape"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75" customWidth="1"/>
    <col min="2" max="8" width="14.109375" style="75" customWidth="1"/>
    <col min="9" max="16384" width="9.33203125" style="75"/>
  </cols>
  <sheetData>
    <row r="1" spans="1:8">
      <c r="A1" s="75" t="s">
        <v>1197</v>
      </c>
    </row>
    <row r="2" spans="1:8">
      <c r="A2" s="75" t="s">
        <v>1</v>
      </c>
    </row>
    <row r="3" spans="1:8">
      <c r="A3" s="75" t="s">
        <v>117</v>
      </c>
    </row>
    <row r="4" spans="1:8">
      <c r="A4" s="75" t="s">
        <v>1196</v>
      </c>
    </row>
    <row r="6" spans="1:8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8">
      <c r="A7" s="75" t="s">
        <v>20</v>
      </c>
    </row>
    <row r="8" spans="1:8">
      <c r="A8" s="139" t="s">
        <v>100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f>SUM(B8:G8)</f>
        <v>0</v>
      </c>
    </row>
    <row r="9" spans="1:8">
      <c r="A9" s="139" t="s">
        <v>99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f>SUM(B9:G9)</f>
        <v>0</v>
      </c>
    </row>
    <row r="10" spans="1:8">
      <c r="A10" s="139" t="s">
        <v>98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  <c r="H10" s="75">
        <f>SUM(B10:G10)</f>
        <v>0</v>
      </c>
    </row>
    <row r="11" spans="1:8">
      <c r="A11" s="139" t="s">
        <v>97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f>SUM(B11:G11)</f>
        <v>0</v>
      </c>
    </row>
    <row r="12" spans="1:8">
      <c r="A12" s="139" t="s">
        <v>96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f>SUM(B12:G12)</f>
        <v>0</v>
      </c>
    </row>
    <row r="13" spans="1:8">
      <c r="A13" s="139" t="s">
        <v>95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f>SUM(B13:G13)</f>
        <v>0</v>
      </c>
    </row>
    <row r="14" spans="1:8">
      <c r="A14" s="139" t="s">
        <v>94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f>SUM(B14:G14)</f>
        <v>0</v>
      </c>
    </row>
    <row r="15" spans="1:8">
      <c r="A15" s="139" t="s">
        <v>93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f>SUM(B15:G15)</f>
        <v>0</v>
      </c>
    </row>
    <row r="16" spans="1:8">
      <c r="A16" s="139" t="s">
        <v>92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f>SUM(B16:G16)</f>
        <v>0</v>
      </c>
    </row>
    <row r="17" spans="1:8">
      <c r="A17" s="139" t="s">
        <v>91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f>SUM(B17:G17)</f>
        <v>0</v>
      </c>
    </row>
    <row r="18" spans="1:8">
      <c r="A18" s="139" t="s">
        <v>90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f>SUM(B18:G18)</f>
        <v>0</v>
      </c>
    </row>
    <row r="19" spans="1:8">
      <c r="A19" s="139" t="s">
        <v>89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f>SUM(B19:G19)</f>
        <v>0</v>
      </c>
    </row>
    <row r="20" spans="1:8">
      <c r="A20" s="139" t="s">
        <v>88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f>SUM(B20:G20)</f>
        <v>0</v>
      </c>
    </row>
    <row r="21" spans="1:8">
      <c r="A21" s="139" t="s">
        <v>101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f>SUM(B21:G21)</f>
        <v>0</v>
      </c>
    </row>
    <row r="22" spans="1:8">
      <c r="A22" s="75" t="s">
        <v>20</v>
      </c>
    </row>
    <row r="23" spans="1:8">
      <c r="A23" s="87" t="s">
        <v>86</v>
      </c>
      <c r="B23" s="138">
        <f t="shared" ref="B23:H23" si="0">SUM(B8:B22)</f>
        <v>0</v>
      </c>
      <c r="C23" s="138">
        <f t="shared" si="0"/>
        <v>0</v>
      </c>
      <c r="D23" s="138">
        <f t="shared" si="0"/>
        <v>0</v>
      </c>
      <c r="E23" s="138">
        <f t="shared" si="0"/>
        <v>0</v>
      </c>
      <c r="F23" s="138">
        <f t="shared" si="0"/>
        <v>0</v>
      </c>
      <c r="G23" s="138">
        <f t="shared" si="0"/>
        <v>0</v>
      </c>
      <c r="H23" s="138">
        <f t="shared" si="0"/>
        <v>0</v>
      </c>
    </row>
    <row r="24" spans="1:8">
      <c r="A24" s="75" t="s">
        <v>20</v>
      </c>
    </row>
    <row r="25" spans="1:8">
      <c r="A25" s="75" t="s">
        <v>21</v>
      </c>
    </row>
    <row r="26" spans="1:8">
      <c r="A26" s="139" t="s">
        <v>100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f>SUM(B26:G26)</f>
        <v>0</v>
      </c>
    </row>
    <row r="27" spans="1:8">
      <c r="A27" s="139" t="s">
        <v>99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f>SUM(B27:G27)</f>
        <v>0</v>
      </c>
    </row>
    <row r="28" spans="1:8">
      <c r="A28" s="139" t="s">
        <v>98</v>
      </c>
      <c r="B28" s="75">
        <v>0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f>SUM(B28:G28)</f>
        <v>0</v>
      </c>
    </row>
    <row r="29" spans="1:8">
      <c r="A29" s="139" t="s">
        <v>97</v>
      </c>
      <c r="B29" s="75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f>SUM(B29:G29)</f>
        <v>0</v>
      </c>
    </row>
    <row r="30" spans="1:8">
      <c r="A30" s="139" t="s">
        <v>96</v>
      </c>
      <c r="B30" s="75">
        <v>0</v>
      </c>
      <c r="C30" s="75">
        <v>0</v>
      </c>
      <c r="D30" s="75">
        <v>0</v>
      </c>
      <c r="E30" s="75">
        <v>0</v>
      </c>
      <c r="F30" s="75">
        <v>0</v>
      </c>
      <c r="G30" s="75">
        <v>0</v>
      </c>
      <c r="H30" s="75">
        <f>SUM(B30:G30)</f>
        <v>0</v>
      </c>
    </row>
    <row r="31" spans="1:8">
      <c r="A31" s="139" t="s">
        <v>95</v>
      </c>
      <c r="B31" s="75">
        <v>0</v>
      </c>
      <c r="C31" s="75">
        <v>0</v>
      </c>
      <c r="D31" s="75">
        <v>0</v>
      </c>
      <c r="E31" s="75">
        <v>0</v>
      </c>
      <c r="F31" s="75">
        <v>0</v>
      </c>
      <c r="G31" s="75">
        <v>0</v>
      </c>
      <c r="H31" s="75">
        <f>SUM(B31:G31)</f>
        <v>0</v>
      </c>
    </row>
    <row r="32" spans="1:8">
      <c r="A32" s="139" t="s">
        <v>94</v>
      </c>
      <c r="B32" s="75">
        <v>0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  <c r="H32" s="75">
        <f>SUM(B32:G32)</f>
        <v>0</v>
      </c>
    </row>
    <row r="33" spans="1:8">
      <c r="A33" s="139" t="s">
        <v>93</v>
      </c>
      <c r="B33" s="75">
        <v>0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f>SUM(B33:G33)</f>
        <v>0</v>
      </c>
    </row>
    <row r="34" spans="1:8">
      <c r="A34" s="139" t="s">
        <v>92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f>SUM(B34:G34)</f>
        <v>0</v>
      </c>
    </row>
    <row r="35" spans="1:8">
      <c r="A35" s="139" t="s">
        <v>91</v>
      </c>
      <c r="B35" s="75">
        <v>0</v>
      </c>
      <c r="C35" s="75">
        <v>0</v>
      </c>
      <c r="D35" s="75">
        <v>0</v>
      </c>
      <c r="E35" s="75">
        <v>0</v>
      </c>
      <c r="F35" s="75">
        <v>0</v>
      </c>
      <c r="G35" s="75">
        <v>0</v>
      </c>
      <c r="H35" s="75">
        <f>SUM(B35:G35)</f>
        <v>0</v>
      </c>
    </row>
    <row r="36" spans="1:8">
      <c r="A36" s="139" t="s">
        <v>90</v>
      </c>
      <c r="B36" s="75">
        <v>0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  <c r="H36" s="75">
        <f>SUM(B36:G36)</f>
        <v>0</v>
      </c>
    </row>
    <row r="37" spans="1:8">
      <c r="A37" s="139" t="s">
        <v>89</v>
      </c>
      <c r="B37" s="75">
        <v>0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f>SUM(B37:G37)</f>
        <v>0</v>
      </c>
    </row>
    <row r="38" spans="1:8">
      <c r="A38" s="139" t="s">
        <v>88</v>
      </c>
      <c r="B38" s="75">
        <v>0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f>SUM(B38:G38)</f>
        <v>0</v>
      </c>
    </row>
    <row r="39" spans="1:8">
      <c r="A39" s="139" t="s">
        <v>87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f>SUM(B39:G39)</f>
        <v>0</v>
      </c>
    </row>
    <row r="40" spans="1:8">
      <c r="A40" s="75" t="s">
        <v>21</v>
      </c>
    </row>
    <row r="41" spans="1:8">
      <c r="A41" s="87" t="s">
        <v>86</v>
      </c>
      <c r="B41" s="138">
        <f t="shared" ref="B41:H41" si="1">SUM(B26:B40)</f>
        <v>0</v>
      </c>
      <c r="C41" s="138">
        <f t="shared" si="1"/>
        <v>0</v>
      </c>
      <c r="D41" s="138">
        <f t="shared" si="1"/>
        <v>0</v>
      </c>
      <c r="E41" s="138">
        <f t="shared" si="1"/>
        <v>0</v>
      </c>
      <c r="F41" s="138">
        <f t="shared" si="1"/>
        <v>0</v>
      </c>
      <c r="G41" s="138">
        <f t="shared" si="1"/>
        <v>0</v>
      </c>
      <c r="H41" s="138">
        <f t="shared" si="1"/>
        <v>0</v>
      </c>
    </row>
    <row r="42" spans="1:8">
      <c r="A42" s="75" t="s">
        <v>21</v>
      </c>
    </row>
    <row r="43" spans="1:8">
      <c r="A43" s="75" t="s">
        <v>22</v>
      </c>
    </row>
    <row r="44" spans="1:8">
      <c r="A44" s="139" t="s">
        <v>100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f>SUM(B44:G44)</f>
        <v>0</v>
      </c>
    </row>
    <row r="45" spans="1:8">
      <c r="A45" s="139" t="s">
        <v>99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f>SUM(B45:G45)</f>
        <v>0</v>
      </c>
    </row>
    <row r="46" spans="1:8">
      <c r="A46" s="139" t="s">
        <v>98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v>0</v>
      </c>
      <c r="H46" s="75">
        <f>SUM(B46:G46)</f>
        <v>0</v>
      </c>
    </row>
    <row r="47" spans="1:8">
      <c r="A47" s="139" t="s">
        <v>97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f>SUM(B47:G47)</f>
        <v>0</v>
      </c>
    </row>
    <row r="48" spans="1:8">
      <c r="A48" s="139" t="s">
        <v>96</v>
      </c>
      <c r="B48" s="75">
        <v>0</v>
      </c>
      <c r="C48" s="75">
        <v>0</v>
      </c>
      <c r="D48" s="75">
        <v>0</v>
      </c>
      <c r="E48" s="75">
        <v>0</v>
      </c>
      <c r="F48" s="75">
        <v>0</v>
      </c>
      <c r="G48" s="75">
        <v>0</v>
      </c>
      <c r="H48" s="75">
        <f>SUM(B48:G48)</f>
        <v>0</v>
      </c>
    </row>
    <row r="49" spans="1:8">
      <c r="A49" s="139" t="s">
        <v>95</v>
      </c>
      <c r="B49" s="75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f>SUM(B49:G49)</f>
        <v>0</v>
      </c>
    </row>
    <row r="50" spans="1:8">
      <c r="A50" s="139" t="s">
        <v>94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f>SUM(B50:G50)</f>
        <v>0</v>
      </c>
    </row>
    <row r="51" spans="1:8">
      <c r="A51" s="139" t="s">
        <v>93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v>0</v>
      </c>
      <c r="H51" s="75">
        <f>SUM(B51:G51)</f>
        <v>0</v>
      </c>
    </row>
    <row r="52" spans="1:8">
      <c r="A52" s="139" t="s">
        <v>92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f>SUM(B52:G52)</f>
        <v>0</v>
      </c>
    </row>
    <row r="53" spans="1:8">
      <c r="A53" s="139" t="s">
        <v>91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f>SUM(B53:G53)</f>
        <v>0</v>
      </c>
    </row>
    <row r="54" spans="1:8">
      <c r="A54" s="139" t="s">
        <v>90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f>SUM(B54:G54)</f>
        <v>0</v>
      </c>
    </row>
    <row r="55" spans="1:8">
      <c r="A55" s="139" t="s">
        <v>89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f>SUM(B55:G55)</f>
        <v>0</v>
      </c>
    </row>
    <row r="56" spans="1:8">
      <c r="A56" s="139" t="s">
        <v>88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f>SUM(B56:G56)</f>
        <v>0</v>
      </c>
    </row>
    <row r="57" spans="1:8">
      <c r="A57" s="139" t="s">
        <v>87</v>
      </c>
      <c r="B57" s="75">
        <v>0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f>SUM(B57:G57)</f>
        <v>0</v>
      </c>
    </row>
    <row r="58" spans="1:8">
      <c r="A58" s="75" t="s">
        <v>22</v>
      </c>
    </row>
    <row r="59" spans="1:8">
      <c r="A59" s="87" t="s">
        <v>86</v>
      </c>
      <c r="B59" s="138">
        <f t="shared" ref="B59:H59" si="2">SUM(B44:B58)</f>
        <v>0</v>
      </c>
      <c r="C59" s="138">
        <f t="shared" si="2"/>
        <v>0</v>
      </c>
      <c r="D59" s="138">
        <f t="shared" si="2"/>
        <v>0</v>
      </c>
      <c r="E59" s="138">
        <f t="shared" si="2"/>
        <v>0</v>
      </c>
      <c r="F59" s="138">
        <f t="shared" si="2"/>
        <v>0</v>
      </c>
      <c r="G59" s="138">
        <f t="shared" si="2"/>
        <v>0</v>
      </c>
      <c r="H59" s="138">
        <f t="shared" si="2"/>
        <v>0</v>
      </c>
    </row>
    <row r="60" spans="1:8">
      <c r="A60" s="75" t="s">
        <v>22</v>
      </c>
    </row>
    <row r="61" spans="1:8">
      <c r="A61" s="75" t="s">
        <v>23</v>
      </c>
    </row>
    <row r="62" spans="1:8">
      <c r="A62" s="139" t="s">
        <v>100</v>
      </c>
      <c r="B62" s="75">
        <v>0</v>
      </c>
      <c r="C62" s="75">
        <v>0</v>
      </c>
      <c r="D62" s="75">
        <v>0</v>
      </c>
      <c r="E62" s="75">
        <v>0</v>
      </c>
      <c r="F62" s="75">
        <v>0</v>
      </c>
      <c r="G62" s="75">
        <v>0</v>
      </c>
      <c r="H62" s="75">
        <f>SUM(B62:G62)</f>
        <v>0</v>
      </c>
    </row>
    <row r="63" spans="1:8">
      <c r="A63" s="139" t="s">
        <v>99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v>0</v>
      </c>
      <c r="H63" s="75">
        <f>SUM(B63:G63)</f>
        <v>0</v>
      </c>
    </row>
    <row r="64" spans="1:8">
      <c r="A64" s="139" t="s">
        <v>98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f>SUM(B64:G64)</f>
        <v>0</v>
      </c>
    </row>
    <row r="65" spans="1:8">
      <c r="A65" s="139" t="s">
        <v>97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v>0</v>
      </c>
      <c r="H65" s="75">
        <f>SUM(B65:G65)</f>
        <v>0</v>
      </c>
    </row>
    <row r="66" spans="1:8">
      <c r="A66" s="139" t="s">
        <v>96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v>0</v>
      </c>
      <c r="H66" s="75">
        <f>SUM(B66:G66)</f>
        <v>0</v>
      </c>
    </row>
    <row r="67" spans="1:8">
      <c r="A67" s="139" t="s">
        <v>95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v>0</v>
      </c>
      <c r="H67" s="75">
        <f>SUM(B67:G67)</f>
        <v>0</v>
      </c>
    </row>
    <row r="68" spans="1:8">
      <c r="A68" s="139" t="s">
        <v>94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v>0</v>
      </c>
      <c r="H68" s="75">
        <f>SUM(B68:G68)</f>
        <v>0</v>
      </c>
    </row>
    <row r="69" spans="1:8">
      <c r="A69" s="139" t="s">
        <v>93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f>SUM(B69:G69)</f>
        <v>0</v>
      </c>
    </row>
    <row r="70" spans="1:8">
      <c r="A70" s="139" t="s">
        <v>92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v>0</v>
      </c>
      <c r="H70" s="75">
        <f>SUM(B70:G70)</f>
        <v>0</v>
      </c>
    </row>
    <row r="71" spans="1:8">
      <c r="A71" s="139" t="s">
        <v>91</v>
      </c>
      <c r="B71" s="75">
        <v>0</v>
      </c>
      <c r="C71" s="75">
        <v>0</v>
      </c>
      <c r="D71" s="75">
        <v>0</v>
      </c>
      <c r="E71" s="75">
        <v>0</v>
      </c>
      <c r="F71" s="75">
        <v>0</v>
      </c>
      <c r="G71" s="75">
        <v>0</v>
      </c>
      <c r="H71" s="75">
        <f>SUM(B71:G71)</f>
        <v>0</v>
      </c>
    </row>
    <row r="72" spans="1:8">
      <c r="A72" s="139" t="s">
        <v>90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v>0</v>
      </c>
      <c r="H72" s="75">
        <f>SUM(B72:G72)</f>
        <v>0</v>
      </c>
    </row>
    <row r="73" spans="1:8">
      <c r="A73" s="139" t="s">
        <v>89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v>0</v>
      </c>
      <c r="H73" s="75">
        <f>SUM(B73:G73)</f>
        <v>0</v>
      </c>
    </row>
    <row r="74" spans="1:8">
      <c r="A74" s="139" t="s">
        <v>88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f>SUM(B74:G74)</f>
        <v>0</v>
      </c>
    </row>
    <row r="75" spans="1:8">
      <c r="A75" s="139" t="s">
        <v>87</v>
      </c>
      <c r="B75" s="75">
        <v>0</v>
      </c>
      <c r="C75" s="75">
        <v>0</v>
      </c>
      <c r="D75" s="75">
        <v>0</v>
      </c>
      <c r="E75" s="75">
        <v>0</v>
      </c>
      <c r="F75" s="75">
        <v>0</v>
      </c>
      <c r="G75" s="75">
        <v>0</v>
      </c>
      <c r="H75" s="75">
        <f>SUM(B75:G75)</f>
        <v>0</v>
      </c>
    </row>
    <row r="76" spans="1:8">
      <c r="A76" s="75" t="s">
        <v>23</v>
      </c>
    </row>
    <row r="77" spans="1:8">
      <c r="A77" s="87" t="s">
        <v>86</v>
      </c>
      <c r="B77" s="138">
        <f t="shared" ref="B77:H77" si="3">SUM(B62:B76)</f>
        <v>0</v>
      </c>
      <c r="C77" s="138">
        <f t="shared" si="3"/>
        <v>0</v>
      </c>
      <c r="D77" s="138">
        <f t="shared" si="3"/>
        <v>0</v>
      </c>
      <c r="E77" s="138">
        <f t="shared" si="3"/>
        <v>0</v>
      </c>
      <c r="F77" s="138">
        <f t="shared" si="3"/>
        <v>0</v>
      </c>
      <c r="G77" s="138">
        <f t="shared" si="3"/>
        <v>0</v>
      </c>
      <c r="H77" s="138">
        <f t="shared" si="3"/>
        <v>0</v>
      </c>
    </row>
    <row r="78" spans="1:8">
      <c r="A78" s="75" t="s">
        <v>23</v>
      </c>
    </row>
    <row r="79" spans="1:8">
      <c r="A79" s="75" t="s">
        <v>24</v>
      </c>
    </row>
    <row r="80" spans="1:8">
      <c r="A80" s="139" t="s">
        <v>100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f>SUM(B80:G80)</f>
        <v>0</v>
      </c>
    </row>
    <row r="81" spans="1:8">
      <c r="A81" s="139" t="s">
        <v>99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v>0</v>
      </c>
      <c r="H81" s="75">
        <f>SUM(B81:G81)</f>
        <v>0</v>
      </c>
    </row>
    <row r="82" spans="1:8">
      <c r="A82" s="139" t="s">
        <v>98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v>0</v>
      </c>
      <c r="H82" s="75">
        <f>SUM(B82:G82)</f>
        <v>0</v>
      </c>
    </row>
    <row r="83" spans="1:8">
      <c r="A83" s="139" t="s">
        <v>97</v>
      </c>
      <c r="B83" s="75">
        <v>0</v>
      </c>
      <c r="C83" s="75">
        <v>0</v>
      </c>
      <c r="D83" s="75">
        <v>0</v>
      </c>
      <c r="E83" s="75">
        <v>0</v>
      </c>
      <c r="F83" s="75">
        <v>0</v>
      </c>
      <c r="G83" s="75">
        <v>0</v>
      </c>
      <c r="H83" s="75">
        <f>SUM(B83:G83)</f>
        <v>0</v>
      </c>
    </row>
    <row r="84" spans="1:8">
      <c r="A84" s="139" t="s">
        <v>96</v>
      </c>
      <c r="B84" s="75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f>SUM(B84:G84)</f>
        <v>0</v>
      </c>
    </row>
    <row r="85" spans="1:8">
      <c r="A85" s="139" t="s">
        <v>95</v>
      </c>
      <c r="B85" s="75">
        <v>0</v>
      </c>
      <c r="C85" s="75">
        <v>0</v>
      </c>
      <c r="D85" s="75">
        <v>0</v>
      </c>
      <c r="E85" s="75">
        <v>0</v>
      </c>
      <c r="F85" s="75">
        <v>0</v>
      </c>
      <c r="G85" s="75">
        <v>0</v>
      </c>
      <c r="H85" s="75">
        <f>SUM(B85:G85)</f>
        <v>0</v>
      </c>
    </row>
    <row r="86" spans="1:8">
      <c r="A86" s="139" t="s">
        <v>94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v>0</v>
      </c>
      <c r="H86" s="75">
        <f>SUM(B86:G86)</f>
        <v>0</v>
      </c>
    </row>
    <row r="87" spans="1:8">
      <c r="A87" s="139" t="s">
        <v>93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v>0</v>
      </c>
      <c r="H87" s="75">
        <f>SUM(B87:G87)</f>
        <v>0</v>
      </c>
    </row>
    <row r="88" spans="1:8">
      <c r="A88" s="139" t="s">
        <v>92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v>0</v>
      </c>
      <c r="H88" s="75">
        <f>SUM(B88:G88)</f>
        <v>0</v>
      </c>
    </row>
    <row r="89" spans="1:8">
      <c r="A89" s="139" t="s">
        <v>91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f>SUM(B89:G89)</f>
        <v>0</v>
      </c>
    </row>
    <row r="90" spans="1:8">
      <c r="A90" s="139" t="s">
        <v>90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v>0</v>
      </c>
      <c r="H90" s="75">
        <f>SUM(B90:G90)</f>
        <v>0</v>
      </c>
    </row>
    <row r="91" spans="1:8">
      <c r="A91" s="139" t="s">
        <v>89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v>0</v>
      </c>
      <c r="H91" s="75">
        <f>SUM(B91:G91)</f>
        <v>0</v>
      </c>
    </row>
    <row r="92" spans="1:8">
      <c r="A92" s="139" t="s">
        <v>88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v>0</v>
      </c>
      <c r="H92" s="75">
        <f>SUM(B92:G92)</f>
        <v>0</v>
      </c>
    </row>
    <row r="93" spans="1:8">
      <c r="A93" s="139" t="s">
        <v>87</v>
      </c>
      <c r="B93" s="75">
        <v>0</v>
      </c>
      <c r="C93" s="75">
        <v>0</v>
      </c>
      <c r="D93" s="75">
        <v>0</v>
      </c>
      <c r="E93" s="75">
        <v>0</v>
      </c>
      <c r="F93" s="75">
        <v>0</v>
      </c>
      <c r="G93" s="75">
        <v>0</v>
      </c>
      <c r="H93" s="75">
        <f>SUM(B93:G93)</f>
        <v>0</v>
      </c>
    </row>
    <row r="94" spans="1:8">
      <c r="A94" s="75" t="s">
        <v>24</v>
      </c>
    </row>
    <row r="95" spans="1:8">
      <c r="A95" s="87" t="s">
        <v>86</v>
      </c>
      <c r="B95" s="138">
        <f t="shared" ref="B95:H95" si="4">SUM(B80:B94)</f>
        <v>0</v>
      </c>
      <c r="C95" s="138">
        <f t="shared" si="4"/>
        <v>0</v>
      </c>
      <c r="D95" s="138">
        <f t="shared" si="4"/>
        <v>0</v>
      </c>
      <c r="E95" s="138">
        <f t="shared" si="4"/>
        <v>0</v>
      </c>
      <c r="F95" s="138">
        <f t="shared" si="4"/>
        <v>0</v>
      </c>
      <c r="G95" s="138">
        <f t="shared" si="4"/>
        <v>0</v>
      </c>
      <c r="H95" s="138">
        <f t="shared" si="4"/>
        <v>0</v>
      </c>
    </row>
    <row r="96" spans="1:8">
      <c r="A96" s="75" t="s">
        <v>24</v>
      </c>
    </row>
    <row r="97" spans="1:8">
      <c r="A97" s="75" t="s">
        <v>25</v>
      </c>
    </row>
    <row r="98" spans="1:8">
      <c r="A98" s="139" t="s">
        <v>100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v>0</v>
      </c>
      <c r="H98" s="75">
        <f>SUM(B98:G98)</f>
        <v>0</v>
      </c>
    </row>
    <row r="99" spans="1:8">
      <c r="A99" s="139" t="s">
        <v>99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f>SUM(B99:G99)</f>
        <v>0</v>
      </c>
    </row>
    <row r="100" spans="1:8">
      <c r="A100" s="139" t="s">
        <v>98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v>0</v>
      </c>
      <c r="H100" s="75">
        <f>SUM(B100:G100)</f>
        <v>0</v>
      </c>
    </row>
    <row r="101" spans="1:8">
      <c r="A101" s="139" t="s">
        <v>97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v>0</v>
      </c>
      <c r="H101" s="75">
        <f>SUM(B101:G101)</f>
        <v>0</v>
      </c>
    </row>
    <row r="102" spans="1:8">
      <c r="A102" s="139" t="s">
        <v>96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v>0</v>
      </c>
      <c r="H102" s="75">
        <f>SUM(B102:G102)</f>
        <v>0</v>
      </c>
    </row>
    <row r="103" spans="1:8">
      <c r="A103" s="139" t="s">
        <v>95</v>
      </c>
      <c r="B103" s="75">
        <v>0</v>
      </c>
      <c r="C103" s="75">
        <v>0</v>
      </c>
      <c r="D103" s="75">
        <v>0</v>
      </c>
      <c r="E103" s="75">
        <v>0</v>
      </c>
      <c r="F103" s="75">
        <v>0</v>
      </c>
      <c r="G103" s="75">
        <v>0</v>
      </c>
      <c r="H103" s="75">
        <f>SUM(B103:G103)</f>
        <v>0</v>
      </c>
    </row>
    <row r="104" spans="1:8">
      <c r="A104" s="139" t="s">
        <v>94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f>SUM(B104:G104)</f>
        <v>0</v>
      </c>
    </row>
    <row r="105" spans="1:8">
      <c r="A105" s="139" t="s">
        <v>93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v>0</v>
      </c>
      <c r="H105" s="75">
        <f>SUM(B105:G105)</f>
        <v>0</v>
      </c>
    </row>
    <row r="106" spans="1:8">
      <c r="A106" s="139" t="s">
        <v>92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v>0</v>
      </c>
      <c r="H106" s="75">
        <f>SUM(B106:G106)</f>
        <v>0</v>
      </c>
    </row>
    <row r="107" spans="1:8">
      <c r="A107" s="139" t="s">
        <v>91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v>0</v>
      </c>
      <c r="H107" s="75">
        <f>SUM(B107:G107)</f>
        <v>0</v>
      </c>
    </row>
    <row r="108" spans="1:8">
      <c r="A108" s="139" t="s">
        <v>90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v>0</v>
      </c>
      <c r="H108" s="75">
        <f>SUM(B108:G108)</f>
        <v>0</v>
      </c>
    </row>
    <row r="109" spans="1:8">
      <c r="A109" s="139" t="s">
        <v>89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f>SUM(B109:G109)</f>
        <v>0</v>
      </c>
    </row>
    <row r="110" spans="1:8">
      <c r="A110" s="139" t="s">
        <v>88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v>0</v>
      </c>
      <c r="H110" s="75">
        <f>SUM(B110:G110)</f>
        <v>0</v>
      </c>
    </row>
    <row r="111" spans="1:8">
      <c r="A111" s="139" t="s">
        <v>87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v>0</v>
      </c>
      <c r="H111" s="75">
        <f>SUM(B111:G111)</f>
        <v>0</v>
      </c>
    </row>
    <row r="112" spans="1:8">
      <c r="A112" s="75" t="s">
        <v>25</v>
      </c>
    </row>
    <row r="113" spans="1:8">
      <c r="A113" s="87" t="s">
        <v>86</v>
      </c>
      <c r="B113" s="138">
        <f t="shared" ref="B113:H113" si="5">SUM(B98:B112)</f>
        <v>0</v>
      </c>
      <c r="C113" s="138">
        <f t="shared" si="5"/>
        <v>0</v>
      </c>
      <c r="D113" s="138">
        <f t="shared" si="5"/>
        <v>0</v>
      </c>
      <c r="E113" s="138">
        <f t="shared" si="5"/>
        <v>0</v>
      </c>
      <c r="F113" s="138">
        <f t="shared" si="5"/>
        <v>0</v>
      </c>
      <c r="G113" s="138">
        <f t="shared" si="5"/>
        <v>0</v>
      </c>
      <c r="H113" s="138">
        <f t="shared" si="5"/>
        <v>0</v>
      </c>
    </row>
    <row r="114" spans="1:8">
      <c r="A114" s="75" t="s">
        <v>25</v>
      </c>
    </row>
    <row r="115" spans="1:8">
      <c r="A115" s="75" t="s">
        <v>26</v>
      </c>
    </row>
    <row r="116" spans="1:8">
      <c r="A116" s="139" t="s">
        <v>100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v>0</v>
      </c>
      <c r="H116" s="75">
        <f>SUM(B116:G116)</f>
        <v>0</v>
      </c>
    </row>
    <row r="117" spans="1:8">
      <c r="A117" s="139" t="s">
        <v>99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v>0</v>
      </c>
      <c r="H117" s="75">
        <f>SUM(B117:G117)</f>
        <v>0</v>
      </c>
    </row>
    <row r="118" spans="1:8">
      <c r="A118" s="139" t="s">
        <v>98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v>0</v>
      </c>
      <c r="H118" s="75">
        <f>SUM(B118:G118)</f>
        <v>0</v>
      </c>
    </row>
    <row r="119" spans="1:8">
      <c r="A119" s="139" t="s">
        <v>97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f>SUM(B119:G119)</f>
        <v>0</v>
      </c>
    </row>
    <row r="120" spans="1:8">
      <c r="A120" s="139" t="s">
        <v>96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v>0</v>
      </c>
      <c r="H120" s="75">
        <f>SUM(B120:G120)</f>
        <v>0</v>
      </c>
    </row>
    <row r="121" spans="1:8">
      <c r="A121" s="139" t="s">
        <v>95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v>0</v>
      </c>
      <c r="H121" s="75">
        <f>SUM(B121:G121)</f>
        <v>0</v>
      </c>
    </row>
    <row r="122" spans="1:8">
      <c r="A122" s="139" t="s">
        <v>94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f>SUM(B122:G122)</f>
        <v>0</v>
      </c>
    </row>
    <row r="123" spans="1:8">
      <c r="A123" s="139" t="s">
        <v>93</v>
      </c>
      <c r="B123" s="75">
        <v>0</v>
      </c>
      <c r="C123" s="75">
        <v>0</v>
      </c>
      <c r="D123" s="75">
        <v>0</v>
      </c>
      <c r="E123" s="75">
        <v>0</v>
      </c>
      <c r="F123" s="75">
        <v>0</v>
      </c>
      <c r="G123" s="75">
        <v>0</v>
      </c>
      <c r="H123" s="75">
        <f>SUM(B123:G123)</f>
        <v>0</v>
      </c>
    </row>
    <row r="124" spans="1:8">
      <c r="A124" s="139" t="s">
        <v>92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f>SUM(B124:G124)</f>
        <v>0</v>
      </c>
    </row>
    <row r="125" spans="1:8">
      <c r="A125" s="139" t="s">
        <v>91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v>0</v>
      </c>
      <c r="H125" s="75">
        <f>SUM(B125:G125)</f>
        <v>0</v>
      </c>
    </row>
    <row r="126" spans="1:8">
      <c r="A126" s="139" t="s">
        <v>90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v>0</v>
      </c>
      <c r="H126" s="75">
        <f>SUM(B126:G126)</f>
        <v>0</v>
      </c>
    </row>
    <row r="127" spans="1:8">
      <c r="A127" s="139" t="s">
        <v>89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v>0</v>
      </c>
      <c r="H127" s="75">
        <f>SUM(B127:G127)</f>
        <v>0</v>
      </c>
    </row>
    <row r="128" spans="1:8">
      <c r="A128" s="139" t="s">
        <v>88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v>0</v>
      </c>
      <c r="H128" s="75">
        <f>SUM(B128:G128)</f>
        <v>0</v>
      </c>
    </row>
    <row r="129" spans="1:8">
      <c r="A129" s="139" t="s">
        <v>87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f>SUM(B129:G129)</f>
        <v>0</v>
      </c>
    </row>
    <row r="130" spans="1:8">
      <c r="A130" s="75" t="s">
        <v>26</v>
      </c>
    </row>
    <row r="131" spans="1:8">
      <c r="A131" s="87" t="s">
        <v>86</v>
      </c>
      <c r="B131" s="138">
        <f t="shared" ref="B131:H131" si="6">SUM(B116:B130)</f>
        <v>0</v>
      </c>
      <c r="C131" s="138">
        <f t="shared" si="6"/>
        <v>0</v>
      </c>
      <c r="D131" s="138">
        <f t="shared" si="6"/>
        <v>0</v>
      </c>
      <c r="E131" s="138">
        <f t="shared" si="6"/>
        <v>0</v>
      </c>
      <c r="F131" s="138">
        <f t="shared" si="6"/>
        <v>0</v>
      </c>
      <c r="G131" s="138">
        <f t="shared" si="6"/>
        <v>0</v>
      </c>
      <c r="H131" s="138">
        <f t="shared" si="6"/>
        <v>0</v>
      </c>
    </row>
    <row r="132" spans="1:8">
      <c r="A132" s="75" t="s">
        <v>26</v>
      </c>
    </row>
    <row r="133" spans="1:8">
      <c r="A133" s="75" t="s">
        <v>27</v>
      </c>
    </row>
    <row r="134" spans="1:8">
      <c r="A134" s="139" t="s">
        <v>100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f>SUM(B134:G134)</f>
        <v>0</v>
      </c>
    </row>
    <row r="135" spans="1:8">
      <c r="A135" s="139" t="s">
        <v>99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v>0</v>
      </c>
      <c r="H135" s="75">
        <f>SUM(B135:G135)</f>
        <v>0</v>
      </c>
    </row>
    <row r="136" spans="1:8">
      <c r="A136" s="139" t="s">
        <v>98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v>0</v>
      </c>
      <c r="H136" s="75">
        <f>SUM(B136:G136)</f>
        <v>0</v>
      </c>
    </row>
    <row r="137" spans="1:8">
      <c r="A137" s="139" t="s">
        <v>97</v>
      </c>
      <c r="B137" s="75">
        <v>0</v>
      </c>
      <c r="C137" s="75">
        <v>0</v>
      </c>
      <c r="D137" s="75">
        <v>0</v>
      </c>
      <c r="E137" s="75">
        <v>0</v>
      </c>
      <c r="F137" s="75">
        <v>0</v>
      </c>
      <c r="G137" s="75">
        <v>0</v>
      </c>
      <c r="H137" s="75">
        <f>SUM(B137:G137)</f>
        <v>0</v>
      </c>
    </row>
    <row r="138" spans="1:8">
      <c r="A138" s="139" t="s">
        <v>96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v>0</v>
      </c>
      <c r="H138" s="75">
        <f>SUM(B138:G138)</f>
        <v>0</v>
      </c>
    </row>
    <row r="139" spans="1:8">
      <c r="A139" s="139" t="s">
        <v>95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f>SUM(B139:G139)</f>
        <v>0</v>
      </c>
    </row>
    <row r="140" spans="1:8">
      <c r="A140" s="139" t="s">
        <v>94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v>0</v>
      </c>
      <c r="H140" s="75">
        <f>SUM(B140:G140)</f>
        <v>0</v>
      </c>
    </row>
    <row r="141" spans="1:8">
      <c r="A141" s="139" t="s">
        <v>93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v>0</v>
      </c>
      <c r="H141" s="75">
        <f>SUM(B141:G141)</f>
        <v>0</v>
      </c>
    </row>
    <row r="142" spans="1:8">
      <c r="A142" s="139" t="s">
        <v>92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v>0</v>
      </c>
      <c r="H142" s="75">
        <f>SUM(B142:G142)</f>
        <v>0</v>
      </c>
    </row>
    <row r="143" spans="1:8">
      <c r="A143" s="139" t="s">
        <v>91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v>0</v>
      </c>
      <c r="H143" s="75">
        <f>SUM(B143:G143)</f>
        <v>0</v>
      </c>
    </row>
    <row r="144" spans="1:8">
      <c r="A144" s="139" t="s">
        <v>90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f>SUM(B144:G144)</f>
        <v>0</v>
      </c>
    </row>
    <row r="145" spans="1:8">
      <c r="A145" s="139" t="s">
        <v>89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v>0</v>
      </c>
      <c r="H145" s="75">
        <f>SUM(B145:G145)</f>
        <v>0</v>
      </c>
    </row>
    <row r="146" spans="1:8">
      <c r="A146" s="139" t="s">
        <v>88</v>
      </c>
      <c r="B146" s="75">
        <v>0</v>
      </c>
      <c r="C146" s="75">
        <v>0</v>
      </c>
      <c r="D146" s="75">
        <v>0</v>
      </c>
      <c r="E146" s="75">
        <v>0</v>
      </c>
      <c r="F146" s="75">
        <v>0</v>
      </c>
      <c r="G146" s="75">
        <v>0</v>
      </c>
      <c r="H146" s="75">
        <f>SUM(B146:G146)</f>
        <v>0</v>
      </c>
    </row>
    <row r="147" spans="1:8">
      <c r="A147" s="139" t="s">
        <v>101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v>0</v>
      </c>
      <c r="H147" s="75">
        <f>SUM(B147:G147)</f>
        <v>0</v>
      </c>
    </row>
    <row r="148" spans="1:8">
      <c r="A148" s="75" t="s">
        <v>27</v>
      </c>
    </row>
    <row r="149" spans="1:8">
      <c r="A149" s="87" t="s">
        <v>86</v>
      </c>
      <c r="B149" s="138">
        <f t="shared" ref="B149:H149" si="7">SUM(B134:B148)</f>
        <v>0</v>
      </c>
      <c r="C149" s="138">
        <f t="shared" si="7"/>
        <v>0</v>
      </c>
      <c r="D149" s="138">
        <f t="shared" si="7"/>
        <v>0</v>
      </c>
      <c r="E149" s="138">
        <f t="shared" si="7"/>
        <v>0</v>
      </c>
      <c r="F149" s="138">
        <f t="shared" si="7"/>
        <v>0</v>
      </c>
      <c r="G149" s="138">
        <f t="shared" si="7"/>
        <v>0</v>
      </c>
      <c r="H149" s="138">
        <f t="shared" si="7"/>
        <v>0</v>
      </c>
    </row>
    <row r="150" spans="1:8">
      <c r="A150" s="75" t="s">
        <v>27</v>
      </c>
    </row>
    <row r="151" spans="1:8">
      <c r="A151" s="75" t="s">
        <v>28</v>
      </c>
    </row>
    <row r="152" spans="1:8">
      <c r="A152" s="139" t="s">
        <v>100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v>0</v>
      </c>
      <c r="H152" s="75">
        <f>SUM(B152:G152)</f>
        <v>0</v>
      </c>
    </row>
    <row r="153" spans="1:8">
      <c r="A153" s="139" t="s">
        <v>99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v>0</v>
      </c>
      <c r="H153" s="75">
        <f>SUM(B153:G153)</f>
        <v>0</v>
      </c>
    </row>
    <row r="154" spans="1:8">
      <c r="A154" s="139" t="s">
        <v>98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f>SUM(B154:G154)</f>
        <v>0</v>
      </c>
    </row>
    <row r="155" spans="1:8">
      <c r="A155" s="139" t="s">
        <v>97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v>0</v>
      </c>
      <c r="H155" s="75">
        <f>SUM(B155:G155)</f>
        <v>0</v>
      </c>
    </row>
    <row r="156" spans="1:8">
      <c r="A156" s="139" t="s">
        <v>96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v>0</v>
      </c>
      <c r="H156" s="75">
        <f>SUM(B156:G156)</f>
        <v>0</v>
      </c>
    </row>
    <row r="157" spans="1:8">
      <c r="A157" s="139" t="s">
        <v>95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v>0</v>
      </c>
      <c r="H157" s="75">
        <f>SUM(B157:G157)</f>
        <v>0</v>
      </c>
    </row>
    <row r="158" spans="1:8">
      <c r="A158" s="139" t="s">
        <v>94</v>
      </c>
      <c r="B158" s="75">
        <v>0</v>
      </c>
      <c r="C158" s="75">
        <v>0</v>
      </c>
      <c r="D158" s="75">
        <v>0</v>
      </c>
      <c r="E158" s="75">
        <v>0</v>
      </c>
      <c r="F158" s="75">
        <v>0</v>
      </c>
      <c r="G158" s="75">
        <v>0</v>
      </c>
      <c r="H158" s="75">
        <f>SUM(B158:G158)</f>
        <v>0</v>
      </c>
    </row>
    <row r="159" spans="1:8">
      <c r="A159" s="139" t="s">
        <v>93</v>
      </c>
      <c r="B159" s="75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f>SUM(B159:G159)</f>
        <v>0</v>
      </c>
    </row>
    <row r="160" spans="1:8">
      <c r="A160" s="139" t="s">
        <v>92</v>
      </c>
      <c r="B160" s="75">
        <v>0</v>
      </c>
      <c r="C160" s="75">
        <v>0</v>
      </c>
      <c r="D160" s="75">
        <v>0</v>
      </c>
      <c r="E160" s="75">
        <v>0</v>
      </c>
      <c r="F160" s="75">
        <v>0</v>
      </c>
      <c r="G160" s="75">
        <v>0</v>
      </c>
      <c r="H160" s="75">
        <f>SUM(B160:G160)</f>
        <v>0</v>
      </c>
    </row>
    <row r="161" spans="1:8">
      <c r="A161" s="139" t="s">
        <v>91</v>
      </c>
      <c r="B161" s="75">
        <v>0</v>
      </c>
      <c r="C161" s="75">
        <v>0</v>
      </c>
      <c r="D161" s="75">
        <v>0</v>
      </c>
      <c r="E161" s="75">
        <v>0</v>
      </c>
      <c r="F161" s="75">
        <v>0</v>
      </c>
      <c r="G161" s="75">
        <v>0</v>
      </c>
      <c r="H161" s="75">
        <f>SUM(B161:G161)</f>
        <v>0</v>
      </c>
    </row>
    <row r="162" spans="1:8">
      <c r="A162" s="139" t="s">
        <v>90</v>
      </c>
      <c r="B162" s="75">
        <v>0</v>
      </c>
      <c r="C162" s="75">
        <v>0</v>
      </c>
      <c r="D162" s="75">
        <v>0</v>
      </c>
      <c r="E162" s="75">
        <v>0</v>
      </c>
      <c r="F162" s="75">
        <v>0</v>
      </c>
      <c r="G162" s="75">
        <v>0</v>
      </c>
      <c r="H162" s="75">
        <f>SUM(B162:G162)</f>
        <v>0</v>
      </c>
    </row>
    <row r="163" spans="1:8">
      <c r="A163" s="139" t="s">
        <v>89</v>
      </c>
      <c r="B163" s="75">
        <v>0</v>
      </c>
      <c r="C163" s="75">
        <v>0</v>
      </c>
      <c r="D163" s="75">
        <v>0</v>
      </c>
      <c r="E163" s="75">
        <v>0</v>
      </c>
      <c r="F163" s="75">
        <v>0</v>
      </c>
      <c r="G163" s="75">
        <v>0</v>
      </c>
      <c r="H163" s="75">
        <f>SUM(B163:G163)</f>
        <v>0</v>
      </c>
    </row>
    <row r="164" spans="1:8">
      <c r="A164" s="139" t="s">
        <v>88</v>
      </c>
      <c r="B164" s="75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f>SUM(B164:G164)</f>
        <v>0</v>
      </c>
    </row>
    <row r="165" spans="1:8">
      <c r="A165" s="139" t="s">
        <v>87</v>
      </c>
      <c r="B165" s="75">
        <v>0</v>
      </c>
      <c r="C165" s="75">
        <v>0</v>
      </c>
      <c r="D165" s="75">
        <v>0</v>
      </c>
      <c r="E165" s="75">
        <v>0</v>
      </c>
      <c r="F165" s="75">
        <v>0</v>
      </c>
      <c r="G165" s="75">
        <v>0</v>
      </c>
      <c r="H165" s="75">
        <f>SUM(B165:G165)</f>
        <v>0</v>
      </c>
    </row>
    <row r="166" spans="1:8">
      <c r="A166" s="75" t="s">
        <v>28</v>
      </c>
    </row>
    <row r="167" spans="1:8">
      <c r="A167" s="87" t="s">
        <v>86</v>
      </c>
      <c r="B167" s="138">
        <f t="shared" ref="B167:H167" si="8">SUM(B152:B166)</f>
        <v>0</v>
      </c>
      <c r="C167" s="138">
        <f t="shared" si="8"/>
        <v>0</v>
      </c>
      <c r="D167" s="138">
        <f t="shared" si="8"/>
        <v>0</v>
      </c>
      <c r="E167" s="138">
        <f t="shared" si="8"/>
        <v>0</v>
      </c>
      <c r="F167" s="138">
        <f t="shared" si="8"/>
        <v>0</v>
      </c>
      <c r="G167" s="138">
        <f t="shared" si="8"/>
        <v>0</v>
      </c>
      <c r="H167" s="138">
        <f t="shared" si="8"/>
        <v>0</v>
      </c>
    </row>
    <row r="168" spans="1:8">
      <c r="A168" s="75" t="s">
        <v>28</v>
      </c>
    </row>
    <row r="169" spans="1:8">
      <c r="A169" s="75" t="s">
        <v>29</v>
      </c>
    </row>
    <row r="170" spans="1:8">
      <c r="A170" s="139" t="s">
        <v>100</v>
      </c>
      <c r="B170" s="75">
        <v>0</v>
      </c>
      <c r="C170" s="75">
        <v>0</v>
      </c>
      <c r="D170" s="75">
        <v>0</v>
      </c>
      <c r="E170" s="75">
        <v>0</v>
      </c>
      <c r="F170" s="75">
        <v>0</v>
      </c>
      <c r="G170" s="75">
        <v>0</v>
      </c>
      <c r="H170" s="75">
        <f>SUM(B170:G170)</f>
        <v>0</v>
      </c>
    </row>
    <row r="171" spans="1:8">
      <c r="A171" s="139" t="s">
        <v>99</v>
      </c>
      <c r="B171" s="75">
        <v>0</v>
      </c>
      <c r="C171" s="75">
        <v>0</v>
      </c>
      <c r="D171" s="75">
        <v>0</v>
      </c>
      <c r="E171" s="75">
        <v>0</v>
      </c>
      <c r="F171" s="75">
        <v>0</v>
      </c>
      <c r="G171" s="75">
        <v>0</v>
      </c>
      <c r="H171" s="75">
        <f>SUM(B171:G171)</f>
        <v>0</v>
      </c>
    </row>
    <row r="172" spans="1:8">
      <c r="A172" s="139" t="s">
        <v>98</v>
      </c>
      <c r="B172" s="75">
        <v>0</v>
      </c>
      <c r="C172" s="75">
        <v>0</v>
      </c>
      <c r="D172" s="75">
        <v>0</v>
      </c>
      <c r="E172" s="75">
        <v>0</v>
      </c>
      <c r="F172" s="75">
        <v>0</v>
      </c>
      <c r="G172" s="75">
        <v>0</v>
      </c>
      <c r="H172" s="75">
        <f>SUM(B172:G172)</f>
        <v>0</v>
      </c>
    </row>
    <row r="173" spans="1:8">
      <c r="A173" s="139" t="s">
        <v>97</v>
      </c>
      <c r="B173" s="75">
        <v>0</v>
      </c>
      <c r="C173" s="75">
        <v>0</v>
      </c>
      <c r="D173" s="75">
        <v>0</v>
      </c>
      <c r="E173" s="75">
        <v>0</v>
      </c>
      <c r="F173" s="75">
        <v>0</v>
      </c>
      <c r="G173" s="75">
        <v>0</v>
      </c>
      <c r="H173" s="75">
        <f>SUM(B173:G173)</f>
        <v>0</v>
      </c>
    </row>
    <row r="174" spans="1:8">
      <c r="A174" s="139" t="s">
        <v>96</v>
      </c>
      <c r="B174" s="75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f>SUM(B174:G174)</f>
        <v>0</v>
      </c>
    </row>
    <row r="175" spans="1:8">
      <c r="A175" s="139" t="s">
        <v>95</v>
      </c>
      <c r="B175" s="75">
        <v>0</v>
      </c>
      <c r="C175" s="75">
        <v>0</v>
      </c>
      <c r="D175" s="75">
        <v>0</v>
      </c>
      <c r="E175" s="75">
        <v>0</v>
      </c>
      <c r="F175" s="75">
        <v>0</v>
      </c>
      <c r="G175" s="75">
        <v>0</v>
      </c>
      <c r="H175" s="75">
        <f>SUM(B175:G175)</f>
        <v>0</v>
      </c>
    </row>
    <row r="176" spans="1:8">
      <c r="A176" s="139" t="s">
        <v>94</v>
      </c>
      <c r="B176" s="75">
        <v>0</v>
      </c>
      <c r="C176" s="75">
        <v>0</v>
      </c>
      <c r="D176" s="75">
        <v>0</v>
      </c>
      <c r="E176" s="75">
        <v>0</v>
      </c>
      <c r="F176" s="75">
        <v>0</v>
      </c>
      <c r="G176" s="75">
        <v>0</v>
      </c>
      <c r="H176" s="75">
        <f>SUM(B176:G176)</f>
        <v>0</v>
      </c>
    </row>
    <row r="177" spans="1:8">
      <c r="A177" s="139" t="s">
        <v>93</v>
      </c>
      <c r="B177" s="75">
        <v>0</v>
      </c>
      <c r="C177" s="75">
        <v>0</v>
      </c>
      <c r="D177" s="75">
        <v>0</v>
      </c>
      <c r="E177" s="75">
        <v>0</v>
      </c>
      <c r="F177" s="75">
        <v>0</v>
      </c>
      <c r="G177" s="75">
        <v>0</v>
      </c>
      <c r="H177" s="75">
        <f>SUM(B177:G177)</f>
        <v>0</v>
      </c>
    </row>
    <row r="178" spans="1:8">
      <c r="A178" s="139" t="s">
        <v>92</v>
      </c>
      <c r="B178" s="75">
        <v>0</v>
      </c>
      <c r="C178" s="75">
        <v>0</v>
      </c>
      <c r="D178" s="75">
        <v>0</v>
      </c>
      <c r="E178" s="75">
        <v>0</v>
      </c>
      <c r="F178" s="75">
        <v>0</v>
      </c>
      <c r="G178" s="75">
        <v>0</v>
      </c>
      <c r="H178" s="75">
        <f>SUM(B178:G178)</f>
        <v>0</v>
      </c>
    </row>
    <row r="179" spans="1:8">
      <c r="A179" s="139" t="s">
        <v>91</v>
      </c>
      <c r="B179" s="75">
        <v>0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f>SUM(B179:G179)</f>
        <v>0</v>
      </c>
    </row>
    <row r="180" spans="1:8">
      <c r="A180" s="139" t="s">
        <v>90</v>
      </c>
      <c r="B180" s="75">
        <v>0</v>
      </c>
      <c r="C180" s="75">
        <v>0</v>
      </c>
      <c r="D180" s="75">
        <v>0</v>
      </c>
      <c r="E180" s="75">
        <v>0</v>
      </c>
      <c r="F180" s="75">
        <v>0</v>
      </c>
      <c r="G180" s="75">
        <v>0</v>
      </c>
      <c r="H180" s="75">
        <f>SUM(B180:G180)</f>
        <v>0</v>
      </c>
    </row>
    <row r="181" spans="1:8">
      <c r="A181" s="139" t="s">
        <v>89</v>
      </c>
      <c r="B181" s="75">
        <v>0</v>
      </c>
      <c r="C181" s="75">
        <v>0</v>
      </c>
      <c r="D181" s="75">
        <v>0</v>
      </c>
      <c r="E181" s="75">
        <v>0</v>
      </c>
      <c r="F181" s="75">
        <v>0</v>
      </c>
      <c r="G181" s="75">
        <v>0</v>
      </c>
      <c r="H181" s="75">
        <f>SUM(B181:G181)</f>
        <v>0</v>
      </c>
    </row>
    <row r="182" spans="1:8">
      <c r="A182" s="139" t="s">
        <v>88</v>
      </c>
      <c r="B182" s="75">
        <v>0</v>
      </c>
      <c r="C182" s="75">
        <v>0</v>
      </c>
      <c r="D182" s="75">
        <v>0</v>
      </c>
      <c r="E182" s="75">
        <v>0</v>
      </c>
      <c r="F182" s="75">
        <v>0</v>
      </c>
      <c r="G182" s="75">
        <v>0</v>
      </c>
      <c r="H182" s="75">
        <f>SUM(B182:G182)</f>
        <v>0</v>
      </c>
    </row>
    <row r="183" spans="1:8">
      <c r="A183" s="139" t="s">
        <v>101</v>
      </c>
      <c r="B183" s="75">
        <v>0</v>
      </c>
      <c r="C183" s="75">
        <v>0</v>
      </c>
      <c r="D183" s="75">
        <v>0</v>
      </c>
      <c r="E183" s="75">
        <v>0</v>
      </c>
      <c r="F183" s="75">
        <v>0</v>
      </c>
      <c r="G183" s="75">
        <v>0</v>
      </c>
      <c r="H183" s="75">
        <f>SUM(B183:G183)</f>
        <v>0</v>
      </c>
    </row>
    <row r="184" spans="1:8">
      <c r="A184" s="75" t="s">
        <v>29</v>
      </c>
    </row>
    <row r="185" spans="1:8">
      <c r="A185" s="87" t="s">
        <v>86</v>
      </c>
      <c r="B185" s="138">
        <f t="shared" ref="B185:H185" si="9">SUM(B170:B184)</f>
        <v>0</v>
      </c>
      <c r="C185" s="138">
        <f t="shared" si="9"/>
        <v>0</v>
      </c>
      <c r="D185" s="138">
        <f t="shared" si="9"/>
        <v>0</v>
      </c>
      <c r="E185" s="138">
        <f t="shared" si="9"/>
        <v>0</v>
      </c>
      <c r="F185" s="138">
        <f t="shared" si="9"/>
        <v>0</v>
      </c>
      <c r="G185" s="138">
        <f t="shared" si="9"/>
        <v>0</v>
      </c>
      <c r="H185" s="138">
        <f t="shared" si="9"/>
        <v>0</v>
      </c>
    </row>
    <row r="186" spans="1:8">
      <c r="A186" s="75" t="s">
        <v>29</v>
      </c>
    </row>
    <row r="187" spans="1:8">
      <c r="A187" s="75" t="s">
        <v>30</v>
      </c>
    </row>
    <row r="188" spans="1:8">
      <c r="A188" s="139" t="s">
        <v>100</v>
      </c>
      <c r="B188" s="75">
        <v>0</v>
      </c>
      <c r="C188" s="75">
        <v>0</v>
      </c>
      <c r="D188" s="75">
        <v>0</v>
      </c>
      <c r="E188" s="75">
        <v>0</v>
      </c>
      <c r="F188" s="75">
        <v>0</v>
      </c>
      <c r="G188" s="75">
        <v>0</v>
      </c>
      <c r="H188" s="75">
        <f>SUM(B188:G188)</f>
        <v>0</v>
      </c>
    </row>
    <row r="189" spans="1:8">
      <c r="A189" s="139" t="s">
        <v>99</v>
      </c>
      <c r="B189" s="75">
        <v>0</v>
      </c>
      <c r="C189" s="75">
        <v>0</v>
      </c>
      <c r="D189" s="75">
        <v>0</v>
      </c>
      <c r="E189" s="75">
        <v>0</v>
      </c>
      <c r="F189" s="75">
        <v>0</v>
      </c>
      <c r="G189" s="75">
        <v>0</v>
      </c>
      <c r="H189" s="75">
        <f>SUM(B189:G189)</f>
        <v>0</v>
      </c>
    </row>
    <row r="190" spans="1:8">
      <c r="A190" s="139" t="s">
        <v>98</v>
      </c>
      <c r="B190" s="75">
        <v>0</v>
      </c>
      <c r="C190" s="75">
        <v>0</v>
      </c>
      <c r="D190" s="75">
        <v>0</v>
      </c>
      <c r="E190" s="75">
        <v>0</v>
      </c>
      <c r="F190" s="75">
        <v>0</v>
      </c>
      <c r="G190" s="75">
        <v>0</v>
      </c>
      <c r="H190" s="75">
        <f>SUM(B190:G190)</f>
        <v>0</v>
      </c>
    </row>
    <row r="191" spans="1:8">
      <c r="A191" s="139" t="s">
        <v>97</v>
      </c>
      <c r="B191" s="75">
        <v>0</v>
      </c>
      <c r="C191" s="75">
        <v>0</v>
      </c>
      <c r="D191" s="75">
        <v>0</v>
      </c>
      <c r="E191" s="75">
        <v>0</v>
      </c>
      <c r="F191" s="75">
        <v>0</v>
      </c>
      <c r="G191" s="75">
        <v>0</v>
      </c>
      <c r="H191" s="75">
        <f>SUM(B191:G191)</f>
        <v>0</v>
      </c>
    </row>
    <row r="192" spans="1:8">
      <c r="A192" s="139" t="s">
        <v>96</v>
      </c>
      <c r="B192" s="75">
        <v>0</v>
      </c>
      <c r="C192" s="75">
        <v>0</v>
      </c>
      <c r="D192" s="75">
        <v>0</v>
      </c>
      <c r="E192" s="75">
        <v>0</v>
      </c>
      <c r="F192" s="75">
        <v>0</v>
      </c>
      <c r="G192" s="75">
        <v>0</v>
      </c>
      <c r="H192" s="75">
        <f>SUM(B192:G192)</f>
        <v>0</v>
      </c>
    </row>
    <row r="193" spans="1:8">
      <c r="A193" s="139" t="s">
        <v>95</v>
      </c>
      <c r="B193" s="75">
        <v>0</v>
      </c>
      <c r="C193" s="75">
        <v>0</v>
      </c>
      <c r="D193" s="75">
        <v>0</v>
      </c>
      <c r="E193" s="75">
        <v>0</v>
      </c>
      <c r="F193" s="75">
        <v>0</v>
      </c>
      <c r="G193" s="75">
        <v>0</v>
      </c>
      <c r="H193" s="75">
        <f>SUM(B193:G193)</f>
        <v>0</v>
      </c>
    </row>
    <row r="194" spans="1:8">
      <c r="A194" s="139" t="s">
        <v>94</v>
      </c>
      <c r="B194" s="75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f>SUM(B194:G194)</f>
        <v>0</v>
      </c>
    </row>
    <row r="195" spans="1:8">
      <c r="A195" s="139" t="s">
        <v>93</v>
      </c>
      <c r="B195" s="75">
        <v>0</v>
      </c>
      <c r="C195" s="75">
        <v>0</v>
      </c>
      <c r="D195" s="75">
        <v>0</v>
      </c>
      <c r="E195" s="75">
        <v>0</v>
      </c>
      <c r="F195" s="75">
        <v>0</v>
      </c>
      <c r="G195" s="75">
        <v>0</v>
      </c>
      <c r="H195" s="75">
        <f>SUM(B195:G195)</f>
        <v>0</v>
      </c>
    </row>
    <row r="196" spans="1:8">
      <c r="A196" s="139" t="s">
        <v>92</v>
      </c>
      <c r="B196" s="75">
        <v>0</v>
      </c>
      <c r="C196" s="75">
        <v>0</v>
      </c>
      <c r="D196" s="75">
        <v>0</v>
      </c>
      <c r="E196" s="75">
        <v>0</v>
      </c>
      <c r="F196" s="75">
        <v>0</v>
      </c>
      <c r="G196" s="75">
        <v>0</v>
      </c>
      <c r="H196" s="75">
        <f>SUM(B196:G196)</f>
        <v>0</v>
      </c>
    </row>
    <row r="197" spans="1:8">
      <c r="A197" s="139" t="s">
        <v>91</v>
      </c>
      <c r="B197" s="75">
        <v>0</v>
      </c>
      <c r="C197" s="75">
        <v>0</v>
      </c>
      <c r="D197" s="75">
        <v>0</v>
      </c>
      <c r="E197" s="75">
        <v>0</v>
      </c>
      <c r="F197" s="75">
        <v>0</v>
      </c>
      <c r="G197" s="75">
        <v>0</v>
      </c>
      <c r="H197" s="75">
        <f>SUM(B197:G197)</f>
        <v>0</v>
      </c>
    </row>
    <row r="198" spans="1:8">
      <c r="A198" s="139" t="s">
        <v>90</v>
      </c>
      <c r="B198" s="75">
        <v>0</v>
      </c>
      <c r="C198" s="75">
        <v>0</v>
      </c>
      <c r="D198" s="75">
        <v>0</v>
      </c>
      <c r="E198" s="75">
        <v>0</v>
      </c>
      <c r="F198" s="75">
        <v>0</v>
      </c>
      <c r="G198" s="75">
        <v>0</v>
      </c>
      <c r="H198" s="75">
        <f>SUM(B198:G198)</f>
        <v>0</v>
      </c>
    </row>
    <row r="199" spans="1:8">
      <c r="A199" s="139" t="s">
        <v>89</v>
      </c>
      <c r="B199" s="75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f>SUM(B199:G199)</f>
        <v>0</v>
      </c>
    </row>
    <row r="200" spans="1:8">
      <c r="A200" s="139" t="s">
        <v>88</v>
      </c>
      <c r="B200" s="75">
        <v>0</v>
      </c>
      <c r="C200" s="75">
        <v>0</v>
      </c>
      <c r="D200" s="75">
        <v>0</v>
      </c>
      <c r="E200" s="75">
        <v>0</v>
      </c>
      <c r="F200" s="75">
        <v>0</v>
      </c>
      <c r="G200" s="75">
        <v>0</v>
      </c>
      <c r="H200" s="75">
        <f>SUM(B200:G200)</f>
        <v>0</v>
      </c>
    </row>
    <row r="201" spans="1:8">
      <c r="A201" s="140" t="s">
        <v>87</v>
      </c>
      <c r="B201" s="75">
        <v>0</v>
      </c>
      <c r="C201" s="75">
        <v>0</v>
      </c>
      <c r="D201" s="75">
        <v>0</v>
      </c>
      <c r="E201" s="75">
        <v>0</v>
      </c>
      <c r="F201" s="75">
        <v>0</v>
      </c>
      <c r="G201" s="75">
        <v>0</v>
      </c>
      <c r="H201" s="75">
        <f>SUM(B201:G201)</f>
        <v>0</v>
      </c>
    </row>
    <row r="202" spans="1:8">
      <c r="A202" s="75" t="s">
        <v>30</v>
      </c>
    </row>
    <row r="203" spans="1:8">
      <c r="A203" s="87" t="s">
        <v>86</v>
      </c>
      <c r="B203" s="138">
        <f t="shared" ref="B203:H203" si="10">SUM(B188:B202)</f>
        <v>0</v>
      </c>
      <c r="C203" s="138">
        <f t="shared" si="10"/>
        <v>0</v>
      </c>
      <c r="D203" s="138">
        <f t="shared" si="10"/>
        <v>0</v>
      </c>
      <c r="E203" s="138">
        <f t="shared" si="10"/>
        <v>0</v>
      </c>
      <c r="F203" s="138">
        <f t="shared" si="10"/>
        <v>0</v>
      </c>
      <c r="G203" s="138">
        <f t="shared" si="10"/>
        <v>0</v>
      </c>
      <c r="H203" s="138">
        <f t="shared" si="10"/>
        <v>0</v>
      </c>
    </row>
    <row r="204" spans="1:8">
      <c r="A204" s="75" t="s">
        <v>30</v>
      </c>
    </row>
    <row r="205" spans="1:8">
      <c r="A205" s="75" t="s">
        <v>31</v>
      </c>
    </row>
    <row r="206" spans="1:8">
      <c r="A206" s="139" t="s">
        <v>100</v>
      </c>
      <c r="B206" s="75">
        <v>0</v>
      </c>
      <c r="C206" s="75">
        <v>0</v>
      </c>
      <c r="D206" s="75">
        <v>0</v>
      </c>
      <c r="E206" s="75">
        <v>0</v>
      </c>
      <c r="F206" s="75">
        <v>0</v>
      </c>
      <c r="G206" s="75">
        <v>0</v>
      </c>
      <c r="H206" s="75">
        <f>SUM(B206:G206)</f>
        <v>0</v>
      </c>
    </row>
    <row r="207" spans="1:8">
      <c r="A207" s="139" t="s">
        <v>99</v>
      </c>
      <c r="B207" s="75">
        <v>0</v>
      </c>
      <c r="C207" s="75">
        <v>0</v>
      </c>
      <c r="D207" s="75">
        <v>0</v>
      </c>
      <c r="E207" s="75">
        <v>0</v>
      </c>
      <c r="F207" s="75">
        <v>0</v>
      </c>
      <c r="G207" s="75">
        <v>0</v>
      </c>
      <c r="H207" s="75">
        <f>SUM(B207:G207)</f>
        <v>0</v>
      </c>
    </row>
    <row r="208" spans="1:8">
      <c r="A208" s="139" t="s">
        <v>98</v>
      </c>
      <c r="B208" s="75">
        <v>0</v>
      </c>
      <c r="C208" s="75">
        <v>0</v>
      </c>
      <c r="D208" s="75">
        <v>0</v>
      </c>
      <c r="E208" s="75">
        <v>0</v>
      </c>
      <c r="F208" s="75">
        <v>0</v>
      </c>
      <c r="G208" s="75">
        <v>0</v>
      </c>
      <c r="H208" s="75">
        <f>SUM(B208:G208)</f>
        <v>0</v>
      </c>
    </row>
    <row r="209" spans="1:8">
      <c r="A209" s="139" t="s">
        <v>97</v>
      </c>
      <c r="B209" s="75">
        <v>0</v>
      </c>
      <c r="C209" s="75">
        <v>0</v>
      </c>
      <c r="D209" s="75">
        <v>0</v>
      </c>
      <c r="E209" s="75">
        <v>0</v>
      </c>
      <c r="F209" s="75">
        <v>0</v>
      </c>
      <c r="G209" s="75">
        <v>0</v>
      </c>
      <c r="H209" s="75">
        <f>SUM(B209:G209)</f>
        <v>0</v>
      </c>
    </row>
    <row r="210" spans="1:8">
      <c r="A210" s="139" t="s">
        <v>96</v>
      </c>
      <c r="B210" s="75">
        <v>0</v>
      </c>
      <c r="C210" s="75">
        <v>0</v>
      </c>
      <c r="D210" s="75">
        <v>0</v>
      </c>
      <c r="E210" s="75">
        <v>0</v>
      </c>
      <c r="F210" s="75">
        <v>0</v>
      </c>
      <c r="G210" s="75">
        <v>0</v>
      </c>
      <c r="H210" s="75">
        <f>SUM(B210:G210)</f>
        <v>0</v>
      </c>
    </row>
    <row r="211" spans="1:8">
      <c r="A211" s="139" t="s">
        <v>95</v>
      </c>
      <c r="B211" s="75">
        <v>0</v>
      </c>
      <c r="C211" s="75">
        <v>0</v>
      </c>
      <c r="D211" s="75">
        <v>0</v>
      </c>
      <c r="E211" s="75">
        <v>0</v>
      </c>
      <c r="F211" s="75">
        <v>0</v>
      </c>
      <c r="G211" s="75">
        <v>0</v>
      </c>
      <c r="H211" s="75">
        <f>SUM(B211:G211)</f>
        <v>0</v>
      </c>
    </row>
    <row r="212" spans="1:8">
      <c r="A212" s="139" t="s">
        <v>94</v>
      </c>
      <c r="B212" s="75">
        <v>0</v>
      </c>
      <c r="C212" s="75">
        <v>0</v>
      </c>
      <c r="D212" s="75">
        <v>0</v>
      </c>
      <c r="E212" s="75">
        <v>0</v>
      </c>
      <c r="F212" s="75">
        <v>0</v>
      </c>
      <c r="G212" s="75">
        <v>0</v>
      </c>
      <c r="H212" s="75">
        <f>SUM(B212:G212)</f>
        <v>0</v>
      </c>
    </row>
    <row r="213" spans="1:8">
      <c r="A213" s="139" t="s">
        <v>93</v>
      </c>
      <c r="B213" s="75">
        <v>0</v>
      </c>
      <c r="C213" s="75">
        <v>0</v>
      </c>
      <c r="D213" s="75">
        <v>0</v>
      </c>
      <c r="E213" s="75">
        <v>0</v>
      </c>
      <c r="F213" s="75">
        <v>0</v>
      </c>
      <c r="G213" s="75">
        <v>0</v>
      </c>
      <c r="H213" s="75">
        <f>SUM(B213:G213)</f>
        <v>0</v>
      </c>
    </row>
    <row r="214" spans="1:8">
      <c r="A214" s="139" t="s">
        <v>92</v>
      </c>
      <c r="B214" s="75">
        <v>0</v>
      </c>
      <c r="C214" s="75">
        <v>0</v>
      </c>
      <c r="D214" s="75">
        <v>0</v>
      </c>
      <c r="E214" s="75">
        <v>0</v>
      </c>
      <c r="F214" s="75">
        <v>0</v>
      </c>
      <c r="G214" s="75">
        <v>0</v>
      </c>
      <c r="H214" s="75">
        <f>SUM(B214:G214)</f>
        <v>0</v>
      </c>
    </row>
    <row r="215" spans="1:8">
      <c r="A215" s="139" t="s">
        <v>91</v>
      </c>
      <c r="B215" s="75">
        <v>0</v>
      </c>
      <c r="C215" s="75">
        <v>0</v>
      </c>
      <c r="D215" s="75">
        <v>0</v>
      </c>
      <c r="E215" s="75">
        <v>0</v>
      </c>
      <c r="F215" s="75">
        <v>0</v>
      </c>
      <c r="G215" s="75">
        <v>0</v>
      </c>
      <c r="H215" s="75">
        <f>SUM(B215:G215)</f>
        <v>0</v>
      </c>
    </row>
    <row r="216" spans="1:8">
      <c r="A216" s="139" t="s">
        <v>90</v>
      </c>
      <c r="B216" s="75">
        <v>0</v>
      </c>
      <c r="C216" s="75">
        <v>0</v>
      </c>
      <c r="D216" s="75">
        <v>0</v>
      </c>
      <c r="E216" s="75">
        <v>0</v>
      </c>
      <c r="F216" s="75">
        <v>0</v>
      </c>
      <c r="G216" s="75">
        <v>0</v>
      </c>
      <c r="H216" s="75">
        <f>SUM(B216:G216)</f>
        <v>0</v>
      </c>
    </row>
    <row r="217" spans="1:8">
      <c r="A217" s="139" t="s">
        <v>89</v>
      </c>
      <c r="B217" s="75">
        <v>0</v>
      </c>
      <c r="C217" s="75">
        <v>0</v>
      </c>
      <c r="D217" s="75">
        <v>0</v>
      </c>
      <c r="E217" s="75">
        <v>0</v>
      </c>
      <c r="F217" s="75">
        <v>0</v>
      </c>
      <c r="G217" s="75">
        <v>0</v>
      </c>
      <c r="H217" s="75">
        <f>SUM(B217:G217)</f>
        <v>0</v>
      </c>
    </row>
    <row r="218" spans="1:8">
      <c r="A218" s="139" t="s">
        <v>88</v>
      </c>
      <c r="B218" s="75">
        <v>0</v>
      </c>
      <c r="C218" s="75">
        <v>0</v>
      </c>
      <c r="D218" s="75">
        <v>0</v>
      </c>
      <c r="E218" s="75">
        <v>0</v>
      </c>
      <c r="F218" s="75">
        <v>0</v>
      </c>
      <c r="G218" s="75">
        <v>0</v>
      </c>
      <c r="H218" s="75">
        <f>SUM(B218:G218)</f>
        <v>0</v>
      </c>
    </row>
    <row r="219" spans="1:8">
      <c r="A219" s="139" t="s">
        <v>87</v>
      </c>
      <c r="B219" s="75">
        <v>0</v>
      </c>
      <c r="C219" s="75">
        <v>0</v>
      </c>
      <c r="D219" s="75">
        <v>0</v>
      </c>
      <c r="E219" s="75">
        <v>0</v>
      </c>
      <c r="F219" s="75">
        <v>0</v>
      </c>
      <c r="G219" s="75">
        <v>0</v>
      </c>
      <c r="H219" s="75">
        <f>SUM(B219:G219)</f>
        <v>0</v>
      </c>
    </row>
    <row r="220" spans="1:8">
      <c r="A220" s="75" t="s">
        <v>31</v>
      </c>
    </row>
    <row r="221" spans="1:8">
      <c r="A221" s="87" t="s">
        <v>86</v>
      </c>
      <c r="B221" s="138">
        <f t="shared" ref="B221:H221" si="11">SUM(B206:B220)</f>
        <v>0</v>
      </c>
      <c r="C221" s="138">
        <f t="shared" si="11"/>
        <v>0</v>
      </c>
      <c r="D221" s="138">
        <f t="shared" si="11"/>
        <v>0</v>
      </c>
      <c r="E221" s="138">
        <f t="shared" si="11"/>
        <v>0</v>
      </c>
      <c r="F221" s="138">
        <f t="shared" si="11"/>
        <v>0</v>
      </c>
      <c r="G221" s="138">
        <f t="shared" si="11"/>
        <v>0</v>
      </c>
      <c r="H221" s="138">
        <f t="shared" si="11"/>
        <v>0</v>
      </c>
    </row>
    <row r="222" spans="1:8">
      <c r="A222" s="75" t="s">
        <v>31</v>
      </c>
    </row>
    <row r="223" spans="1:8">
      <c r="A223" s="75" t="s">
        <v>32</v>
      </c>
    </row>
    <row r="224" spans="1:8">
      <c r="A224" s="139" t="s">
        <v>100</v>
      </c>
      <c r="B224" s="75">
        <v>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f>SUM(B224:G224)</f>
        <v>0</v>
      </c>
    </row>
    <row r="225" spans="1:8">
      <c r="A225" s="139" t="s">
        <v>99</v>
      </c>
      <c r="B225" s="75">
        <v>0</v>
      </c>
      <c r="C225" s="75">
        <v>0</v>
      </c>
      <c r="D225" s="75">
        <v>0</v>
      </c>
      <c r="E225" s="75">
        <v>0</v>
      </c>
      <c r="F225" s="75">
        <v>0</v>
      </c>
      <c r="G225" s="75">
        <v>0</v>
      </c>
      <c r="H225" s="75">
        <f>SUM(B225:G225)</f>
        <v>0</v>
      </c>
    </row>
    <row r="226" spans="1:8">
      <c r="A226" s="139" t="s">
        <v>98</v>
      </c>
      <c r="B226" s="75">
        <v>0</v>
      </c>
      <c r="C226" s="75">
        <v>0</v>
      </c>
      <c r="D226" s="75">
        <v>0</v>
      </c>
      <c r="E226" s="75">
        <v>0</v>
      </c>
      <c r="F226" s="75">
        <v>0</v>
      </c>
      <c r="G226" s="75">
        <v>0</v>
      </c>
      <c r="H226" s="75">
        <f>SUM(B226:G226)</f>
        <v>0</v>
      </c>
    </row>
    <row r="227" spans="1:8">
      <c r="A227" s="139" t="s">
        <v>97</v>
      </c>
      <c r="B227" s="75">
        <v>0</v>
      </c>
      <c r="C227" s="75">
        <v>0</v>
      </c>
      <c r="D227" s="75">
        <v>0</v>
      </c>
      <c r="E227" s="75">
        <v>0</v>
      </c>
      <c r="F227" s="75">
        <v>0</v>
      </c>
      <c r="G227" s="75">
        <v>0</v>
      </c>
      <c r="H227" s="75">
        <f>SUM(B227:G227)</f>
        <v>0</v>
      </c>
    </row>
    <row r="228" spans="1:8">
      <c r="A228" s="139" t="s">
        <v>96</v>
      </c>
      <c r="B228" s="75">
        <v>0</v>
      </c>
      <c r="C228" s="75">
        <v>0</v>
      </c>
      <c r="D228" s="75">
        <v>0</v>
      </c>
      <c r="E228" s="75">
        <v>0</v>
      </c>
      <c r="F228" s="75">
        <v>0</v>
      </c>
      <c r="G228" s="75">
        <v>0</v>
      </c>
      <c r="H228" s="75">
        <f>SUM(B228:G228)</f>
        <v>0</v>
      </c>
    </row>
    <row r="229" spans="1:8">
      <c r="A229" s="139" t="s">
        <v>95</v>
      </c>
      <c r="B229" s="75">
        <v>0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f>SUM(B229:G229)</f>
        <v>0</v>
      </c>
    </row>
    <row r="230" spans="1:8">
      <c r="A230" s="139" t="s">
        <v>94</v>
      </c>
      <c r="B230" s="75">
        <v>0</v>
      </c>
      <c r="C230" s="75">
        <v>0</v>
      </c>
      <c r="D230" s="75">
        <v>0</v>
      </c>
      <c r="E230" s="75">
        <v>0</v>
      </c>
      <c r="F230" s="75">
        <v>0</v>
      </c>
      <c r="G230" s="75">
        <v>0</v>
      </c>
      <c r="H230" s="75">
        <f>SUM(B230:G230)</f>
        <v>0</v>
      </c>
    </row>
    <row r="231" spans="1:8">
      <c r="A231" s="139" t="s">
        <v>93</v>
      </c>
      <c r="B231" s="75">
        <v>0</v>
      </c>
      <c r="C231" s="75">
        <v>0</v>
      </c>
      <c r="D231" s="75">
        <v>0</v>
      </c>
      <c r="E231" s="75">
        <v>0</v>
      </c>
      <c r="F231" s="75">
        <v>0</v>
      </c>
      <c r="G231" s="75">
        <v>0</v>
      </c>
      <c r="H231" s="75">
        <f>SUM(B231:G231)</f>
        <v>0</v>
      </c>
    </row>
    <row r="232" spans="1:8">
      <c r="A232" s="139" t="s">
        <v>92</v>
      </c>
      <c r="B232" s="75">
        <v>0</v>
      </c>
      <c r="C232" s="75">
        <v>0</v>
      </c>
      <c r="D232" s="75">
        <v>0</v>
      </c>
      <c r="E232" s="75">
        <v>0</v>
      </c>
      <c r="F232" s="75">
        <v>0</v>
      </c>
      <c r="G232" s="75">
        <v>0</v>
      </c>
      <c r="H232" s="75">
        <f>SUM(B232:G232)</f>
        <v>0</v>
      </c>
    </row>
    <row r="233" spans="1:8">
      <c r="A233" s="139" t="s">
        <v>91</v>
      </c>
      <c r="B233" s="75">
        <v>0</v>
      </c>
      <c r="C233" s="75">
        <v>0</v>
      </c>
      <c r="D233" s="75">
        <v>0</v>
      </c>
      <c r="E233" s="75">
        <v>0</v>
      </c>
      <c r="F233" s="75">
        <v>0</v>
      </c>
      <c r="G233" s="75">
        <v>0</v>
      </c>
      <c r="H233" s="75">
        <f>SUM(B233:G233)</f>
        <v>0</v>
      </c>
    </row>
    <row r="234" spans="1:8">
      <c r="A234" s="139" t="s">
        <v>90</v>
      </c>
      <c r="B234" s="75">
        <v>0</v>
      </c>
      <c r="C234" s="75">
        <v>0</v>
      </c>
      <c r="D234" s="75">
        <v>0</v>
      </c>
      <c r="E234" s="75">
        <v>0</v>
      </c>
      <c r="F234" s="75">
        <v>0</v>
      </c>
      <c r="G234" s="75">
        <v>0</v>
      </c>
      <c r="H234" s="75">
        <f>SUM(B234:G234)</f>
        <v>0</v>
      </c>
    </row>
    <row r="235" spans="1:8">
      <c r="A235" s="139" t="s">
        <v>89</v>
      </c>
      <c r="B235" s="75">
        <v>0</v>
      </c>
      <c r="C235" s="75">
        <v>0</v>
      </c>
      <c r="D235" s="75">
        <v>0</v>
      </c>
      <c r="E235" s="75">
        <v>0</v>
      </c>
      <c r="F235" s="75">
        <v>0</v>
      </c>
      <c r="G235" s="75">
        <v>0</v>
      </c>
      <c r="H235" s="75">
        <f>SUM(B235:G235)</f>
        <v>0</v>
      </c>
    </row>
    <row r="236" spans="1:8">
      <c r="A236" s="139" t="s">
        <v>88</v>
      </c>
      <c r="B236" s="75">
        <v>0</v>
      </c>
      <c r="C236" s="75">
        <v>0</v>
      </c>
      <c r="D236" s="75">
        <v>0</v>
      </c>
      <c r="E236" s="75">
        <v>0</v>
      </c>
      <c r="F236" s="75">
        <v>0</v>
      </c>
      <c r="G236" s="75">
        <v>0</v>
      </c>
      <c r="H236" s="75">
        <f>SUM(B236:G236)</f>
        <v>0</v>
      </c>
    </row>
    <row r="237" spans="1:8">
      <c r="A237" s="139" t="s">
        <v>87</v>
      </c>
      <c r="B237" s="75">
        <v>0</v>
      </c>
      <c r="C237" s="75">
        <v>0</v>
      </c>
      <c r="D237" s="75">
        <v>0</v>
      </c>
      <c r="E237" s="75">
        <v>0</v>
      </c>
      <c r="F237" s="75">
        <v>0</v>
      </c>
      <c r="G237" s="75">
        <v>0</v>
      </c>
      <c r="H237" s="75">
        <f>SUM(B237:G237)</f>
        <v>0</v>
      </c>
    </row>
    <row r="238" spans="1:8">
      <c r="A238" s="75" t="s">
        <v>32</v>
      </c>
    </row>
    <row r="239" spans="1:8">
      <c r="A239" s="87" t="s">
        <v>86</v>
      </c>
      <c r="B239" s="138">
        <f t="shared" ref="B239:H239" si="12">SUM(B224:B238)</f>
        <v>0</v>
      </c>
      <c r="C239" s="138">
        <f t="shared" si="12"/>
        <v>0</v>
      </c>
      <c r="D239" s="138">
        <f t="shared" si="12"/>
        <v>0</v>
      </c>
      <c r="E239" s="138">
        <f t="shared" si="12"/>
        <v>0</v>
      </c>
      <c r="F239" s="138">
        <f t="shared" si="12"/>
        <v>0</v>
      </c>
      <c r="G239" s="138">
        <f t="shared" si="12"/>
        <v>0</v>
      </c>
      <c r="H239" s="138">
        <f t="shared" si="12"/>
        <v>0</v>
      </c>
    </row>
    <row r="240" spans="1:8">
      <c r="A240" s="75" t="s">
        <v>32</v>
      </c>
    </row>
    <row r="241" spans="1:8">
      <c r="A241" s="75" t="s">
        <v>33</v>
      </c>
    </row>
    <row r="242" spans="1:8">
      <c r="A242" s="75" t="s">
        <v>100</v>
      </c>
      <c r="B242" s="75">
        <v>0</v>
      </c>
      <c r="C242" s="75">
        <v>0</v>
      </c>
      <c r="D242" s="75">
        <v>0</v>
      </c>
      <c r="E242" s="75">
        <v>0</v>
      </c>
      <c r="F242" s="75">
        <v>0</v>
      </c>
      <c r="G242" s="75">
        <v>0</v>
      </c>
      <c r="H242" s="75">
        <f>SUM(B242:G242)</f>
        <v>0</v>
      </c>
    </row>
    <row r="243" spans="1:8">
      <c r="A243" s="139" t="s">
        <v>99</v>
      </c>
      <c r="B243" s="75">
        <v>0</v>
      </c>
      <c r="C243" s="75">
        <v>0</v>
      </c>
      <c r="D243" s="75">
        <v>0</v>
      </c>
      <c r="E243" s="75">
        <v>0</v>
      </c>
      <c r="F243" s="75">
        <v>0</v>
      </c>
      <c r="G243" s="75">
        <v>0</v>
      </c>
      <c r="H243" s="75">
        <f>SUM(B243:G243)</f>
        <v>0</v>
      </c>
    </row>
    <row r="244" spans="1:8">
      <c r="A244" s="139" t="s">
        <v>98</v>
      </c>
      <c r="B244" s="75">
        <v>0</v>
      </c>
      <c r="C244" s="75">
        <v>0</v>
      </c>
      <c r="D244" s="75">
        <v>0</v>
      </c>
      <c r="E244" s="75">
        <v>0</v>
      </c>
      <c r="F244" s="75">
        <v>0</v>
      </c>
      <c r="G244" s="75">
        <v>0</v>
      </c>
      <c r="H244" s="75">
        <f>SUM(B244:G244)</f>
        <v>0</v>
      </c>
    </row>
    <row r="245" spans="1:8">
      <c r="A245" s="139" t="s">
        <v>97</v>
      </c>
      <c r="B245" s="75">
        <v>0</v>
      </c>
      <c r="C245" s="75">
        <v>0</v>
      </c>
      <c r="D245" s="75">
        <v>0</v>
      </c>
      <c r="E245" s="75">
        <v>0</v>
      </c>
      <c r="F245" s="75">
        <v>0</v>
      </c>
      <c r="G245" s="75">
        <v>0</v>
      </c>
      <c r="H245" s="75">
        <f>SUM(B245:G245)</f>
        <v>0</v>
      </c>
    </row>
    <row r="246" spans="1:8">
      <c r="A246" s="139" t="s">
        <v>96</v>
      </c>
      <c r="B246" s="75">
        <v>0</v>
      </c>
      <c r="C246" s="75">
        <v>0</v>
      </c>
      <c r="D246" s="75">
        <v>0</v>
      </c>
      <c r="E246" s="75">
        <v>0</v>
      </c>
      <c r="F246" s="75">
        <v>0</v>
      </c>
      <c r="G246" s="75">
        <v>0</v>
      </c>
      <c r="H246" s="75">
        <f>SUM(B246:G246)</f>
        <v>0</v>
      </c>
    </row>
    <row r="247" spans="1:8">
      <c r="A247" s="139" t="s">
        <v>95</v>
      </c>
      <c r="B247" s="75">
        <v>0</v>
      </c>
      <c r="C247" s="75">
        <v>0</v>
      </c>
      <c r="D247" s="75">
        <v>0</v>
      </c>
      <c r="E247" s="75">
        <v>0</v>
      </c>
      <c r="F247" s="75">
        <v>0</v>
      </c>
      <c r="G247" s="75">
        <v>0</v>
      </c>
      <c r="H247" s="75">
        <f>SUM(B247:G247)</f>
        <v>0</v>
      </c>
    </row>
    <row r="248" spans="1:8">
      <c r="A248" s="139" t="s">
        <v>94</v>
      </c>
      <c r="B248" s="75">
        <v>0</v>
      </c>
      <c r="C248" s="75">
        <v>0</v>
      </c>
      <c r="D248" s="75">
        <v>0</v>
      </c>
      <c r="E248" s="75">
        <v>0</v>
      </c>
      <c r="F248" s="75">
        <v>0</v>
      </c>
      <c r="G248" s="75">
        <v>0</v>
      </c>
      <c r="H248" s="75">
        <f>SUM(B249:G249)</f>
        <v>0</v>
      </c>
    </row>
    <row r="249" spans="1:8">
      <c r="A249" s="139" t="s">
        <v>93</v>
      </c>
      <c r="B249" s="75">
        <v>0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f>SUM(B249:G249)</f>
        <v>0</v>
      </c>
    </row>
    <row r="250" spans="1:8">
      <c r="A250" s="139" t="s">
        <v>92</v>
      </c>
      <c r="B250" s="75">
        <v>0</v>
      </c>
      <c r="C250" s="75">
        <v>0</v>
      </c>
      <c r="D250" s="75">
        <v>0</v>
      </c>
      <c r="E250" s="75">
        <v>0</v>
      </c>
      <c r="F250" s="75">
        <v>0</v>
      </c>
      <c r="G250" s="75">
        <v>0</v>
      </c>
      <c r="H250" s="75">
        <f>SUM(B250:G250)</f>
        <v>0</v>
      </c>
    </row>
    <row r="251" spans="1:8">
      <c r="A251" s="139" t="s">
        <v>91</v>
      </c>
      <c r="B251" s="75">
        <v>0</v>
      </c>
      <c r="C251" s="75">
        <v>0</v>
      </c>
      <c r="D251" s="75">
        <v>0</v>
      </c>
      <c r="E251" s="75">
        <v>0</v>
      </c>
      <c r="F251" s="75">
        <v>0</v>
      </c>
      <c r="G251" s="75">
        <v>0</v>
      </c>
      <c r="H251" s="75">
        <f>SUM(B251:G251)</f>
        <v>0</v>
      </c>
    </row>
    <row r="252" spans="1:8">
      <c r="A252" s="139" t="s">
        <v>90</v>
      </c>
      <c r="B252" s="75">
        <v>0</v>
      </c>
      <c r="C252" s="75">
        <v>0</v>
      </c>
      <c r="D252" s="75">
        <v>0</v>
      </c>
      <c r="E252" s="75">
        <v>0</v>
      </c>
      <c r="F252" s="75">
        <v>0</v>
      </c>
      <c r="G252" s="75">
        <v>0</v>
      </c>
      <c r="H252" s="75">
        <f>SUM(B252:G252)</f>
        <v>0</v>
      </c>
    </row>
    <row r="253" spans="1:8">
      <c r="A253" s="139" t="s">
        <v>89</v>
      </c>
      <c r="B253" s="75">
        <v>0</v>
      </c>
      <c r="C253" s="75">
        <v>0</v>
      </c>
      <c r="D253" s="75">
        <v>0</v>
      </c>
      <c r="E253" s="75">
        <v>0</v>
      </c>
      <c r="F253" s="75">
        <v>0</v>
      </c>
      <c r="G253" s="75">
        <v>0</v>
      </c>
      <c r="H253" s="75">
        <f>SUM(B253:G253)</f>
        <v>0</v>
      </c>
    </row>
    <row r="254" spans="1:8">
      <c r="A254" s="139" t="s">
        <v>88</v>
      </c>
      <c r="B254" s="75">
        <v>0</v>
      </c>
      <c r="C254" s="75">
        <v>0</v>
      </c>
      <c r="D254" s="75">
        <v>0</v>
      </c>
      <c r="E254" s="75">
        <v>0</v>
      </c>
      <c r="F254" s="75">
        <v>0</v>
      </c>
      <c r="G254" s="75">
        <v>0</v>
      </c>
      <c r="H254" s="75">
        <f>SUM(B254:G254)</f>
        <v>0</v>
      </c>
    </row>
    <row r="255" spans="1:8">
      <c r="A255" s="139" t="s">
        <v>87</v>
      </c>
      <c r="B255" s="75">
        <v>0</v>
      </c>
      <c r="C255" s="75">
        <v>0</v>
      </c>
      <c r="D255" s="75">
        <v>0</v>
      </c>
      <c r="E255" s="75">
        <v>0</v>
      </c>
      <c r="F255" s="75">
        <v>0</v>
      </c>
      <c r="G255" s="75">
        <v>0</v>
      </c>
      <c r="H255" s="75">
        <f>SUM(B255:G255)</f>
        <v>0</v>
      </c>
    </row>
    <row r="256" spans="1:8">
      <c r="A256" s="75" t="s">
        <v>33</v>
      </c>
    </row>
    <row r="257" spans="1:8">
      <c r="A257" s="87" t="s">
        <v>86</v>
      </c>
      <c r="B257" s="138">
        <f t="shared" ref="B257:H257" si="13">SUM(B242:B256)</f>
        <v>0</v>
      </c>
      <c r="C257" s="138">
        <f t="shared" si="13"/>
        <v>0</v>
      </c>
      <c r="D257" s="138">
        <f t="shared" si="13"/>
        <v>0</v>
      </c>
      <c r="E257" s="138">
        <f t="shared" si="13"/>
        <v>0</v>
      </c>
      <c r="F257" s="138">
        <f t="shared" si="13"/>
        <v>0</v>
      </c>
      <c r="G257" s="138">
        <f t="shared" si="13"/>
        <v>0</v>
      </c>
      <c r="H257" s="138">
        <f t="shared" si="13"/>
        <v>0</v>
      </c>
    </row>
    <row r="258" spans="1:8">
      <c r="A258" s="75" t="s">
        <v>103</v>
      </c>
    </row>
    <row r="259" spans="1:8">
      <c r="A259" s="75" t="s">
        <v>34</v>
      </c>
    </row>
    <row r="260" spans="1:8">
      <c r="A260" s="139" t="s">
        <v>100</v>
      </c>
      <c r="B260" s="75">
        <v>0</v>
      </c>
      <c r="C260" s="75">
        <v>0</v>
      </c>
      <c r="D260" s="75">
        <v>0</v>
      </c>
      <c r="E260" s="75">
        <v>0</v>
      </c>
      <c r="F260" s="75">
        <v>0</v>
      </c>
      <c r="G260" s="75">
        <v>0</v>
      </c>
      <c r="H260" s="75">
        <f>SUM(B260:G260)</f>
        <v>0</v>
      </c>
    </row>
    <row r="261" spans="1:8">
      <c r="A261" s="139" t="s">
        <v>99</v>
      </c>
      <c r="B261" s="75">
        <v>0</v>
      </c>
      <c r="C261" s="75">
        <v>0</v>
      </c>
      <c r="D261" s="75">
        <v>0</v>
      </c>
      <c r="E261" s="75">
        <v>0</v>
      </c>
      <c r="F261" s="75">
        <v>0</v>
      </c>
      <c r="G261" s="75">
        <v>0</v>
      </c>
      <c r="H261" s="75">
        <f>SUM(B261:G261)</f>
        <v>0</v>
      </c>
    </row>
    <row r="262" spans="1:8">
      <c r="A262" s="139" t="s">
        <v>98</v>
      </c>
      <c r="B262" s="75">
        <v>0</v>
      </c>
      <c r="C262" s="75">
        <v>0</v>
      </c>
      <c r="D262" s="75">
        <v>0</v>
      </c>
      <c r="E262" s="75">
        <v>0</v>
      </c>
      <c r="F262" s="75">
        <v>0</v>
      </c>
      <c r="G262" s="75">
        <v>0</v>
      </c>
      <c r="H262" s="75">
        <f>SUM(B262:G262)</f>
        <v>0</v>
      </c>
    </row>
    <row r="263" spans="1:8">
      <c r="A263" s="139" t="s">
        <v>97</v>
      </c>
      <c r="B263" s="75">
        <v>0</v>
      </c>
      <c r="C263" s="75">
        <v>0</v>
      </c>
      <c r="D263" s="75">
        <v>0</v>
      </c>
      <c r="E263" s="75">
        <v>0</v>
      </c>
      <c r="F263" s="75">
        <v>0</v>
      </c>
      <c r="G263" s="75">
        <v>0</v>
      </c>
      <c r="H263" s="75">
        <f>SUM(B263:G263)</f>
        <v>0</v>
      </c>
    </row>
    <row r="264" spans="1:8">
      <c r="A264" s="139" t="s">
        <v>96</v>
      </c>
      <c r="B264" s="75">
        <v>0</v>
      </c>
      <c r="C264" s="75">
        <v>0</v>
      </c>
      <c r="D264" s="75">
        <v>0</v>
      </c>
      <c r="E264" s="75">
        <v>0</v>
      </c>
      <c r="F264" s="75">
        <v>0</v>
      </c>
      <c r="G264" s="75">
        <v>0</v>
      </c>
      <c r="H264" s="75">
        <f>SUM(B264:G264)</f>
        <v>0</v>
      </c>
    </row>
    <row r="265" spans="1:8">
      <c r="A265" s="139" t="s">
        <v>95</v>
      </c>
      <c r="B265" s="75">
        <v>0</v>
      </c>
      <c r="C265" s="75">
        <v>0</v>
      </c>
      <c r="D265" s="75">
        <v>0</v>
      </c>
      <c r="E265" s="75">
        <v>0</v>
      </c>
      <c r="F265" s="75">
        <v>0</v>
      </c>
      <c r="G265" s="75">
        <v>0</v>
      </c>
      <c r="H265" s="75">
        <f>SUM(B265:G265)</f>
        <v>0</v>
      </c>
    </row>
    <row r="266" spans="1:8">
      <c r="A266" s="139" t="s">
        <v>94</v>
      </c>
      <c r="B266" s="75">
        <v>0</v>
      </c>
      <c r="C266" s="75">
        <v>0</v>
      </c>
      <c r="D266" s="75">
        <v>0</v>
      </c>
      <c r="E266" s="75">
        <v>0</v>
      </c>
      <c r="F266" s="75">
        <v>0</v>
      </c>
      <c r="G266" s="75">
        <v>0</v>
      </c>
      <c r="H266" s="75">
        <f>SUM(B266:G266)</f>
        <v>0</v>
      </c>
    </row>
    <row r="267" spans="1:8">
      <c r="A267" s="139" t="s">
        <v>93</v>
      </c>
      <c r="B267" s="75">
        <v>0</v>
      </c>
      <c r="C267" s="75">
        <v>0</v>
      </c>
      <c r="D267" s="75">
        <v>0</v>
      </c>
      <c r="E267" s="75">
        <v>0</v>
      </c>
      <c r="F267" s="75">
        <v>0</v>
      </c>
      <c r="G267" s="75">
        <v>0</v>
      </c>
      <c r="H267" s="75">
        <f>SUM(B267:G267)</f>
        <v>0</v>
      </c>
    </row>
    <row r="268" spans="1:8">
      <c r="A268" s="139" t="s">
        <v>92</v>
      </c>
      <c r="B268" s="75">
        <v>0</v>
      </c>
      <c r="C268" s="75">
        <v>0</v>
      </c>
      <c r="D268" s="75">
        <v>0</v>
      </c>
      <c r="E268" s="75">
        <v>0</v>
      </c>
      <c r="F268" s="75">
        <v>0</v>
      </c>
      <c r="G268" s="75">
        <v>0</v>
      </c>
      <c r="H268" s="75">
        <f>SUM(B268:G268)</f>
        <v>0</v>
      </c>
    </row>
    <row r="269" spans="1:8">
      <c r="A269" s="139" t="s">
        <v>91</v>
      </c>
      <c r="B269" s="75">
        <v>0</v>
      </c>
      <c r="C269" s="75">
        <v>0</v>
      </c>
      <c r="D269" s="75">
        <v>0</v>
      </c>
      <c r="E269" s="75">
        <v>0</v>
      </c>
      <c r="F269" s="75">
        <v>0</v>
      </c>
      <c r="G269" s="75">
        <v>0</v>
      </c>
      <c r="H269" s="75">
        <f>SUM(B269:G269)</f>
        <v>0</v>
      </c>
    </row>
    <row r="270" spans="1:8">
      <c r="A270" s="139" t="s">
        <v>90</v>
      </c>
      <c r="B270" s="75">
        <v>0</v>
      </c>
      <c r="C270" s="75">
        <v>0</v>
      </c>
      <c r="D270" s="75">
        <v>0</v>
      </c>
      <c r="E270" s="75">
        <v>0</v>
      </c>
      <c r="F270" s="75">
        <v>0</v>
      </c>
      <c r="G270" s="75">
        <v>0</v>
      </c>
      <c r="H270" s="75">
        <f>SUM(B270:G270)</f>
        <v>0</v>
      </c>
    </row>
    <row r="271" spans="1:8">
      <c r="A271" s="139" t="s">
        <v>89</v>
      </c>
      <c r="B271" s="75">
        <v>0</v>
      </c>
      <c r="C271" s="75">
        <v>0</v>
      </c>
      <c r="D271" s="75">
        <v>0</v>
      </c>
      <c r="E271" s="75">
        <v>0</v>
      </c>
      <c r="F271" s="75">
        <v>0</v>
      </c>
      <c r="G271" s="75">
        <v>0</v>
      </c>
      <c r="H271" s="75">
        <f>SUM(B271:G271)</f>
        <v>0</v>
      </c>
    </row>
    <row r="272" spans="1:8">
      <c r="A272" s="139" t="s">
        <v>88</v>
      </c>
      <c r="B272" s="75">
        <v>0</v>
      </c>
      <c r="C272" s="75">
        <v>0</v>
      </c>
      <c r="D272" s="75">
        <v>0</v>
      </c>
      <c r="E272" s="75">
        <v>0</v>
      </c>
      <c r="F272" s="75">
        <v>0</v>
      </c>
      <c r="G272" s="75">
        <v>0</v>
      </c>
      <c r="H272" s="75">
        <f>SUM(B272:G272)</f>
        <v>0</v>
      </c>
    </row>
    <row r="273" spans="1:8">
      <c r="A273" s="139" t="s">
        <v>87</v>
      </c>
      <c r="B273" s="75">
        <v>0</v>
      </c>
      <c r="C273" s="75">
        <v>0</v>
      </c>
      <c r="D273" s="75">
        <v>0</v>
      </c>
      <c r="E273" s="75">
        <v>0</v>
      </c>
      <c r="F273" s="75">
        <v>0</v>
      </c>
      <c r="G273" s="75">
        <v>0</v>
      </c>
      <c r="H273" s="75">
        <f>SUM(B273:G273)</f>
        <v>0</v>
      </c>
    </row>
    <row r="274" spans="1:8">
      <c r="A274" s="75" t="s">
        <v>34</v>
      </c>
    </row>
    <row r="275" spans="1:8">
      <c r="A275" s="87" t="s">
        <v>86</v>
      </c>
      <c r="B275" s="138">
        <f t="shared" ref="B275:H275" si="14">SUM(B260:B274)</f>
        <v>0</v>
      </c>
      <c r="C275" s="138">
        <f t="shared" si="14"/>
        <v>0</v>
      </c>
      <c r="D275" s="138">
        <f t="shared" si="14"/>
        <v>0</v>
      </c>
      <c r="E275" s="138">
        <f t="shared" si="14"/>
        <v>0</v>
      </c>
      <c r="F275" s="138">
        <f t="shared" si="14"/>
        <v>0</v>
      </c>
      <c r="G275" s="138">
        <f t="shared" si="14"/>
        <v>0</v>
      </c>
      <c r="H275" s="138">
        <f t="shared" si="14"/>
        <v>0</v>
      </c>
    </row>
    <row r="276" spans="1:8">
      <c r="A276" s="75" t="s">
        <v>34</v>
      </c>
    </row>
    <row r="277" spans="1:8">
      <c r="A277" s="75" t="s">
        <v>35</v>
      </c>
    </row>
    <row r="278" spans="1:8">
      <c r="A278" s="139" t="s">
        <v>35</v>
      </c>
      <c r="B278" s="75">
        <v>0</v>
      </c>
      <c r="C278" s="75">
        <v>0</v>
      </c>
      <c r="D278" s="75">
        <v>0</v>
      </c>
      <c r="E278" s="75">
        <v>0</v>
      </c>
      <c r="F278" s="75">
        <v>0</v>
      </c>
      <c r="G278" s="75">
        <v>0</v>
      </c>
      <c r="H278" s="75">
        <f>SUM(B278:G278)</f>
        <v>0</v>
      </c>
    </row>
    <row r="279" spans="1:8">
      <c r="A279" s="139" t="s">
        <v>35</v>
      </c>
      <c r="B279" s="75">
        <v>0</v>
      </c>
      <c r="C279" s="75">
        <v>0</v>
      </c>
      <c r="D279" s="75">
        <v>0</v>
      </c>
      <c r="E279" s="75">
        <v>0</v>
      </c>
      <c r="F279" s="75">
        <v>0</v>
      </c>
      <c r="G279" s="75">
        <v>0</v>
      </c>
      <c r="H279" s="75">
        <f>SUM(B279:G279)</f>
        <v>0</v>
      </c>
    </row>
    <row r="280" spans="1:8">
      <c r="A280" s="139" t="s">
        <v>35</v>
      </c>
      <c r="B280" s="75">
        <v>0</v>
      </c>
      <c r="C280" s="75">
        <v>0</v>
      </c>
      <c r="D280" s="75">
        <v>0</v>
      </c>
      <c r="E280" s="75">
        <v>0</v>
      </c>
      <c r="F280" s="75">
        <v>0</v>
      </c>
      <c r="G280" s="75">
        <v>0</v>
      </c>
      <c r="H280" s="75">
        <f>SUM(B280:G280)</f>
        <v>0</v>
      </c>
    </row>
    <row r="281" spans="1:8">
      <c r="A281" s="139" t="s">
        <v>35</v>
      </c>
      <c r="B281" s="75">
        <v>0</v>
      </c>
      <c r="C281" s="75">
        <v>0</v>
      </c>
      <c r="D281" s="75">
        <v>0</v>
      </c>
      <c r="E281" s="75">
        <v>0</v>
      </c>
      <c r="F281" s="75">
        <v>0</v>
      </c>
      <c r="G281" s="75">
        <v>0</v>
      </c>
      <c r="H281" s="75">
        <f>SUM(B281:G281)</f>
        <v>0</v>
      </c>
    </row>
    <row r="282" spans="1:8">
      <c r="A282" s="139" t="s">
        <v>35</v>
      </c>
      <c r="B282" s="75">
        <v>0</v>
      </c>
      <c r="C282" s="75">
        <v>0</v>
      </c>
      <c r="D282" s="75">
        <v>0</v>
      </c>
      <c r="E282" s="75">
        <v>0</v>
      </c>
      <c r="F282" s="75">
        <v>0</v>
      </c>
      <c r="G282" s="75">
        <v>0</v>
      </c>
      <c r="H282" s="75">
        <f>SUM(B282:G282)</f>
        <v>0</v>
      </c>
    </row>
    <row r="283" spans="1:8">
      <c r="A283" s="139" t="s">
        <v>35</v>
      </c>
      <c r="B283" s="75">
        <v>0</v>
      </c>
      <c r="C283" s="75">
        <v>0</v>
      </c>
      <c r="D283" s="75">
        <v>0</v>
      </c>
      <c r="E283" s="75">
        <v>0</v>
      </c>
      <c r="F283" s="75">
        <v>0</v>
      </c>
      <c r="G283" s="75">
        <v>0</v>
      </c>
      <c r="H283" s="75">
        <f>SUM(B283:G283)</f>
        <v>0</v>
      </c>
    </row>
    <row r="284" spans="1:8">
      <c r="A284" s="139" t="s">
        <v>35</v>
      </c>
      <c r="B284" s="75">
        <v>0</v>
      </c>
      <c r="C284" s="75">
        <v>0</v>
      </c>
      <c r="D284" s="75">
        <v>0</v>
      </c>
      <c r="E284" s="75">
        <v>0</v>
      </c>
      <c r="F284" s="75">
        <v>0</v>
      </c>
      <c r="G284" s="75">
        <v>0</v>
      </c>
      <c r="H284" s="75">
        <f>SUM(B284:G284)</f>
        <v>0</v>
      </c>
    </row>
    <row r="285" spans="1:8">
      <c r="A285" s="139" t="s">
        <v>35</v>
      </c>
      <c r="B285" s="75">
        <v>0</v>
      </c>
      <c r="C285" s="75">
        <v>0</v>
      </c>
      <c r="D285" s="75">
        <v>0</v>
      </c>
      <c r="E285" s="75">
        <v>0</v>
      </c>
      <c r="F285" s="75">
        <v>0</v>
      </c>
      <c r="G285" s="75">
        <v>0</v>
      </c>
      <c r="H285" s="75">
        <f>SUM(B285:G285)</f>
        <v>0</v>
      </c>
    </row>
    <row r="286" spans="1:8">
      <c r="A286" s="139" t="s">
        <v>35</v>
      </c>
      <c r="B286" s="75">
        <v>0</v>
      </c>
      <c r="C286" s="75">
        <v>0</v>
      </c>
      <c r="D286" s="75">
        <v>0</v>
      </c>
      <c r="E286" s="75">
        <v>0</v>
      </c>
      <c r="F286" s="75">
        <v>0</v>
      </c>
      <c r="G286" s="75">
        <v>0</v>
      </c>
      <c r="H286" s="75">
        <f>SUM(B286:G286)</f>
        <v>0</v>
      </c>
    </row>
    <row r="287" spans="1:8">
      <c r="A287" s="139" t="s">
        <v>35</v>
      </c>
      <c r="B287" s="75">
        <v>0</v>
      </c>
      <c r="C287" s="75">
        <v>0</v>
      </c>
      <c r="D287" s="75">
        <v>0</v>
      </c>
      <c r="E287" s="75">
        <v>0</v>
      </c>
      <c r="F287" s="75">
        <v>0</v>
      </c>
      <c r="G287" s="75">
        <v>0</v>
      </c>
      <c r="H287" s="75">
        <f>SUM(B287:G287)</f>
        <v>0</v>
      </c>
    </row>
    <row r="288" spans="1:8">
      <c r="A288" s="139" t="s">
        <v>35</v>
      </c>
      <c r="B288" s="75">
        <v>0</v>
      </c>
      <c r="C288" s="75">
        <v>0</v>
      </c>
      <c r="D288" s="75">
        <v>0</v>
      </c>
      <c r="E288" s="75">
        <v>0</v>
      </c>
      <c r="F288" s="75">
        <v>0</v>
      </c>
      <c r="G288" s="75">
        <v>0</v>
      </c>
      <c r="H288" s="75">
        <f>SUM(B288:G288)</f>
        <v>0</v>
      </c>
    </row>
    <row r="289" spans="1:8">
      <c r="A289" s="139" t="s">
        <v>35</v>
      </c>
      <c r="B289" s="75">
        <v>0</v>
      </c>
      <c r="C289" s="75">
        <v>0</v>
      </c>
      <c r="D289" s="75">
        <v>0</v>
      </c>
      <c r="E289" s="75">
        <v>0</v>
      </c>
      <c r="F289" s="75">
        <v>0</v>
      </c>
      <c r="G289" s="75">
        <v>0</v>
      </c>
      <c r="H289" s="75">
        <f>SUM(B289:G289)</f>
        <v>0</v>
      </c>
    </row>
    <row r="290" spans="1:8">
      <c r="A290" s="139" t="s">
        <v>35</v>
      </c>
      <c r="B290" s="75">
        <v>0</v>
      </c>
      <c r="C290" s="75">
        <v>0</v>
      </c>
      <c r="D290" s="75">
        <v>0</v>
      </c>
      <c r="E290" s="75">
        <v>0</v>
      </c>
      <c r="F290" s="75">
        <v>0</v>
      </c>
      <c r="G290" s="75">
        <v>0</v>
      </c>
      <c r="H290" s="75">
        <f>SUM(B290:G290)</f>
        <v>0</v>
      </c>
    </row>
    <row r="291" spans="1:8">
      <c r="A291" s="139" t="s">
        <v>35</v>
      </c>
      <c r="B291" s="75">
        <v>0</v>
      </c>
      <c r="C291" s="75">
        <v>0</v>
      </c>
      <c r="D291" s="75">
        <v>0</v>
      </c>
      <c r="E291" s="75">
        <v>0</v>
      </c>
      <c r="F291" s="75">
        <v>0</v>
      </c>
      <c r="G291" s="75">
        <v>0</v>
      </c>
      <c r="H291" s="75">
        <f>SUM(B291:G291)</f>
        <v>0</v>
      </c>
    </row>
    <row r="292" spans="1:8">
      <c r="A292" s="75" t="s">
        <v>35</v>
      </c>
    </row>
    <row r="293" spans="1:8">
      <c r="A293" s="87" t="s">
        <v>86</v>
      </c>
      <c r="B293" s="138">
        <f t="shared" ref="B293:H293" si="15">SUM(B278:B292)</f>
        <v>0</v>
      </c>
      <c r="C293" s="138">
        <f t="shared" si="15"/>
        <v>0</v>
      </c>
      <c r="D293" s="138">
        <f t="shared" si="15"/>
        <v>0</v>
      </c>
      <c r="E293" s="138">
        <f t="shared" si="15"/>
        <v>0</v>
      </c>
      <c r="F293" s="138">
        <f t="shared" si="15"/>
        <v>0</v>
      </c>
      <c r="G293" s="138">
        <f t="shared" si="15"/>
        <v>0</v>
      </c>
      <c r="H293" s="138">
        <f t="shared" si="15"/>
        <v>0</v>
      </c>
    </row>
    <row r="294" spans="1:8">
      <c r="A294" s="75" t="s">
        <v>35</v>
      </c>
    </row>
    <row r="295" spans="1:8">
      <c r="A295" s="75" t="s">
        <v>36</v>
      </c>
    </row>
    <row r="296" spans="1:8">
      <c r="A296" s="139" t="s">
        <v>100</v>
      </c>
      <c r="B296" s="75">
        <v>0</v>
      </c>
      <c r="C296" s="75">
        <v>0</v>
      </c>
      <c r="D296" s="75">
        <v>0</v>
      </c>
      <c r="E296" s="75">
        <v>0</v>
      </c>
      <c r="F296" s="75">
        <v>0</v>
      </c>
      <c r="G296" s="75">
        <v>0</v>
      </c>
      <c r="H296" s="75">
        <f>SUM(B296:G296)</f>
        <v>0</v>
      </c>
    </row>
    <row r="297" spans="1:8">
      <c r="A297" s="139" t="s">
        <v>99</v>
      </c>
      <c r="B297" s="75">
        <v>0</v>
      </c>
      <c r="C297" s="75">
        <v>0</v>
      </c>
      <c r="D297" s="75">
        <v>0</v>
      </c>
      <c r="E297" s="75">
        <v>0</v>
      </c>
      <c r="F297" s="75">
        <v>0</v>
      </c>
      <c r="G297" s="75">
        <v>0</v>
      </c>
      <c r="H297" s="75">
        <f>SUM(B297:G297)</f>
        <v>0</v>
      </c>
    </row>
    <row r="298" spans="1:8">
      <c r="A298" s="139" t="s">
        <v>98</v>
      </c>
      <c r="B298" s="75">
        <v>0</v>
      </c>
      <c r="C298" s="75">
        <v>0</v>
      </c>
      <c r="D298" s="75">
        <v>0</v>
      </c>
      <c r="E298" s="75">
        <v>0</v>
      </c>
      <c r="F298" s="75">
        <v>0</v>
      </c>
      <c r="G298" s="75">
        <v>0</v>
      </c>
      <c r="H298" s="75">
        <f>SUM(B298:G298)</f>
        <v>0</v>
      </c>
    </row>
    <row r="299" spans="1:8">
      <c r="A299" s="139" t="s">
        <v>97</v>
      </c>
      <c r="B299" s="75">
        <v>0</v>
      </c>
      <c r="C299" s="75">
        <v>0</v>
      </c>
      <c r="D299" s="75">
        <v>0</v>
      </c>
      <c r="E299" s="75">
        <v>0</v>
      </c>
      <c r="F299" s="75">
        <v>0</v>
      </c>
      <c r="G299" s="75">
        <v>0</v>
      </c>
      <c r="H299" s="75">
        <f>SUM(B299:G299)</f>
        <v>0</v>
      </c>
    </row>
    <row r="300" spans="1:8">
      <c r="A300" s="139" t="s">
        <v>96</v>
      </c>
      <c r="B300" s="75">
        <v>0</v>
      </c>
      <c r="C300" s="75">
        <v>0</v>
      </c>
      <c r="D300" s="75">
        <v>0</v>
      </c>
      <c r="E300" s="75">
        <v>0</v>
      </c>
      <c r="F300" s="75">
        <v>0</v>
      </c>
      <c r="G300" s="75">
        <v>0</v>
      </c>
      <c r="H300" s="75">
        <f>SUM(B300:G300)</f>
        <v>0</v>
      </c>
    </row>
    <row r="301" spans="1:8">
      <c r="A301" s="139" t="s">
        <v>95</v>
      </c>
      <c r="B301" s="75">
        <v>0</v>
      </c>
      <c r="C301" s="75">
        <v>0</v>
      </c>
      <c r="D301" s="75">
        <v>0</v>
      </c>
      <c r="E301" s="75">
        <v>0</v>
      </c>
      <c r="F301" s="75">
        <v>0</v>
      </c>
      <c r="G301" s="75">
        <v>0</v>
      </c>
      <c r="H301" s="75">
        <f>SUM(B301:G301)</f>
        <v>0</v>
      </c>
    </row>
    <row r="302" spans="1:8">
      <c r="A302" s="139" t="s">
        <v>94</v>
      </c>
      <c r="B302" s="75">
        <v>0</v>
      </c>
      <c r="C302" s="75">
        <v>0</v>
      </c>
      <c r="D302" s="75">
        <v>0</v>
      </c>
      <c r="E302" s="75">
        <v>0</v>
      </c>
      <c r="F302" s="75">
        <v>0</v>
      </c>
      <c r="G302" s="75">
        <v>0</v>
      </c>
      <c r="H302" s="75">
        <f>SUM(B302:G302)</f>
        <v>0</v>
      </c>
    </row>
    <row r="303" spans="1:8">
      <c r="A303" s="139" t="s">
        <v>93</v>
      </c>
      <c r="B303" s="75">
        <v>0</v>
      </c>
      <c r="C303" s="75">
        <v>0</v>
      </c>
      <c r="D303" s="75">
        <v>0</v>
      </c>
      <c r="E303" s="75">
        <v>0</v>
      </c>
      <c r="F303" s="75">
        <v>0</v>
      </c>
      <c r="G303" s="75">
        <v>0</v>
      </c>
      <c r="H303" s="75">
        <f>SUM(B303:G303)</f>
        <v>0</v>
      </c>
    </row>
    <row r="304" spans="1:8">
      <c r="A304" s="139" t="s">
        <v>92</v>
      </c>
      <c r="B304" s="75">
        <v>0</v>
      </c>
      <c r="C304" s="75">
        <v>0</v>
      </c>
      <c r="D304" s="75">
        <v>0</v>
      </c>
      <c r="E304" s="75">
        <v>0</v>
      </c>
      <c r="F304" s="75">
        <v>0</v>
      </c>
      <c r="G304" s="75">
        <v>0</v>
      </c>
      <c r="H304" s="75">
        <f>SUM(B304:G304)</f>
        <v>0</v>
      </c>
    </row>
    <row r="305" spans="1:8">
      <c r="A305" s="139" t="s">
        <v>91</v>
      </c>
      <c r="B305" s="75">
        <v>0</v>
      </c>
      <c r="C305" s="75">
        <v>0</v>
      </c>
      <c r="D305" s="75">
        <v>0</v>
      </c>
      <c r="E305" s="75">
        <v>0</v>
      </c>
      <c r="F305" s="75">
        <v>0</v>
      </c>
      <c r="G305" s="75">
        <v>0</v>
      </c>
      <c r="H305" s="75">
        <f>SUM(B305:G305)</f>
        <v>0</v>
      </c>
    </row>
    <row r="306" spans="1:8">
      <c r="A306" s="139" t="s">
        <v>90</v>
      </c>
      <c r="B306" s="75">
        <v>0</v>
      </c>
      <c r="C306" s="75">
        <v>0</v>
      </c>
      <c r="D306" s="75">
        <v>0</v>
      </c>
      <c r="E306" s="75">
        <v>0</v>
      </c>
      <c r="F306" s="75">
        <v>0</v>
      </c>
      <c r="G306" s="75">
        <v>0</v>
      </c>
      <c r="H306" s="75">
        <f>SUM(B306:G306)</f>
        <v>0</v>
      </c>
    </row>
    <row r="307" spans="1:8">
      <c r="A307" s="139" t="s">
        <v>89</v>
      </c>
      <c r="B307" s="75">
        <v>0</v>
      </c>
      <c r="C307" s="75">
        <v>0</v>
      </c>
      <c r="D307" s="75">
        <v>0</v>
      </c>
      <c r="E307" s="75">
        <v>0</v>
      </c>
      <c r="F307" s="75">
        <v>0</v>
      </c>
      <c r="G307" s="75">
        <v>0</v>
      </c>
      <c r="H307" s="75">
        <f>SUM(B307:G307)</f>
        <v>0</v>
      </c>
    </row>
    <row r="308" spans="1:8">
      <c r="A308" s="139" t="s">
        <v>88</v>
      </c>
      <c r="B308" s="75">
        <v>0</v>
      </c>
      <c r="C308" s="75">
        <v>0</v>
      </c>
      <c r="D308" s="75">
        <v>0</v>
      </c>
      <c r="E308" s="75">
        <v>0</v>
      </c>
      <c r="F308" s="75">
        <v>0</v>
      </c>
      <c r="G308" s="75">
        <v>0</v>
      </c>
      <c r="H308" s="75">
        <f>SUM(B308:G308)</f>
        <v>0</v>
      </c>
    </row>
    <row r="309" spans="1:8">
      <c r="A309" s="139" t="s">
        <v>87</v>
      </c>
      <c r="B309" s="75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f>SUM(B309:G309)</f>
        <v>0</v>
      </c>
    </row>
    <row r="310" spans="1:8">
      <c r="A310" s="75" t="s">
        <v>36</v>
      </c>
    </row>
    <row r="311" spans="1:8">
      <c r="A311" s="87" t="s">
        <v>86</v>
      </c>
      <c r="B311" s="138">
        <f t="shared" ref="B311:H311" si="16">SUM(B296:B310)</f>
        <v>0</v>
      </c>
      <c r="C311" s="138">
        <f t="shared" si="16"/>
        <v>0</v>
      </c>
      <c r="D311" s="138">
        <f t="shared" si="16"/>
        <v>0</v>
      </c>
      <c r="E311" s="138">
        <f t="shared" si="16"/>
        <v>0</v>
      </c>
      <c r="F311" s="138">
        <f t="shared" si="16"/>
        <v>0</v>
      </c>
      <c r="G311" s="138">
        <f t="shared" si="16"/>
        <v>0</v>
      </c>
      <c r="H311" s="138">
        <f t="shared" si="16"/>
        <v>0</v>
      </c>
    </row>
    <row r="312" spans="1:8">
      <c r="A312" s="75" t="s">
        <v>36</v>
      </c>
    </row>
    <row r="313" spans="1:8">
      <c r="A313" s="75" t="s">
        <v>37</v>
      </c>
    </row>
    <row r="314" spans="1:8">
      <c r="A314" s="139" t="s">
        <v>100</v>
      </c>
      <c r="B314" s="75">
        <v>0</v>
      </c>
      <c r="C314" s="75">
        <v>0</v>
      </c>
      <c r="D314" s="75">
        <v>0</v>
      </c>
      <c r="E314" s="75">
        <v>0</v>
      </c>
      <c r="F314" s="75">
        <v>0</v>
      </c>
      <c r="G314" s="75">
        <v>0</v>
      </c>
      <c r="H314" s="75">
        <f>SUM(B314:G314)</f>
        <v>0</v>
      </c>
    </row>
    <row r="315" spans="1:8">
      <c r="A315" s="139" t="s">
        <v>99</v>
      </c>
      <c r="B315" s="75">
        <v>0</v>
      </c>
      <c r="C315" s="75">
        <v>0</v>
      </c>
      <c r="D315" s="75">
        <v>0</v>
      </c>
      <c r="E315" s="75">
        <v>0</v>
      </c>
      <c r="F315" s="75">
        <v>0</v>
      </c>
      <c r="G315" s="75">
        <v>0</v>
      </c>
      <c r="H315" s="75">
        <f>SUM(B315:G315)</f>
        <v>0</v>
      </c>
    </row>
    <row r="316" spans="1:8">
      <c r="A316" s="139" t="s">
        <v>98</v>
      </c>
      <c r="B316" s="75">
        <v>0</v>
      </c>
      <c r="C316" s="75">
        <v>0</v>
      </c>
      <c r="D316" s="75">
        <v>0</v>
      </c>
      <c r="E316" s="75">
        <v>0</v>
      </c>
      <c r="F316" s="75">
        <v>0</v>
      </c>
      <c r="G316" s="75">
        <v>0</v>
      </c>
      <c r="H316" s="75">
        <f>SUM(B316:G316)</f>
        <v>0</v>
      </c>
    </row>
    <row r="317" spans="1:8">
      <c r="A317" s="139" t="s">
        <v>97</v>
      </c>
      <c r="B317" s="75">
        <v>0</v>
      </c>
      <c r="C317" s="75">
        <v>0</v>
      </c>
      <c r="D317" s="75">
        <v>0</v>
      </c>
      <c r="E317" s="75">
        <v>0</v>
      </c>
      <c r="F317" s="75">
        <v>0</v>
      </c>
      <c r="G317" s="75">
        <v>0</v>
      </c>
      <c r="H317" s="75">
        <f>SUM(B317:G317)</f>
        <v>0</v>
      </c>
    </row>
    <row r="318" spans="1:8">
      <c r="A318" s="139" t="s">
        <v>96</v>
      </c>
      <c r="B318" s="75">
        <v>0</v>
      </c>
      <c r="C318" s="75">
        <v>0</v>
      </c>
      <c r="D318" s="75">
        <v>0</v>
      </c>
      <c r="E318" s="75">
        <v>0</v>
      </c>
      <c r="F318" s="75">
        <v>0</v>
      </c>
      <c r="G318" s="75">
        <v>0</v>
      </c>
      <c r="H318" s="75">
        <f>SUM(B318:G318)</f>
        <v>0</v>
      </c>
    </row>
    <row r="319" spans="1:8">
      <c r="A319" s="139" t="s">
        <v>95</v>
      </c>
      <c r="B319" s="75">
        <v>0</v>
      </c>
      <c r="C319" s="75">
        <v>0</v>
      </c>
      <c r="D319" s="75">
        <v>0</v>
      </c>
      <c r="E319" s="75">
        <v>0</v>
      </c>
      <c r="F319" s="75">
        <v>0</v>
      </c>
      <c r="G319" s="75">
        <v>0</v>
      </c>
      <c r="H319" s="75">
        <f>SUM(B319:G319)</f>
        <v>0</v>
      </c>
    </row>
    <row r="320" spans="1:8">
      <c r="A320" s="139" t="s">
        <v>94</v>
      </c>
      <c r="B320" s="75">
        <v>0</v>
      </c>
      <c r="C320" s="75">
        <v>0</v>
      </c>
      <c r="D320" s="75">
        <v>0</v>
      </c>
      <c r="E320" s="75">
        <v>0</v>
      </c>
      <c r="F320" s="75">
        <v>0</v>
      </c>
      <c r="G320" s="75">
        <v>0</v>
      </c>
      <c r="H320" s="75">
        <f>SUM(B320:G320)</f>
        <v>0</v>
      </c>
    </row>
    <row r="321" spans="1:8">
      <c r="A321" s="139" t="s">
        <v>93</v>
      </c>
      <c r="B321" s="75">
        <v>0</v>
      </c>
      <c r="C321" s="75">
        <v>0</v>
      </c>
      <c r="D321" s="75">
        <v>0</v>
      </c>
      <c r="E321" s="75">
        <v>0</v>
      </c>
      <c r="F321" s="75">
        <v>0</v>
      </c>
      <c r="G321" s="75">
        <v>0</v>
      </c>
      <c r="H321" s="75">
        <f>SUM(B321:G321)</f>
        <v>0</v>
      </c>
    </row>
    <row r="322" spans="1:8">
      <c r="A322" s="139" t="s">
        <v>92</v>
      </c>
      <c r="B322" s="75">
        <v>0</v>
      </c>
      <c r="C322" s="75">
        <v>0</v>
      </c>
      <c r="D322" s="75">
        <v>0</v>
      </c>
      <c r="E322" s="75">
        <v>0</v>
      </c>
      <c r="F322" s="75">
        <v>0</v>
      </c>
      <c r="G322" s="75">
        <v>0</v>
      </c>
      <c r="H322" s="75">
        <f>SUM(B322:G322)</f>
        <v>0</v>
      </c>
    </row>
    <row r="323" spans="1:8">
      <c r="A323" s="139" t="s">
        <v>91</v>
      </c>
      <c r="B323" s="75">
        <v>0</v>
      </c>
      <c r="C323" s="75">
        <v>0</v>
      </c>
      <c r="D323" s="75">
        <v>0</v>
      </c>
      <c r="E323" s="75">
        <v>0</v>
      </c>
      <c r="F323" s="75">
        <v>0</v>
      </c>
      <c r="G323" s="75">
        <v>0</v>
      </c>
      <c r="H323" s="75">
        <f>SUM(B323:G323)</f>
        <v>0</v>
      </c>
    </row>
    <row r="324" spans="1:8">
      <c r="A324" s="139" t="s">
        <v>90</v>
      </c>
      <c r="B324" s="75">
        <v>0</v>
      </c>
      <c r="C324" s="75">
        <v>0</v>
      </c>
      <c r="D324" s="75">
        <v>0</v>
      </c>
      <c r="E324" s="75">
        <v>0</v>
      </c>
      <c r="F324" s="75">
        <v>0</v>
      </c>
      <c r="G324" s="75">
        <v>0</v>
      </c>
      <c r="H324" s="75">
        <f>SUM(B324:G324)</f>
        <v>0</v>
      </c>
    </row>
    <row r="325" spans="1:8">
      <c r="A325" s="139" t="s">
        <v>89</v>
      </c>
      <c r="B325" s="75">
        <v>0</v>
      </c>
      <c r="C325" s="75">
        <v>0</v>
      </c>
      <c r="D325" s="75">
        <v>0</v>
      </c>
      <c r="E325" s="75">
        <v>0</v>
      </c>
      <c r="F325" s="75">
        <v>0</v>
      </c>
      <c r="G325" s="75">
        <v>0</v>
      </c>
      <c r="H325" s="75">
        <f>SUM(B325:G325)</f>
        <v>0</v>
      </c>
    </row>
    <row r="326" spans="1:8">
      <c r="A326" s="139" t="s">
        <v>88</v>
      </c>
      <c r="B326" s="75">
        <v>0</v>
      </c>
      <c r="C326" s="75">
        <v>0</v>
      </c>
      <c r="D326" s="75">
        <v>0</v>
      </c>
      <c r="E326" s="75">
        <v>0</v>
      </c>
      <c r="F326" s="75">
        <v>0</v>
      </c>
      <c r="G326" s="75">
        <v>0</v>
      </c>
      <c r="H326" s="75">
        <f>SUM(B326:G326)</f>
        <v>0</v>
      </c>
    </row>
    <row r="327" spans="1:8">
      <c r="A327" s="139" t="s">
        <v>87</v>
      </c>
      <c r="B327" s="75">
        <v>0</v>
      </c>
      <c r="C327" s="75">
        <v>0</v>
      </c>
      <c r="D327" s="75">
        <v>0</v>
      </c>
      <c r="E327" s="75">
        <v>0</v>
      </c>
      <c r="F327" s="75">
        <v>0</v>
      </c>
      <c r="G327" s="75">
        <v>0</v>
      </c>
      <c r="H327" s="75">
        <f>SUM(B327:G327)</f>
        <v>0</v>
      </c>
    </row>
    <row r="328" spans="1:8">
      <c r="A328" s="75" t="s">
        <v>37</v>
      </c>
    </row>
    <row r="329" spans="1:8">
      <c r="A329" s="87" t="s">
        <v>86</v>
      </c>
      <c r="B329" s="138">
        <f t="shared" ref="B329:H329" si="17">SUM(B314:B328)</f>
        <v>0</v>
      </c>
      <c r="C329" s="138">
        <f t="shared" si="17"/>
        <v>0</v>
      </c>
      <c r="D329" s="138">
        <f t="shared" si="17"/>
        <v>0</v>
      </c>
      <c r="E329" s="138">
        <f t="shared" si="17"/>
        <v>0</v>
      </c>
      <c r="F329" s="138">
        <f t="shared" si="17"/>
        <v>0</v>
      </c>
      <c r="G329" s="138">
        <f t="shared" si="17"/>
        <v>0</v>
      </c>
      <c r="H329" s="138">
        <f t="shared" si="17"/>
        <v>0</v>
      </c>
    </row>
    <row r="330" spans="1:8">
      <c r="A330" s="75" t="s">
        <v>37</v>
      </c>
    </row>
    <row r="331" spans="1:8">
      <c r="A331" s="75" t="s">
        <v>38</v>
      </c>
    </row>
    <row r="332" spans="1:8">
      <c r="A332" s="139" t="s">
        <v>100</v>
      </c>
      <c r="B332" s="75">
        <v>0</v>
      </c>
      <c r="C332" s="75">
        <v>0</v>
      </c>
      <c r="D332" s="75">
        <v>0</v>
      </c>
      <c r="E332" s="75">
        <v>0</v>
      </c>
      <c r="F332" s="75">
        <v>0</v>
      </c>
      <c r="G332" s="75">
        <v>0</v>
      </c>
      <c r="H332" s="75">
        <f>SUM(B332:G332)</f>
        <v>0</v>
      </c>
    </row>
    <row r="333" spans="1:8">
      <c r="A333" s="139" t="s">
        <v>99</v>
      </c>
      <c r="B333" s="75">
        <v>0</v>
      </c>
      <c r="C333" s="75">
        <v>0</v>
      </c>
      <c r="D333" s="75">
        <v>0</v>
      </c>
      <c r="E333" s="75">
        <v>0</v>
      </c>
      <c r="F333" s="75">
        <v>0</v>
      </c>
      <c r="G333" s="75">
        <v>0</v>
      </c>
      <c r="H333" s="75">
        <f>SUM(B333:G333)</f>
        <v>0</v>
      </c>
    </row>
    <row r="334" spans="1:8">
      <c r="A334" s="139" t="s">
        <v>98</v>
      </c>
      <c r="B334" s="75">
        <v>0</v>
      </c>
      <c r="C334" s="75">
        <v>0</v>
      </c>
      <c r="D334" s="75">
        <v>0</v>
      </c>
      <c r="E334" s="75">
        <v>0</v>
      </c>
      <c r="F334" s="75">
        <v>0</v>
      </c>
      <c r="G334" s="75">
        <v>0</v>
      </c>
      <c r="H334" s="75">
        <f>SUM(B334:G334)</f>
        <v>0</v>
      </c>
    </row>
    <row r="335" spans="1:8">
      <c r="A335" s="139" t="s">
        <v>97</v>
      </c>
      <c r="B335" s="75">
        <v>0</v>
      </c>
      <c r="C335" s="75">
        <v>0</v>
      </c>
      <c r="D335" s="75">
        <v>0</v>
      </c>
      <c r="E335" s="75">
        <v>0</v>
      </c>
      <c r="F335" s="75">
        <v>0</v>
      </c>
      <c r="G335" s="75">
        <v>0</v>
      </c>
      <c r="H335" s="75">
        <f>SUM(B335:G335)</f>
        <v>0</v>
      </c>
    </row>
    <row r="336" spans="1:8">
      <c r="A336" s="139" t="s">
        <v>96</v>
      </c>
      <c r="B336" s="75">
        <v>0</v>
      </c>
      <c r="C336" s="75">
        <v>0</v>
      </c>
      <c r="D336" s="75">
        <v>0</v>
      </c>
      <c r="E336" s="75">
        <v>0</v>
      </c>
      <c r="F336" s="75">
        <v>0</v>
      </c>
      <c r="G336" s="75">
        <v>0</v>
      </c>
      <c r="H336" s="75">
        <f>SUM(B336:G336)</f>
        <v>0</v>
      </c>
    </row>
    <row r="337" spans="1:8">
      <c r="A337" s="139" t="s">
        <v>95</v>
      </c>
      <c r="B337" s="75">
        <v>0</v>
      </c>
      <c r="C337" s="75">
        <v>0</v>
      </c>
      <c r="D337" s="75">
        <v>0</v>
      </c>
      <c r="E337" s="75">
        <v>0</v>
      </c>
      <c r="F337" s="75">
        <v>0</v>
      </c>
      <c r="G337" s="75">
        <v>0</v>
      </c>
      <c r="H337" s="75">
        <f>SUM(B337:G337)</f>
        <v>0</v>
      </c>
    </row>
    <row r="338" spans="1:8">
      <c r="A338" s="139" t="s">
        <v>94</v>
      </c>
      <c r="B338" s="75">
        <v>0</v>
      </c>
      <c r="C338" s="75">
        <v>0</v>
      </c>
      <c r="D338" s="75">
        <v>0</v>
      </c>
      <c r="E338" s="75">
        <v>0</v>
      </c>
      <c r="F338" s="75">
        <v>0</v>
      </c>
      <c r="G338" s="75">
        <v>0</v>
      </c>
      <c r="H338" s="75">
        <f>SUM(B338:G338)</f>
        <v>0</v>
      </c>
    </row>
    <row r="339" spans="1:8">
      <c r="A339" s="139" t="s">
        <v>93</v>
      </c>
      <c r="B339" s="75">
        <v>0</v>
      </c>
      <c r="C339" s="75">
        <v>0</v>
      </c>
      <c r="D339" s="75">
        <v>0</v>
      </c>
      <c r="E339" s="75">
        <v>0</v>
      </c>
      <c r="F339" s="75">
        <v>0</v>
      </c>
      <c r="G339" s="75">
        <v>0</v>
      </c>
      <c r="H339" s="75">
        <f>SUM(B339:G339)</f>
        <v>0</v>
      </c>
    </row>
    <row r="340" spans="1:8">
      <c r="A340" s="139" t="s">
        <v>92</v>
      </c>
      <c r="B340" s="75">
        <v>0</v>
      </c>
      <c r="C340" s="75">
        <v>0</v>
      </c>
      <c r="D340" s="75">
        <v>0</v>
      </c>
      <c r="E340" s="75">
        <v>0</v>
      </c>
      <c r="F340" s="75">
        <v>0</v>
      </c>
      <c r="G340" s="75">
        <v>0</v>
      </c>
      <c r="H340" s="75">
        <f>SUM(B340:G340)</f>
        <v>0</v>
      </c>
    </row>
    <row r="341" spans="1:8">
      <c r="A341" s="139" t="s">
        <v>91</v>
      </c>
      <c r="B341" s="75">
        <v>0</v>
      </c>
      <c r="C341" s="75">
        <v>0</v>
      </c>
      <c r="D341" s="75">
        <v>0</v>
      </c>
      <c r="E341" s="75">
        <v>0</v>
      </c>
      <c r="F341" s="75">
        <v>0</v>
      </c>
      <c r="G341" s="75">
        <v>0</v>
      </c>
      <c r="H341" s="75">
        <f>SUM(B341:G341)</f>
        <v>0</v>
      </c>
    </row>
    <row r="342" spans="1:8">
      <c r="A342" s="139" t="s">
        <v>90</v>
      </c>
      <c r="B342" s="75">
        <v>0</v>
      </c>
      <c r="C342" s="75">
        <v>0</v>
      </c>
      <c r="D342" s="75">
        <v>0</v>
      </c>
      <c r="E342" s="75">
        <v>0</v>
      </c>
      <c r="F342" s="75">
        <v>0</v>
      </c>
      <c r="G342" s="75">
        <v>0</v>
      </c>
      <c r="H342" s="75">
        <f>SUM(B342:G342)</f>
        <v>0</v>
      </c>
    </row>
    <row r="343" spans="1:8">
      <c r="A343" s="139" t="s">
        <v>89</v>
      </c>
      <c r="B343" s="75">
        <v>0</v>
      </c>
      <c r="C343" s="75">
        <v>0</v>
      </c>
      <c r="D343" s="75">
        <v>0</v>
      </c>
      <c r="E343" s="75">
        <v>0</v>
      </c>
      <c r="F343" s="75">
        <v>0</v>
      </c>
      <c r="G343" s="75">
        <v>0</v>
      </c>
      <c r="H343" s="75">
        <f>SUM(B343:G343)</f>
        <v>0</v>
      </c>
    </row>
    <row r="344" spans="1:8">
      <c r="A344" s="139" t="s">
        <v>88</v>
      </c>
      <c r="B344" s="75">
        <v>0</v>
      </c>
      <c r="C344" s="75">
        <v>0</v>
      </c>
      <c r="D344" s="75">
        <v>0</v>
      </c>
      <c r="E344" s="75">
        <v>0</v>
      </c>
      <c r="F344" s="75">
        <v>0</v>
      </c>
      <c r="G344" s="75">
        <v>0</v>
      </c>
      <c r="H344" s="75">
        <f>SUM(B344:G344)</f>
        <v>0</v>
      </c>
    </row>
    <row r="345" spans="1:8">
      <c r="A345" s="139" t="s">
        <v>87</v>
      </c>
      <c r="B345" s="75">
        <v>0</v>
      </c>
      <c r="C345" s="75">
        <v>0</v>
      </c>
      <c r="D345" s="75">
        <v>0</v>
      </c>
      <c r="E345" s="75">
        <v>0</v>
      </c>
      <c r="F345" s="75">
        <v>0</v>
      </c>
      <c r="G345" s="75">
        <v>0</v>
      </c>
      <c r="H345" s="75">
        <f>SUM(B345:G345)</f>
        <v>0</v>
      </c>
    </row>
    <row r="346" spans="1:8">
      <c r="A346" s="75" t="s">
        <v>38</v>
      </c>
    </row>
    <row r="347" spans="1:8">
      <c r="A347" s="87" t="s">
        <v>86</v>
      </c>
      <c r="B347" s="138">
        <f t="shared" ref="B347:H347" si="18">SUM(B332:B346)</f>
        <v>0</v>
      </c>
      <c r="C347" s="138">
        <f t="shared" si="18"/>
        <v>0</v>
      </c>
      <c r="D347" s="138">
        <f t="shared" si="18"/>
        <v>0</v>
      </c>
      <c r="E347" s="138">
        <f t="shared" si="18"/>
        <v>0</v>
      </c>
      <c r="F347" s="138">
        <f t="shared" si="18"/>
        <v>0</v>
      </c>
      <c r="G347" s="138">
        <f t="shared" si="18"/>
        <v>0</v>
      </c>
      <c r="H347" s="138">
        <f t="shared" si="18"/>
        <v>0</v>
      </c>
    </row>
    <row r="348" spans="1:8">
      <c r="A348" s="75" t="s">
        <v>102</v>
      </c>
    </row>
    <row r="349" spans="1:8">
      <c r="A349" s="75" t="s">
        <v>39</v>
      </c>
    </row>
    <row r="350" spans="1:8">
      <c r="A350" s="139" t="s">
        <v>100</v>
      </c>
      <c r="B350" s="75">
        <v>0</v>
      </c>
      <c r="C350" s="75">
        <v>0</v>
      </c>
      <c r="D350" s="75">
        <v>0</v>
      </c>
      <c r="E350" s="75">
        <v>0</v>
      </c>
      <c r="F350" s="75">
        <v>0</v>
      </c>
      <c r="G350" s="75">
        <v>0</v>
      </c>
      <c r="H350" s="75">
        <f>SUM(B350:G350)</f>
        <v>0</v>
      </c>
    </row>
    <row r="351" spans="1:8">
      <c r="A351" s="139" t="s">
        <v>99</v>
      </c>
      <c r="B351" s="75">
        <v>0</v>
      </c>
      <c r="C351" s="75">
        <v>0</v>
      </c>
      <c r="D351" s="75">
        <v>0</v>
      </c>
      <c r="E351" s="75">
        <v>0</v>
      </c>
      <c r="F351" s="75">
        <v>0</v>
      </c>
      <c r="G351" s="75">
        <v>0</v>
      </c>
      <c r="H351" s="75">
        <f>SUM(B351:G351)</f>
        <v>0</v>
      </c>
    </row>
    <row r="352" spans="1:8">
      <c r="A352" s="139" t="s">
        <v>98</v>
      </c>
      <c r="B352" s="75">
        <v>0</v>
      </c>
      <c r="C352" s="75">
        <v>0</v>
      </c>
      <c r="D352" s="75">
        <v>0</v>
      </c>
      <c r="E352" s="75">
        <v>0</v>
      </c>
      <c r="F352" s="75">
        <v>0</v>
      </c>
      <c r="G352" s="75">
        <v>0</v>
      </c>
      <c r="H352" s="75">
        <f>SUM(B352:G352)</f>
        <v>0</v>
      </c>
    </row>
    <row r="353" spans="1:8">
      <c r="A353" s="139" t="s">
        <v>97</v>
      </c>
      <c r="B353" s="75">
        <v>0</v>
      </c>
      <c r="C353" s="75">
        <v>0</v>
      </c>
      <c r="D353" s="75">
        <v>0</v>
      </c>
      <c r="E353" s="75">
        <v>0</v>
      </c>
      <c r="F353" s="75">
        <v>0</v>
      </c>
      <c r="G353" s="75">
        <v>0</v>
      </c>
      <c r="H353" s="75">
        <f>SUM(B353:G353)</f>
        <v>0</v>
      </c>
    </row>
    <row r="354" spans="1:8">
      <c r="A354" s="139" t="s">
        <v>96</v>
      </c>
      <c r="B354" s="75">
        <v>0</v>
      </c>
      <c r="C354" s="75">
        <v>0</v>
      </c>
      <c r="D354" s="75">
        <v>0</v>
      </c>
      <c r="E354" s="75">
        <v>0</v>
      </c>
      <c r="F354" s="75">
        <v>0</v>
      </c>
      <c r="G354" s="75">
        <v>0</v>
      </c>
      <c r="H354" s="75">
        <f>SUM(B354:G354)</f>
        <v>0</v>
      </c>
    </row>
    <row r="355" spans="1:8">
      <c r="A355" s="139" t="s">
        <v>95</v>
      </c>
      <c r="B355" s="75">
        <v>0</v>
      </c>
      <c r="C355" s="75">
        <v>0</v>
      </c>
      <c r="D355" s="75">
        <v>0</v>
      </c>
      <c r="E355" s="75">
        <v>0</v>
      </c>
      <c r="F355" s="75">
        <v>0</v>
      </c>
      <c r="G355" s="75">
        <v>0</v>
      </c>
      <c r="H355" s="75">
        <f>SUM(B355:G355)</f>
        <v>0</v>
      </c>
    </row>
    <row r="356" spans="1:8">
      <c r="A356" s="139" t="s">
        <v>94</v>
      </c>
      <c r="B356" s="75">
        <v>0</v>
      </c>
      <c r="C356" s="75">
        <v>0</v>
      </c>
      <c r="D356" s="75">
        <v>0</v>
      </c>
      <c r="E356" s="75">
        <v>0</v>
      </c>
      <c r="F356" s="75">
        <v>0</v>
      </c>
      <c r="G356" s="75">
        <v>0</v>
      </c>
      <c r="H356" s="75">
        <f>SUM(B356:G356)</f>
        <v>0</v>
      </c>
    </row>
    <row r="357" spans="1:8">
      <c r="A357" s="139" t="s">
        <v>93</v>
      </c>
      <c r="B357" s="75">
        <v>0</v>
      </c>
      <c r="C357" s="75">
        <v>0</v>
      </c>
      <c r="D357" s="75">
        <v>0</v>
      </c>
      <c r="E357" s="75">
        <v>0</v>
      </c>
      <c r="F357" s="75">
        <v>0</v>
      </c>
      <c r="G357" s="75">
        <v>0</v>
      </c>
      <c r="H357" s="75">
        <f>SUM(B357:G357)</f>
        <v>0</v>
      </c>
    </row>
    <row r="358" spans="1:8">
      <c r="A358" s="139" t="s">
        <v>92</v>
      </c>
      <c r="B358" s="75">
        <v>0</v>
      </c>
      <c r="C358" s="75">
        <v>0</v>
      </c>
      <c r="D358" s="75">
        <v>0</v>
      </c>
      <c r="E358" s="75">
        <v>0</v>
      </c>
      <c r="F358" s="75">
        <v>0</v>
      </c>
      <c r="G358" s="75">
        <v>0</v>
      </c>
      <c r="H358" s="75">
        <f>SUM(B358:G358)</f>
        <v>0</v>
      </c>
    </row>
    <row r="359" spans="1:8">
      <c r="A359" s="139" t="s">
        <v>91</v>
      </c>
      <c r="B359" s="75">
        <v>0</v>
      </c>
      <c r="C359" s="75">
        <v>0</v>
      </c>
      <c r="D359" s="75">
        <v>0</v>
      </c>
      <c r="E359" s="75">
        <v>0</v>
      </c>
      <c r="F359" s="75">
        <v>0</v>
      </c>
      <c r="G359" s="75">
        <v>0</v>
      </c>
      <c r="H359" s="75">
        <f>SUM(B359:G359)</f>
        <v>0</v>
      </c>
    </row>
    <row r="360" spans="1:8">
      <c r="A360" s="139" t="s">
        <v>90</v>
      </c>
      <c r="B360" s="75">
        <v>0</v>
      </c>
      <c r="C360" s="75">
        <v>0</v>
      </c>
      <c r="D360" s="75">
        <v>0</v>
      </c>
      <c r="E360" s="75">
        <v>0</v>
      </c>
      <c r="F360" s="75">
        <v>0</v>
      </c>
      <c r="G360" s="75">
        <v>0</v>
      </c>
      <c r="H360" s="75">
        <f>SUM(B360:G360)</f>
        <v>0</v>
      </c>
    </row>
    <row r="361" spans="1:8">
      <c r="A361" s="139" t="s">
        <v>89</v>
      </c>
      <c r="B361" s="75">
        <v>0</v>
      </c>
      <c r="C361" s="75">
        <v>0</v>
      </c>
      <c r="D361" s="75">
        <v>0</v>
      </c>
      <c r="E361" s="75">
        <v>0</v>
      </c>
      <c r="F361" s="75">
        <v>0</v>
      </c>
      <c r="G361" s="75">
        <v>0</v>
      </c>
      <c r="H361" s="75">
        <f>SUM(B361:G361)</f>
        <v>0</v>
      </c>
    </row>
    <row r="362" spans="1:8">
      <c r="A362" s="139" t="s">
        <v>88</v>
      </c>
      <c r="B362" s="75">
        <v>0</v>
      </c>
      <c r="C362" s="75">
        <v>0</v>
      </c>
      <c r="D362" s="75">
        <v>0</v>
      </c>
      <c r="E362" s="75">
        <v>0</v>
      </c>
      <c r="F362" s="75">
        <v>0</v>
      </c>
      <c r="G362" s="75">
        <v>0</v>
      </c>
      <c r="H362" s="75">
        <f>SUM(B362:G362)</f>
        <v>0</v>
      </c>
    </row>
    <row r="363" spans="1:8">
      <c r="A363" s="139" t="s">
        <v>101</v>
      </c>
      <c r="B363" s="75">
        <v>0</v>
      </c>
      <c r="C363" s="75">
        <v>0</v>
      </c>
      <c r="D363" s="75">
        <v>0</v>
      </c>
      <c r="E363" s="75">
        <v>0</v>
      </c>
      <c r="F363" s="75">
        <v>0</v>
      </c>
      <c r="G363" s="75">
        <v>0</v>
      </c>
      <c r="H363" s="75">
        <f>SUM(B363:G363)</f>
        <v>0</v>
      </c>
    </row>
    <row r="364" spans="1:8">
      <c r="A364" s="75" t="s">
        <v>39</v>
      </c>
    </row>
    <row r="365" spans="1:8">
      <c r="A365" s="87" t="s">
        <v>86</v>
      </c>
      <c r="B365" s="138">
        <f t="shared" ref="B365:H365" si="19">SUM(B350:B364)</f>
        <v>0</v>
      </c>
      <c r="C365" s="138">
        <f t="shared" si="19"/>
        <v>0</v>
      </c>
      <c r="D365" s="138">
        <f t="shared" si="19"/>
        <v>0</v>
      </c>
      <c r="E365" s="138">
        <f t="shared" si="19"/>
        <v>0</v>
      </c>
      <c r="F365" s="138">
        <f t="shared" si="19"/>
        <v>0</v>
      </c>
      <c r="G365" s="138">
        <f t="shared" si="19"/>
        <v>0</v>
      </c>
      <c r="H365" s="138">
        <f t="shared" si="19"/>
        <v>0</v>
      </c>
    </row>
    <row r="366" spans="1:8">
      <c r="A366" s="75" t="s">
        <v>39</v>
      </c>
    </row>
    <row r="367" spans="1:8">
      <c r="A367" s="75" t="s">
        <v>40</v>
      </c>
    </row>
    <row r="368" spans="1:8">
      <c r="A368" s="139" t="s">
        <v>100</v>
      </c>
      <c r="B368" s="75">
        <v>0</v>
      </c>
      <c r="C368" s="75">
        <v>0</v>
      </c>
      <c r="D368" s="75">
        <v>0</v>
      </c>
      <c r="E368" s="75">
        <v>0</v>
      </c>
      <c r="F368" s="75">
        <v>0</v>
      </c>
      <c r="G368" s="75">
        <v>0</v>
      </c>
      <c r="H368" s="75">
        <f>SUM(B368:G368)</f>
        <v>0</v>
      </c>
    </row>
    <row r="369" spans="1:8">
      <c r="A369" s="139" t="s">
        <v>99</v>
      </c>
      <c r="B369" s="75">
        <v>0</v>
      </c>
      <c r="C369" s="75">
        <v>0</v>
      </c>
      <c r="D369" s="75">
        <v>0</v>
      </c>
      <c r="E369" s="75">
        <v>0</v>
      </c>
      <c r="F369" s="75">
        <v>0</v>
      </c>
      <c r="G369" s="75">
        <v>0</v>
      </c>
      <c r="H369" s="75">
        <f>SUM(B369:G369)</f>
        <v>0</v>
      </c>
    </row>
    <row r="370" spans="1:8">
      <c r="A370" s="139" t="s">
        <v>98</v>
      </c>
      <c r="B370" s="75">
        <v>0</v>
      </c>
      <c r="C370" s="75">
        <v>0</v>
      </c>
      <c r="D370" s="75">
        <v>0</v>
      </c>
      <c r="E370" s="75">
        <v>0</v>
      </c>
      <c r="F370" s="75">
        <v>0</v>
      </c>
      <c r="G370" s="75">
        <v>0</v>
      </c>
      <c r="H370" s="75">
        <f>SUM(B370:G370)</f>
        <v>0</v>
      </c>
    </row>
    <row r="371" spans="1:8">
      <c r="A371" s="139" t="s">
        <v>97</v>
      </c>
      <c r="B371" s="75">
        <v>0</v>
      </c>
      <c r="C371" s="75">
        <v>0</v>
      </c>
      <c r="D371" s="75">
        <v>0</v>
      </c>
      <c r="E371" s="75">
        <v>0</v>
      </c>
      <c r="F371" s="75">
        <v>0</v>
      </c>
      <c r="G371" s="75">
        <v>0</v>
      </c>
      <c r="H371" s="75">
        <f>SUM(B371:G371)</f>
        <v>0</v>
      </c>
    </row>
    <row r="372" spans="1:8">
      <c r="A372" s="139" t="s">
        <v>96</v>
      </c>
      <c r="B372" s="75">
        <v>0</v>
      </c>
      <c r="C372" s="75">
        <v>0</v>
      </c>
      <c r="D372" s="75">
        <v>0</v>
      </c>
      <c r="E372" s="75">
        <v>0</v>
      </c>
      <c r="F372" s="75">
        <v>0</v>
      </c>
      <c r="G372" s="75">
        <v>0</v>
      </c>
      <c r="H372" s="75">
        <f>SUM(B372:G372)</f>
        <v>0</v>
      </c>
    </row>
    <row r="373" spans="1:8">
      <c r="A373" s="139" t="s">
        <v>95</v>
      </c>
      <c r="B373" s="75">
        <v>0</v>
      </c>
      <c r="C373" s="75">
        <v>0</v>
      </c>
      <c r="D373" s="75">
        <v>0</v>
      </c>
      <c r="E373" s="75">
        <v>0</v>
      </c>
      <c r="F373" s="75">
        <v>0</v>
      </c>
      <c r="G373" s="75">
        <v>0</v>
      </c>
      <c r="H373" s="75">
        <f>SUM(B373:G373)</f>
        <v>0</v>
      </c>
    </row>
    <row r="374" spans="1:8">
      <c r="A374" s="139" t="s">
        <v>94</v>
      </c>
      <c r="B374" s="75">
        <v>0</v>
      </c>
      <c r="C374" s="75">
        <v>0</v>
      </c>
      <c r="D374" s="75">
        <v>0</v>
      </c>
      <c r="E374" s="75">
        <v>0</v>
      </c>
      <c r="F374" s="75">
        <v>0</v>
      </c>
      <c r="G374" s="75">
        <v>0</v>
      </c>
      <c r="H374" s="75">
        <f>SUM(B374:G374)</f>
        <v>0</v>
      </c>
    </row>
    <row r="375" spans="1:8">
      <c r="A375" s="139" t="s">
        <v>93</v>
      </c>
      <c r="B375" s="75">
        <v>0</v>
      </c>
      <c r="C375" s="75">
        <v>0</v>
      </c>
      <c r="D375" s="75">
        <v>0</v>
      </c>
      <c r="E375" s="75">
        <v>0</v>
      </c>
      <c r="F375" s="75">
        <v>0</v>
      </c>
      <c r="G375" s="75">
        <v>0</v>
      </c>
      <c r="H375" s="75">
        <f>SUM(B375:G375)</f>
        <v>0</v>
      </c>
    </row>
    <row r="376" spans="1:8">
      <c r="A376" s="139" t="s">
        <v>92</v>
      </c>
      <c r="B376" s="75">
        <v>0</v>
      </c>
      <c r="C376" s="75">
        <v>0</v>
      </c>
      <c r="D376" s="75">
        <v>0</v>
      </c>
      <c r="E376" s="75">
        <v>0</v>
      </c>
      <c r="F376" s="75">
        <v>0</v>
      </c>
      <c r="G376" s="75">
        <v>0</v>
      </c>
      <c r="H376" s="75">
        <f>SUM(B376:G376)</f>
        <v>0</v>
      </c>
    </row>
    <row r="377" spans="1:8">
      <c r="A377" s="139" t="s">
        <v>91</v>
      </c>
      <c r="B377" s="75">
        <v>0</v>
      </c>
      <c r="C377" s="75">
        <v>0</v>
      </c>
      <c r="D377" s="75">
        <v>0</v>
      </c>
      <c r="E377" s="75">
        <v>0</v>
      </c>
      <c r="F377" s="75">
        <v>0</v>
      </c>
      <c r="G377" s="75">
        <v>0</v>
      </c>
      <c r="H377" s="75">
        <f>SUM(B377:G377)</f>
        <v>0</v>
      </c>
    </row>
    <row r="378" spans="1:8">
      <c r="A378" s="139" t="s">
        <v>90</v>
      </c>
      <c r="B378" s="75">
        <v>0</v>
      </c>
      <c r="C378" s="75">
        <v>0</v>
      </c>
      <c r="D378" s="75">
        <v>0</v>
      </c>
      <c r="E378" s="75">
        <v>0</v>
      </c>
      <c r="F378" s="75">
        <v>0</v>
      </c>
      <c r="G378" s="75">
        <v>0</v>
      </c>
      <c r="H378" s="75">
        <f>SUM(B378:G378)</f>
        <v>0</v>
      </c>
    </row>
    <row r="379" spans="1:8">
      <c r="A379" s="139" t="s">
        <v>89</v>
      </c>
      <c r="B379" s="75">
        <v>0</v>
      </c>
      <c r="C379" s="75">
        <v>0</v>
      </c>
      <c r="D379" s="75">
        <v>0</v>
      </c>
      <c r="E379" s="75">
        <v>0</v>
      </c>
      <c r="F379" s="75">
        <v>0</v>
      </c>
      <c r="G379" s="75">
        <v>0</v>
      </c>
      <c r="H379" s="75">
        <f>SUM(B379:G379)</f>
        <v>0</v>
      </c>
    </row>
    <row r="380" spans="1:8">
      <c r="A380" s="139" t="s">
        <v>88</v>
      </c>
      <c r="B380" s="75">
        <v>0</v>
      </c>
      <c r="C380" s="75">
        <v>0</v>
      </c>
      <c r="D380" s="75">
        <v>0</v>
      </c>
      <c r="E380" s="75">
        <v>0</v>
      </c>
      <c r="F380" s="75">
        <v>0</v>
      </c>
      <c r="G380" s="75">
        <v>0</v>
      </c>
      <c r="H380" s="75">
        <f>SUM(B380:G380)</f>
        <v>0</v>
      </c>
    </row>
    <row r="381" spans="1:8">
      <c r="A381" s="139" t="s">
        <v>87</v>
      </c>
      <c r="B381" s="75">
        <v>0</v>
      </c>
      <c r="C381" s="75">
        <v>0</v>
      </c>
      <c r="D381" s="75">
        <v>0</v>
      </c>
      <c r="E381" s="75">
        <v>0</v>
      </c>
      <c r="F381" s="75">
        <v>0</v>
      </c>
      <c r="G381" s="75">
        <v>0</v>
      </c>
      <c r="H381" s="75">
        <f>SUM(B381:G381)</f>
        <v>0</v>
      </c>
    </row>
    <row r="382" spans="1:8">
      <c r="A382" s="75" t="s">
        <v>40</v>
      </c>
    </row>
    <row r="383" spans="1:8">
      <c r="A383" s="87" t="s">
        <v>86</v>
      </c>
      <c r="B383" s="138">
        <f t="shared" ref="B383:H383" si="20">SUM(B368:B382)</f>
        <v>0</v>
      </c>
      <c r="C383" s="138">
        <f t="shared" si="20"/>
        <v>0</v>
      </c>
      <c r="D383" s="138">
        <f t="shared" si="20"/>
        <v>0</v>
      </c>
      <c r="E383" s="138">
        <f t="shared" si="20"/>
        <v>0</v>
      </c>
      <c r="F383" s="138">
        <f t="shared" si="20"/>
        <v>0</v>
      </c>
      <c r="G383" s="138">
        <f t="shared" si="20"/>
        <v>0</v>
      </c>
      <c r="H383" s="138">
        <f t="shared" si="20"/>
        <v>0</v>
      </c>
    </row>
    <row r="385" spans="1:8">
      <c r="A385" s="87" t="s">
        <v>85</v>
      </c>
      <c r="B385" s="138">
        <f t="shared" ref="B385:H385" si="21">+B23+B41+B59+B77+B95+B113+B131+B149+B167+B185+B203+B221+B239+B257+B275+B293+B311+B329+B347+B365+B383</f>
        <v>0</v>
      </c>
      <c r="C385" s="138">
        <f t="shared" si="21"/>
        <v>0</v>
      </c>
      <c r="D385" s="138">
        <f t="shared" si="21"/>
        <v>0</v>
      </c>
      <c r="E385" s="138">
        <f t="shared" si="21"/>
        <v>0</v>
      </c>
      <c r="F385" s="138">
        <f t="shared" si="21"/>
        <v>0</v>
      </c>
      <c r="G385" s="138">
        <f t="shared" si="21"/>
        <v>0</v>
      </c>
      <c r="H385" s="138">
        <f t="shared" si="21"/>
        <v>0</v>
      </c>
    </row>
  </sheetData>
  <pageMargins left="0.7" right="0.7" top="0.75" bottom="0.75" header="0.3" footer="0.3"/>
  <pageSetup scale="94" fitToHeight="10" orientation="landscape"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27" style="75" customWidth="1"/>
    <col min="2" max="8" width="12.77734375" style="75" customWidth="1"/>
    <col min="9" max="16384" width="9.33203125" style="75"/>
  </cols>
  <sheetData>
    <row r="1" spans="1:8">
      <c r="A1" s="75" t="s">
        <v>1199</v>
      </c>
    </row>
    <row r="2" spans="1:8">
      <c r="A2" s="75" t="s">
        <v>1</v>
      </c>
    </row>
    <row r="3" spans="1:8">
      <c r="A3" s="75" t="s">
        <v>117</v>
      </c>
    </row>
    <row r="4" spans="1:8">
      <c r="A4" s="75" t="s">
        <v>1198</v>
      </c>
    </row>
    <row r="6" spans="1:8">
      <c r="A6" s="87" t="s">
        <v>48</v>
      </c>
      <c r="B6" s="87" t="s">
        <v>108</v>
      </c>
      <c r="C6" s="87" t="s">
        <v>107</v>
      </c>
      <c r="D6" s="87" t="s">
        <v>106</v>
      </c>
      <c r="E6" s="87" t="s">
        <v>105</v>
      </c>
      <c r="F6" s="87" t="s">
        <v>104</v>
      </c>
      <c r="G6" s="87" t="s">
        <v>35</v>
      </c>
      <c r="H6" s="87" t="s">
        <v>86</v>
      </c>
    </row>
    <row r="7" spans="1:8">
      <c r="A7" s="75" t="s">
        <v>20</v>
      </c>
    </row>
    <row r="8" spans="1:8">
      <c r="A8" s="139" t="s">
        <v>100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f>SUM(B8:G8)</f>
        <v>0</v>
      </c>
    </row>
    <row r="9" spans="1:8">
      <c r="A9" s="139" t="s">
        <v>99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f>SUM(B9:G9)</f>
        <v>0</v>
      </c>
    </row>
    <row r="10" spans="1:8">
      <c r="A10" s="139" t="s">
        <v>98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  <c r="H10" s="75">
        <f>SUM(B10:G10)</f>
        <v>0</v>
      </c>
    </row>
    <row r="11" spans="1:8">
      <c r="A11" s="139" t="s">
        <v>97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f>SUM(B11:G11)</f>
        <v>0</v>
      </c>
    </row>
    <row r="12" spans="1:8">
      <c r="A12" s="139" t="s">
        <v>96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f>SUM(B12:G12)</f>
        <v>0</v>
      </c>
    </row>
    <row r="13" spans="1:8">
      <c r="A13" s="139" t="s">
        <v>95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f>SUM(B13:G13)</f>
        <v>0</v>
      </c>
    </row>
    <row r="14" spans="1:8">
      <c r="A14" s="139" t="s">
        <v>94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f>SUM(B14:G14)</f>
        <v>0</v>
      </c>
    </row>
    <row r="15" spans="1:8">
      <c r="A15" s="139" t="s">
        <v>93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f>SUM(B15:G15)</f>
        <v>0</v>
      </c>
    </row>
    <row r="16" spans="1:8">
      <c r="A16" s="139" t="s">
        <v>92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f>SUM(B16:G16)</f>
        <v>0</v>
      </c>
    </row>
    <row r="17" spans="1:8">
      <c r="A17" s="139" t="s">
        <v>91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f>SUM(B17:G17)</f>
        <v>0</v>
      </c>
    </row>
    <row r="18" spans="1:8">
      <c r="A18" s="139" t="s">
        <v>90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f>SUM(B18:G18)</f>
        <v>0</v>
      </c>
    </row>
    <row r="19" spans="1:8">
      <c r="A19" s="139" t="s">
        <v>89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f>SUM(B19:G19)</f>
        <v>0</v>
      </c>
    </row>
    <row r="20" spans="1:8">
      <c r="A20" s="139" t="s">
        <v>88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f>SUM(B20:G20)</f>
        <v>0</v>
      </c>
    </row>
    <row r="21" spans="1:8">
      <c r="A21" s="139" t="s">
        <v>101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f>SUM(B21:G21)</f>
        <v>0</v>
      </c>
    </row>
    <row r="22" spans="1:8">
      <c r="A22" s="75" t="s">
        <v>20</v>
      </c>
    </row>
    <row r="23" spans="1:8">
      <c r="A23" s="87" t="s">
        <v>86</v>
      </c>
      <c r="B23" s="138">
        <f t="shared" ref="B23:H23" si="0">SUM(B8:B22)</f>
        <v>0</v>
      </c>
      <c r="C23" s="138">
        <f t="shared" si="0"/>
        <v>0</v>
      </c>
      <c r="D23" s="138">
        <f t="shared" si="0"/>
        <v>0</v>
      </c>
      <c r="E23" s="138">
        <f t="shared" si="0"/>
        <v>0</v>
      </c>
      <c r="F23" s="138">
        <f t="shared" si="0"/>
        <v>0</v>
      </c>
      <c r="G23" s="138">
        <f t="shared" si="0"/>
        <v>0</v>
      </c>
      <c r="H23" s="138">
        <f t="shared" si="0"/>
        <v>0</v>
      </c>
    </row>
    <row r="24" spans="1:8">
      <c r="A24" s="75" t="s">
        <v>20</v>
      </c>
    </row>
    <row r="25" spans="1:8">
      <c r="A25" s="75" t="s">
        <v>21</v>
      </c>
    </row>
    <row r="26" spans="1:8">
      <c r="A26" s="139" t="s">
        <v>100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f>SUM(B26:G26)</f>
        <v>0</v>
      </c>
    </row>
    <row r="27" spans="1:8">
      <c r="A27" s="139" t="s">
        <v>99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f>SUM(B27:G27)</f>
        <v>0</v>
      </c>
    </row>
    <row r="28" spans="1:8">
      <c r="A28" s="139" t="s">
        <v>98</v>
      </c>
      <c r="B28" s="75">
        <v>0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f>SUM(B28:G28)</f>
        <v>0</v>
      </c>
    </row>
    <row r="29" spans="1:8">
      <c r="A29" s="139" t="s">
        <v>97</v>
      </c>
      <c r="B29" s="75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f>SUM(B29:G29)</f>
        <v>0</v>
      </c>
    </row>
    <row r="30" spans="1:8">
      <c r="A30" s="139" t="s">
        <v>96</v>
      </c>
      <c r="B30" s="75">
        <v>0</v>
      </c>
      <c r="C30" s="75">
        <v>0</v>
      </c>
      <c r="D30" s="75">
        <v>0</v>
      </c>
      <c r="E30" s="75">
        <v>0</v>
      </c>
      <c r="F30" s="75">
        <v>0</v>
      </c>
      <c r="G30" s="75">
        <v>0</v>
      </c>
      <c r="H30" s="75">
        <f>SUM(B30:G30)</f>
        <v>0</v>
      </c>
    </row>
    <row r="31" spans="1:8">
      <c r="A31" s="139" t="s">
        <v>95</v>
      </c>
      <c r="B31" s="75">
        <v>0</v>
      </c>
      <c r="C31" s="75">
        <v>0</v>
      </c>
      <c r="D31" s="75">
        <v>0</v>
      </c>
      <c r="E31" s="75">
        <v>0</v>
      </c>
      <c r="F31" s="75">
        <v>0</v>
      </c>
      <c r="G31" s="75">
        <v>0</v>
      </c>
      <c r="H31" s="75">
        <f>SUM(B31:G31)</f>
        <v>0</v>
      </c>
    </row>
    <row r="32" spans="1:8">
      <c r="A32" s="139" t="s">
        <v>94</v>
      </c>
      <c r="B32" s="75">
        <v>0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  <c r="H32" s="75">
        <f>SUM(B32:G32)</f>
        <v>0</v>
      </c>
    </row>
    <row r="33" spans="1:8">
      <c r="A33" s="139" t="s">
        <v>93</v>
      </c>
      <c r="B33" s="75">
        <v>0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f>SUM(B33:G33)</f>
        <v>0</v>
      </c>
    </row>
    <row r="34" spans="1:8">
      <c r="A34" s="139" t="s">
        <v>92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f>SUM(B34:G34)</f>
        <v>0</v>
      </c>
    </row>
    <row r="35" spans="1:8">
      <c r="A35" s="139" t="s">
        <v>91</v>
      </c>
      <c r="B35" s="75">
        <v>0</v>
      </c>
      <c r="C35" s="75">
        <v>0</v>
      </c>
      <c r="D35" s="75">
        <v>0</v>
      </c>
      <c r="E35" s="75">
        <v>0</v>
      </c>
      <c r="F35" s="75">
        <v>0</v>
      </c>
      <c r="G35" s="75">
        <v>0</v>
      </c>
      <c r="H35" s="75">
        <f>SUM(B35:G35)</f>
        <v>0</v>
      </c>
    </row>
    <row r="36" spans="1:8">
      <c r="A36" s="139" t="s">
        <v>90</v>
      </c>
      <c r="B36" s="75">
        <v>0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  <c r="H36" s="75">
        <f>SUM(B36:G36)</f>
        <v>0</v>
      </c>
    </row>
    <row r="37" spans="1:8">
      <c r="A37" s="139" t="s">
        <v>89</v>
      </c>
      <c r="B37" s="75">
        <v>0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f>SUM(B37:G37)</f>
        <v>0</v>
      </c>
    </row>
    <row r="38" spans="1:8">
      <c r="A38" s="139" t="s">
        <v>88</v>
      </c>
      <c r="B38" s="75">
        <v>0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f>SUM(B38:G38)</f>
        <v>0</v>
      </c>
    </row>
    <row r="39" spans="1:8">
      <c r="A39" s="139" t="s">
        <v>87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f>SUM(B39:G39)</f>
        <v>0</v>
      </c>
    </row>
    <row r="40" spans="1:8">
      <c r="A40" s="75" t="s">
        <v>21</v>
      </c>
    </row>
    <row r="41" spans="1:8">
      <c r="A41" s="87" t="s">
        <v>86</v>
      </c>
      <c r="B41" s="138">
        <f t="shared" ref="B41:H41" si="1">SUM(B26:B40)</f>
        <v>0</v>
      </c>
      <c r="C41" s="138">
        <f t="shared" si="1"/>
        <v>0</v>
      </c>
      <c r="D41" s="138">
        <f t="shared" si="1"/>
        <v>0</v>
      </c>
      <c r="E41" s="138">
        <f t="shared" si="1"/>
        <v>0</v>
      </c>
      <c r="F41" s="138">
        <f t="shared" si="1"/>
        <v>0</v>
      </c>
      <c r="G41" s="138">
        <f t="shared" si="1"/>
        <v>0</v>
      </c>
      <c r="H41" s="138">
        <f t="shared" si="1"/>
        <v>0</v>
      </c>
    </row>
    <row r="42" spans="1:8">
      <c r="A42" s="75" t="s">
        <v>21</v>
      </c>
    </row>
    <row r="43" spans="1:8">
      <c r="A43" s="75" t="s">
        <v>22</v>
      </c>
    </row>
    <row r="44" spans="1:8">
      <c r="A44" s="139" t="s">
        <v>100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f>SUM(B44:G44)</f>
        <v>0</v>
      </c>
    </row>
    <row r="45" spans="1:8">
      <c r="A45" s="139" t="s">
        <v>99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f>SUM(B45:G45)</f>
        <v>0</v>
      </c>
    </row>
    <row r="46" spans="1:8">
      <c r="A46" s="139" t="s">
        <v>98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v>0</v>
      </c>
      <c r="H46" s="75">
        <f>SUM(B46:G46)</f>
        <v>0</v>
      </c>
    </row>
    <row r="47" spans="1:8">
      <c r="A47" s="139" t="s">
        <v>97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f>SUM(B47:G47)</f>
        <v>0</v>
      </c>
    </row>
    <row r="48" spans="1:8">
      <c r="A48" s="139" t="s">
        <v>96</v>
      </c>
      <c r="B48" s="75">
        <v>0</v>
      </c>
      <c r="C48" s="75">
        <v>0</v>
      </c>
      <c r="D48" s="75">
        <v>0</v>
      </c>
      <c r="E48" s="75">
        <v>0</v>
      </c>
      <c r="F48" s="75">
        <v>0</v>
      </c>
      <c r="G48" s="75">
        <v>0</v>
      </c>
      <c r="H48" s="75">
        <f>SUM(B48:G48)</f>
        <v>0</v>
      </c>
    </row>
    <row r="49" spans="1:8">
      <c r="A49" s="139" t="s">
        <v>95</v>
      </c>
      <c r="B49" s="75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f>SUM(B49:G49)</f>
        <v>0</v>
      </c>
    </row>
    <row r="50" spans="1:8">
      <c r="A50" s="139" t="s">
        <v>94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f>SUM(B50:G50)</f>
        <v>0</v>
      </c>
    </row>
    <row r="51" spans="1:8">
      <c r="A51" s="139" t="s">
        <v>93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v>0</v>
      </c>
      <c r="H51" s="75">
        <f>SUM(B51:G51)</f>
        <v>0</v>
      </c>
    </row>
    <row r="52" spans="1:8">
      <c r="A52" s="139" t="s">
        <v>92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f>SUM(B52:G52)</f>
        <v>0</v>
      </c>
    </row>
    <row r="53" spans="1:8">
      <c r="A53" s="139" t="s">
        <v>91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f>SUM(B53:G53)</f>
        <v>0</v>
      </c>
    </row>
    <row r="54" spans="1:8">
      <c r="A54" s="139" t="s">
        <v>90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f>SUM(B54:G54)</f>
        <v>0</v>
      </c>
    </row>
    <row r="55" spans="1:8">
      <c r="A55" s="139" t="s">
        <v>89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f>SUM(B55:G55)</f>
        <v>0</v>
      </c>
    </row>
    <row r="56" spans="1:8">
      <c r="A56" s="139" t="s">
        <v>88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f>SUM(B56:G56)</f>
        <v>0</v>
      </c>
    </row>
    <row r="57" spans="1:8">
      <c r="A57" s="139" t="s">
        <v>87</v>
      </c>
      <c r="B57" s="75">
        <v>0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f>SUM(B57:G57)</f>
        <v>0</v>
      </c>
    </row>
    <row r="58" spans="1:8">
      <c r="A58" s="75" t="s">
        <v>22</v>
      </c>
    </row>
    <row r="59" spans="1:8">
      <c r="A59" s="87" t="s">
        <v>86</v>
      </c>
      <c r="B59" s="138">
        <f t="shared" ref="B59:H59" si="2">SUM(B44:B58)</f>
        <v>0</v>
      </c>
      <c r="C59" s="138">
        <f t="shared" si="2"/>
        <v>0</v>
      </c>
      <c r="D59" s="138">
        <f t="shared" si="2"/>
        <v>0</v>
      </c>
      <c r="E59" s="138">
        <f t="shared" si="2"/>
        <v>0</v>
      </c>
      <c r="F59" s="138">
        <f t="shared" si="2"/>
        <v>0</v>
      </c>
      <c r="G59" s="138">
        <f t="shared" si="2"/>
        <v>0</v>
      </c>
      <c r="H59" s="138">
        <f t="shared" si="2"/>
        <v>0</v>
      </c>
    </row>
    <row r="60" spans="1:8">
      <c r="A60" s="75" t="s">
        <v>22</v>
      </c>
    </row>
    <row r="61" spans="1:8">
      <c r="A61" s="75" t="s">
        <v>23</v>
      </c>
    </row>
    <row r="62" spans="1:8">
      <c r="A62" s="139" t="s">
        <v>100</v>
      </c>
      <c r="B62" s="75">
        <v>0</v>
      </c>
      <c r="C62" s="75">
        <v>0</v>
      </c>
      <c r="D62" s="75">
        <v>0</v>
      </c>
      <c r="E62" s="75">
        <v>0</v>
      </c>
      <c r="F62" s="75">
        <v>0</v>
      </c>
      <c r="G62" s="75">
        <v>0</v>
      </c>
      <c r="H62" s="75">
        <f>SUM(B62:G62)</f>
        <v>0</v>
      </c>
    </row>
    <row r="63" spans="1:8">
      <c r="A63" s="139" t="s">
        <v>99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v>0</v>
      </c>
      <c r="H63" s="75">
        <f>SUM(B63:G63)</f>
        <v>0</v>
      </c>
    </row>
    <row r="64" spans="1:8">
      <c r="A64" s="139" t="s">
        <v>98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f>SUM(B64:G64)</f>
        <v>0</v>
      </c>
    </row>
    <row r="65" spans="1:8">
      <c r="A65" s="139" t="s">
        <v>97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v>0</v>
      </c>
      <c r="H65" s="75">
        <f>SUM(B65:G65)</f>
        <v>0</v>
      </c>
    </row>
    <row r="66" spans="1:8">
      <c r="A66" s="139" t="s">
        <v>96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v>0</v>
      </c>
      <c r="H66" s="75">
        <f>SUM(B66:G66)</f>
        <v>0</v>
      </c>
    </row>
    <row r="67" spans="1:8">
      <c r="A67" s="139" t="s">
        <v>95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v>0</v>
      </c>
      <c r="H67" s="75">
        <f>SUM(B67:G67)</f>
        <v>0</v>
      </c>
    </row>
    <row r="68" spans="1:8">
      <c r="A68" s="139" t="s">
        <v>94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v>0</v>
      </c>
      <c r="H68" s="75">
        <f>SUM(B68:G68)</f>
        <v>0</v>
      </c>
    </row>
    <row r="69" spans="1:8">
      <c r="A69" s="139" t="s">
        <v>93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f>SUM(B69:G69)</f>
        <v>0</v>
      </c>
    </row>
    <row r="70" spans="1:8">
      <c r="A70" s="139" t="s">
        <v>92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v>0</v>
      </c>
      <c r="H70" s="75">
        <f>SUM(B70:G70)</f>
        <v>0</v>
      </c>
    </row>
    <row r="71" spans="1:8">
      <c r="A71" s="139" t="s">
        <v>91</v>
      </c>
      <c r="B71" s="75">
        <v>0</v>
      </c>
      <c r="C71" s="75">
        <v>0</v>
      </c>
      <c r="D71" s="75">
        <v>0</v>
      </c>
      <c r="E71" s="75">
        <v>0</v>
      </c>
      <c r="F71" s="75">
        <v>0</v>
      </c>
      <c r="G71" s="75">
        <v>0</v>
      </c>
      <c r="H71" s="75">
        <f>SUM(B71:G71)</f>
        <v>0</v>
      </c>
    </row>
    <row r="72" spans="1:8">
      <c r="A72" s="139" t="s">
        <v>90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v>0</v>
      </c>
      <c r="H72" s="75">
        <f>SUM(B72:G72)</f>
        <v>0</v>
      </c>
    </row>
    <row r="73" spans="1:8">
      <c r="A73" s="139" t="s">
        <v>89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v>0</v>
      </c>
      <c r="H73" s="75">
        <f>SUM(B73:G73)</f>
        <v>0</v>
      </c>
    </row>
    <row r="74" spans="1:8">
      <c r="A74" s="139" t="s">
        <v>88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f>SUM(B74:G74)</f>
        <v>0</v>
      </c>
    </row>
    <row r="75" spans="1:8">
      <c r="A75" s="139" t="s">
        <v>87</v>
      </c>
      <c r="B75" s="75">
        <v>0</v>
      </c>
      <c r="C75" s="75">
        <v>0</v>
      </c>
      <c r="D75" s="75">
        <v>0</v>
      </c>
      <c r="E75" s="75">
        <v>0</v>
      </c>
      <c r="F75" s="75">
        <v>0</v>
      </c>
      <c r="G75" s="75">
        <v>0</v>
      </c>
      <c r="H75" s="75">
        <f>SUM(B75:G75)</f>
        <v>0</v>
      </c>
    </row>
    <row r="76" spans="1:8">
      <c r="A76" s="75" t="s">
        <v>23</v>
      </c>
    </row>
    <row r="77" spans="1:8">
      <c r="A77" s="87" t="s">
        <v>86</v>
      </c>
      <c r="B77" s="138">
        <f t="shared" ref="B77:H77" si="3">SUM(B62:B76)</f>
        <v>0</v>
      </c>
      <c r="C77" s="138">
        <f t="shared" si="3"/>
        <v>0</v>
      </c>
      <c r="D77" s="138">
        <f t="shared" si="3"/>
        <v>0</v>
      </c>
      <c r="E77" s="138">
        <f t="shared" si="3"/>
        <v>0</v>
      </c>
      <c r="F77" s="138">
        <f t="shared" si="3"/>
        <v>0</v>
      </c>
      <c r="G77" s="138">
        <f t="shared" si="3"/>
        <v>0</v>
      </c>
      <c r="H77" s="138">
        <f t="shared" si="3"/>
        <v>0</v>
      </c>
    </row>
    <row r="78" spans="1:8">
      <c r="A78" s="75" t="s">
        <v>23</v>
      </c>
    </row>
    <row r="79" spans="1:8">
      <c r="A79" s="75" t="s">
        <v>24</v>
      </c>
    </row>
    <row r="80" spans="1:8">
      <c r="A80" s="139" t="s">
        <v>100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f>SUM(B80:G80)</f>
        <v>0</v>
      </c>
    </row>
    <row r="81" spans="1:8">
      <c r="A81" s="139" t="s">
        <v>99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v>0</v>
      </c>
      <c r="H81" s="75">
        <f>SUM(B81:G81)</f>
        <v>0</v>
      </c>
    </row>
    <row r="82" spans="1:8">
      <c r="A82" s="139" t="s">
        <v>98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v>0</v>
      </c>
      <c r="H82" s="75">
        <f>SUM(B82:G82)</f>
        <v>0</v>
      </c>
    </row>
    <row r="83" spans="1:8">
      <c r="A83" s="139" t="s">
        <v>97</v>
      </c>
      <c r="B83" s="75">
        <v>0</v>
      </c>
      <c r="C83" s="75">
        <v>0</v>
      </c>
      <c r="D83" s="75">
        <v>0</v>
      </c>
      <c r="E83" s="75">
        <v>0</v>
      </c>
      <c r="F83" s="75">
        <v>0</v>
      </c>
      <c r="G83" s="75">
        <v>0</v>
      </c>
      <c r="H83" s="75">
        <f>SUM(B83:G83)</f>
        <v>0</v>
      </c>
    </row>
    <row r="84" spans="1:8">
      <c r="A84" s="139" t="s">
        <v>96</v>
      </c>
      <c r="B84" s="75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f>SUM(B84:G84)</f>
        <v>0</v>
      </c>
    </row>
    <row r="85" spans="1:8">
      <c r="A85" s="139" t="s">
        <v>95</v>
      </c>
      <c r="B85" s="75">
        <v>0</v>
      </c>
      <c r="C85" s="75">
        <v>0</v>
      </c>
      <c r="D85" s="75">
        <v>0</v>
      </c>
      <c r="E85" s="75">
        <v>0</v>
      </c>
      <c r="F85" s="75">
        <v>0</v>
      </c>
      <c r="G85" s="75">
        <v>0</v>
      </c>
      <c r="H85" s="75">
        <f>SUM(B85:G85)</f>
        <v>0</v>
      </c>
    </row>
    <row r="86" spans="1:8">
      <c r="A86" s="139" t="s">
        <v>94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v>0</v>
      </c>
      <c r="H86" s="75">
        <f>SUM(B86:G86)</f>
        <v>0</v>
      </c>
    </row>
    <row r="87" spans="1:8">
      <c r="A87" s="139" t="s">
        <v>93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v>0</v>
      </c>
      <c r="H87" s="75">
        <f>SUM(B87:G87)</f>
        <v>0</v>
      </c>
    </row>
    <row r="88" spans="1:8">
      <c r="A88" s="139" t="s">
        <v>92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v>0</v>
      </c>
      <c r="H88" s="75">
        <f>SUM(B88:G88)</f>
        <v>0</v>
      </c>
    </row>
    <row r="89" spans="1:8">
      <c r="A89" s="139" t="s">
        <v>91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f>SUM(B89:G89)</f>
        <v>0</v>
      </c>
    </row>
    <row r="90" spans="1:8">
      <c r="A90" s="139" t="s">
        <v>90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v>0</v>
      </c>
      <c r="H90" s="75">
        <f>SUM(B90:G90)</f>
        <v>0</v>
      </c>
    </row>
    <row r="91" spans="1:8">
      <c r="A91" s="139" t="s">
        <v>89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v>0</v>
      </c>
      <c r="H91" s="75">
        <f>SUM(B91:G91)</f>
        <v>0</v>
      </c>
    </row>
    <row r="92" spans="1:8">
      <c r="A92" s="139" t="s">
        <v>88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v>0</v>
      </c>
      <c r="H92" s="75">
        <f>SUM(B92:G92)</f>
        <v>0</v>
      </c>
    </row>
    <row r="93" spans="1:8">
      <c r="A93" s="139" t="s">
        <v>87</v>
      </c>
      <c r="B93" s="75">
        <v>0</v>
      </c>
      <c r="C93" s="75">
        <v>0</v>
      </c>
      <c r="D93" s="75">
        <v>0</v>
      </c>
      <c r="E93" s="75">
        <v>0</v>
      </c>
      <c r="F93" s="75">
        <v>0</v>
      </c>
      <c r="G93" s="75">
        <v>0</v>
      </c>
      <c r="H93" s="75">
        <f>SUM(B93:G93)</f>
        <v>0</v>
      </c>
    </row>
    <row r="94" spans="1:8">
      <c r="A94" s="75" t="s">
        <v>24</v>
      </c>
    </row>
    <row r="95" spans="1:8">
      <c r="A95" s="87" t="s">
        <v>86</v>
      </c>
      <c r="B95" s="138">
        <f t="shared" ref="B95:H95" si="4">SUM(B80:B94)</f>
        <v>0</v>
      </c>
      <c r="C95" s="138">
        <f t="shared" si="4"/>
        <v>0</v>
      </c>
      <c r="D95" s="138">
        <f t="shared" si="4"/>
        <v>0</v>
      </c>
      <c r="E95" s="138">
        <f t="shared" si="4"/>
        <v>0</v>
      </c>
      <c r="F95" s="138">
        <f t="shared" si="4"/>
        <v>0</v>
      </c>
      <c r="G95" s="138">
        <f t="shared" si="4"/>
        <v>0</v>
      </c>
      <c r="H95" s="138">
        <f t="shared" si="4"/>
        <v>0</v>
      </c>
    </row>
    <row r="96" spans="1:8">
      <c r="A96" s="75" t="s">
        <v>24</v>
      </c>
    </row>
    <row r="97" spans="1:8">
      <c r="A97" s="75" t="s">
        <v>25</v>
      </c>
    </row>
    <row r="98" spans="1:8">
      <c r="A98" s="139" t="s">
        <v>100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v>0</v>
      </c>
      <c r="H98" s="75">
        <f>SUM(B98:G98)</f>
        <v>0</v>
      </c>
    </row>
    <row r="99" spans="1:8">
      <c r="A99" s="139" t="s">
        <v>99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f>SUM(B99:G99)</f>
        <v>0</v>
      </c>
    </row>
    <row r="100" spans="1:8">
      <c r="A100" s="139" t="s">
        <v>98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v>0</v>
      </c>
      <c r="H100" s="75">
        <f>SUM(B100:G100)</f>
        <v>0</v>
      </c>
    </row>
    <row r="101" spans="1:8">
      <c r="A101" s="139" t="s">
        <v>97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v>0</v>
      </c>
      <c r="H101" s="75">
        <f>SUM(B101:G101)</f>
        <v>0</v>
      </c>
    </row>
    <row r="102" spans="1:8">
      <c r="A102" s="139" t="s">
        <v>96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v>0</v>
      </c>
      <c r="H102" s="75">
        <f>SUM(B102:G102)</f>
        <v>0</v>
      </c>
    </row>
    <row r="103" spans="1:8">
      <c r="A103" s="139" t="s">
        <v>95</v>
      </c>
      <c r="B103" s="75">
        <v>0</v>
      </c>
      <c r="C103" s="75">
        <v>0</v>
      </c>
      <c r="D103" s="75">
        <v>0</v>
      </c>
      <c r="E103" s="75">
        <v>0</v>
      </c>
      <c r="F103" s="75">
        <v>0</v>
      </c>
      <c r="G103" s="75">
        <v>0</v>
      </c>
      <c r="H103" s="75">
        <f>SUM(B103:G103)</f>
        <v>0</v>
      </c>
    </row>
    <row r="104" spans="1:8">
      <c r="A104" s="139" t="s">
        <v>94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f>SUM(B104:G104)</f>
        <v>0</v>
      </c>
    </row>
    <row r="105" spans="1:8">
      <c r="A105" s="139" t="s">
        <v>93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v>0</v>
      </c>
      <c r="H105" s="75">
        <f>SUM(B105:G105)</f>
        <v>0</v>
      </c>
    </row>
    <row r="106" spans="1:8">
      <c r="A106" s="139" t="s">
        <v>92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v>0</v>
      </c>
      <c r="H106" s="75">
        <f>SUM(B106:G106)</f>
        <v>0</v>
      </c>
    </row>
    <row r="107" spans="1:8">
      <c r="A107" s="139" t="s">
        <v>91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v>0</v>
      </c>
      <c r="H107" s="75">
        <f>SUM(B107:G107)</f>
        <v>0</v>
      </c>
    </row>
    <row r="108" spans="1:8">
      <c r="A108" s="139" t="s">
        <v>90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v>0</v>
      </c>
      <c r="H108" s="75">
        <f>SUM(B108:G108)</f>
        <v>0</v>
      </c>
    </row>
    <row r="109" spans="1:8">
      <c r="A109" s="139" t="s">
        <v>89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f>SUM(B109:G109)</f>
        <v>0</v>
      </c>
    </row>
    <row r="110" spans="1:8">
      <c r="A110" s="139" t="s">
        <v>88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v>0</v>
      </c>
      <c r="H110" s="75">
        <f>SUM(B110:G110)</f>
        <v>0</v>
      </c>
    </row>
    <row r="111" spans="1:8">
      <c r="A111" s="139" t="s">
        <v>87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v>0</v>
      </c>
      <c r="H111" s="75">
        <f>SUM(B111:G111)</f>
        <v>0</v>
      </c>
    </row>
    <row r="112" spans="1:8">
      <c r="A112" s="75" t="s">
        <v>25</v>
      </c>
    </row>
    <row r="113" spans="1:8">
      <c r="A113" s="87" t="s">
        <v>86</v>
      </c>
      <c r="B113" s="138">
        <f t="shared" ref="B113:H113" si="5">SUM(B98:B112)</f>
        <v>0</v>
      </c>
      <c r="C113" s="138">
        <f t="shared" si="5"/>
        <v>0</v>
      </c>
      <c r="D113" s="138">
        <f t="shared" si="5"/>
        <v>0</v>
      </c>
      <c r="E113" s="138">
        <f t="shared" si="5"/>
        <v>0</v>
      </c>
      <c r="F113" s="138">
        <f t="shared" si="5"/>
        <v>0</v>
      </c>
      <c r="G113" s="138">
        <f t="shared" si="5"/>
        <v>0</v>
      </c>
      <c r="H113" s="138">
        <f t="shared" si="5"/>
        <v>0</v>
      </c>
    </row>
    <row r="114" spans="1:8">
      <c r="A114" s="75" t="s">
        <v>25</v>
      </c>
    </row>
    <row r="115" spans="1:8">
      <c r="A115" s="75" t="s">
        <v>26</v>
      </c>
    </row>
    <row r="116" spans="1:8">
      <c r="A116" s="139" t="s">
        <v>100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v>0</v>
      </c>
      <c r="H116" s="75">
        <f>SUM(B116:G116)</f>
        <v>0</v>
      </c>
    </row>
    <row r="117" spans="1:8">
      <c r="A117" s="139" t="s">
        <v>99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v>0</v>
      </c>
      <c r="H117" s="75">
        <f>SUM(B117:G117)</f>
        <v>0</v>
      </c>
    </row>
    <row r="118" spans="1:8">
      <c r="A118" s="139" t="s">
        <v>98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v>0</v>
      </c>
      <c r="H118" s="75">
        <f>SUM(B118:G118)</f>
        <v>0</v>
      </c>
    </row>
    <row r="119" spans="1:8">
      <c r="A119" s="139" t="s">
        <v>97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f>SUM(B119:G119)</f>
        <v>0</v>
      </c>
    </row>
    <row r="120" spans="1:8">
      <c r="A120" s="139" t="s">
        <v>96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v>0</v>
      </c>
      <c r="H120" s="75">
        <f>SUM(B120:G120)</f>
        <v>0</v>
      </c>
    </row>
    <row r="121" spans="1:8">
      <c r="A121" s="139" t="s">
        <v>95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v>0</v>
      </c>
      <c r="H121" s="75">
        <f>SUM(B121:G121)</f>
        <v>0</v>
      </c>
    </row>
    <row r="122" spans="1:8">
      <c r="A122" s="139" t="s">
        <v>94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f>SUM(B122:G122)</f>
        <v>0</v>
      </c>
    </row>
    <row r="123" spans="1:8">
      <c r="A123" s="139" t="s">
        <v>93</v>
      </c>
      <c r="B123" s="75">
        <v>0</v>
      </c>
      <c r="C123" s="75">
        <v>0</v>
      </c>
      <c r="D123" s="75">
        <v>0</v>
      </c>
      <c r="E123" s="75">
        <v>0</v>
      </c>
      <c r="F123" s="75">
        <v>0</v>
      </c>
      <c r="G123" s="75">
        <v>0</v>
      </c>
      <c r="H123" s="75">
        <f>SUM(B123:G123)</f>
        <v>0</v>
      </c>
    </row>
    <row r="124" spans="1:8">
      <c r="A124" s="139" t="s">
        <v>92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f>SUM(B124:G124)</f>
        <v>0</v>
      </c>
    </row>
    <row r="125" spans="1:8">
      <c r="A125" s="139" t="s">
        <v>91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v>0</v>
      </c>
      <c r="H125" s="75">
        <f>SUM(B125:G125)</f>
        <v>0</v>
      </c>
    </row>
    <row r="126" spans="1:8">
      <c r="A126" s="139" t="s">
        <v>90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v>0</v>
      </c>
      <c r="H126" s="75">
        <f>SUM(B126:G126)</f>
        <v>0</v>
      </c>
    </row>
    <row r="127" spans="1:8">
      <c r="A127" s="139" t="s">
        <v>89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v>0</v>
      </c>
      <c r="H127" s="75">
        <f>SUM(B127:G127)</f>
        <v>0</v>
      </c>
    </row>
    <row r="128" spans="1:8">
      <c r="A128" s="139" t="s">
        <v>88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v>0</v>
      </c>
      <c r="H128" s="75">
        <f>SUM(B128:G128)</f>
        <v>0</v>
      </c>
    </row>
    <row r="129" spans="1:8">
      <c r="A129" s="139" t="s">
        <v>87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f>SUM(B129:G129)</f>
        <v>0</v>
      </c>
    </row>
    <row r="130" spans="1:8">
      <c r="A130" s="75" t="s">
        <v>26</v>
      </c>
    </row>
    <row r="131" spans="1:8">
      <c r="A131" s="87" t="s">
        <v>86</v>
      </c>
      <c r="B131" s="138">
        <f t="shared" ref="B131:H131" si="6">SUM(B116:B130)</f>
        <v>0</v>
      </c>
      <c r="C131" s="138">
        <f t="shared" si="6"/>
        <v>0</v>
      </c>
      <c r="D131" s="138">
        <f t="shared" si="6"/>
        <v>0</v>
      </c>
      <c r="E131" s="138">
        <f t="shared" si="6"/>
        <v>0</v>
      </c>
      <c r="F131" s="138">
        <f t="shared" si="6"/>
        <v>0</v>
      </c>
      <c r="G131" s="138">
        <f t="shared" si="6"/>
        <v>0</v>
      </c>
      <c r="H131" s="138">
        <f t="shared" si="6"/>
        <v>0</v>
      </c>
    </row>
    <row r="132" spans="1:8">
      <c r="A132" s="75" t="s">
        <v>26</v>
      </c>
    </row>
    <row r="133" spans="1:8">
      <c r="A133" s="75" t="s">
        <v>27</v>
      </c>
    </row>
    <row r="134" spans="1:8">
      <c r="A134" s="139" t="s">
        <v>100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f>SUM(B134:G134)</f>
        <v>0</v>
      </c>
    </row>
    <row r="135" spans="1:8">
      <c r="A135" s="139" t="s">
        <v>99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v>0</v>
      </c>
      <c r="H135" s="75">
        <f>SUM(B135:G135)</f>
        <v>0</v>
      </c>
    </row>
    <row r="136" spans="1:8">
      <c r="A136" s="139" t="s">
        <v>98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v>0</v>
      </c>
      <c r="H136" s="75">
        <f>SUM(B136:G136)</f>
        <v>0</v>
      </c>
    </row>
    <row r="137" spans="1:8">
      <c r="A137" s="139" t="s">
        <v>97</v>
      </c>
      <c r="B137" s="75">
        <v>0</v>
      </c>
      <c r="C137" s="75">
        <v>0</v>
      </c>
      <c r="D137" s="75">
        <v>0</v>
      </c>
      <c r="E137" s="75">
        <v>0</v>
      </c>
      <c r="F137" s="75">
        <v>0</v>
      </c>
      <c r="G137" s="75">
        <v>0</v>
      </c>
      <c r="H137" s="75">
        <f>SUM(B137:G137)</f>
        <v>0</v>
      </c>
    </row>
    <row r="138" spans="1:8">
      <c r="A138" s="139" t="s">
        <v>96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v>0</v>
      </c>
      <c r="H138" s="75">
        <f>SUM(B138:G138)</f>
        <v>0</v>
      </c>
    </row>
    <row r="139" spans="1:8">
      <c r="A139" s="139" t="s">
        <v>95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f>SUM(B139:G139)</f>
        <v>0</v>
      </c>
    </row>
    <row r="140" spans="1:8">
      <c r="A140" s="139" t="s">
        <v>94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v>0</v>
      </c>
      <c r="H140" s="75">
        <f>SUM(B140:G140)</f>
        <v>0</v>
      </c>
    </row>
    <row r="141" spans="1:8">
      <c r="A141" s="139" t="s">
        <v>93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v>0</v>
      </c>
      <c r="H141" s="75">
        <f>SUM(B141:G141)</f>
        <v>0</v>
      </c>
    </row>
    <row r="142" spans="1:8">
      <c r="A142" s="139" t="s">
        <v>92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v>0</v>
      </c>
      <c r="H142" s="75">
        <f>SUM(B142:G142)</f>
        <v>0</v>
      </c>
    </row>
    <row r="143" spans="1:8">
      <c r="A143" s="139" t="s">
        <v>91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v>0</v>
      </c>
      <c r="H143" s="75">
        <f>SUM(B143:G143)</f>
        <v>0</v>
      </c>
    </row>
    <row r="144" spans="1:8">
      <c r="A144" s="139" t="s">
        <v>90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f>SUM(B144:G144)</f>
        <v>0</v>
      </c>
    </row>
    <row r="145" spans="1:8">
      <c r="A145" s="139" t="s">
        <v>89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v>0</v>
      </c>
      <c r="H145" s="75">
        <f>SUM(B145:G145)</f>
        <v>0</v>
      </c>
    </row>
    <row r="146" spans="1:8">
      <c r="A146" s="139" t="s">
        <v>88</v>
      </c>
      <c r="B146" s="75">
        <v>0</v>
      </c>
      <c r="C146" s="75">
        <v>0</v>
      </c>
      <c r="D146" s="75">
        <v>0</v>
      </c>
      <c r="E146" s="75">
        <v>0</v>
      </c>
      <c r="F146" s="75">
        <v>0</v>
      </c>
      <c r="G146" s="75">
        <v>0</v>
      </c>
      <c r="H146" s="75">
        <f>SUM(B146:G146)</f>
        <v>0</v>
      </c>
    </row>
    <row r="147" spans="1:8">
      <c r="A147" s="139" t="s">
        <v>101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v>0</v>
      </c>
      <c r="H147" s="75">
        <f>SUM(B147:G147)</f>
        <v>0</v>
      </c>
    </row>
    <row r="148" spans="1:8">
      <c r="A148" s="75" t="s">
        <v>27</v>
      </c>
    </row>
    <row r="149" spans="1:8">
      <c r="A149" s="87" t="s">
        <v>86</v>
      </c>
      <c r="B149" s="138">
        <f t="shared" ref="B149:H149" si="7">SUM(B134:B148)</f>
        <v>0</v>
      </c>
      <c r="C149" s="138">
        <f t="shared" si="7"/>
        <v>0</v>
      </c>
      <c r="D149" s="138">
        <f t="shared" si="7"/>
        <v>0</v>
      </c>
      <c r="E149" s="138">
        <f t="shared" si="7"/>
        <v>0</v>
      </c>
      <c r="F149" s="138">
        <f t="shared" si="7"/>
        <v>0</v>
      </c>
      <c r="G149" s="138">
        <f t="shared" si="7"/>
        <v>0</v>
      </c>
      <c r="H149" s="138">
        <f t="shared" si="7"/>
        <v>0</v>
      </c>
    </row>
    <row r="150" spans="1:8">
      <c r="A150" s="75" t="s">
        <v>27</v>
      </c>
    </row>
    <row r="151" spans="1:8">
      <c r="A151" s="75" t="s">
        <v>28</v>
      </c>
    </row>
    <row r="152" spans="1:8">
      <c r="A152" s="139" t="s">
        <v>100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v>0</v>
      </c>
      <c r="H152" s="75">
        <f>SUM(B152:G152)</f>
        <v>0</v>
      </c>
    </row>
    <row r="153" spans="1:8">
      <c r="A153" s="139" t="s">
        <v>99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v>0</v>
      </c>
      <c r="H153" s="75">
        <f>SUM(B153:G153)</f>
        <v>0</v>
      </c>
    </row>
    <row r="154" spans="1:8">
      <c r="A154" s="139" t="s">
        <v>98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f>SUM(B154:G154)</f>
        <v>0</v>
      </c>
    </row>
    <row r="155" spans="1:8">
      <c r="A155" s="139" t="s">
        <v>97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v>0</v>
      </c>
      <c r="H155" s="75">
        <f>SUM(B155:G155)</f>
        <v>0</v>
      </c>
    </row>
    <row r="156" spans="1:8">
      <c r="A156" s="139" t="s">
        <v>96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v>0</v>
      </c>
      <c r="H156" s="75">
        <f>SUM(B156:G156)</f>
        <v>0</v>
      </c>
    </row>
    <row r="157" spans="1:8">
      <c r="A157" s="139" t="s">
        <v>95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v>0</v>
      </c>
      <c r="H157" s="75">
        <f>SUM(B157:G157)</f>
        <v>0</v>
      </c>
    </row>
    <row r="158" spans="1:8">
      <c r="A158" s="139" t="s">
        <v>94</v>
      </c>
      <c r="B158" s="75">
        <v>0</v>
      </c>
      <c r="C158" s="75">
        <v>0</v>
      </c>
      <c r="D158" s="75">
        <v>0</v>
      </c>
      <c r="E158" s="75">
        <v>0</v>
      </c>
      <c r="F158" s="75">
        <v>0</v>
      </c>
      <c r="G158" s="75">
        <v>0</v>
      </c>
      <c r="H158" s="75">
        <f>SUM(B158:G158)</f>
        <v>0</v>
      </c>
    </row>
    <row r="159" spans="1:8">
      <c r="A159" s="139" t="s">
        <v>93</v>
      </c>
      <c r="B159" s="75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f>SUM(B159:G159)</f>
        <v>0</v>
      </c>
    </row>
    <row r="160" spans="1:8">
      <c r="A160" s="139" t="s">
        <v>92</v>
      </c>
      <c r="B160" s="75">
        <v>0</v>
      </c>
      <c r="C160" s="75">
        <v>0</v>
      </c>
      <c r="D160" s="75">
        <v>0</v>
      </c>
      <c r="E160" s="75">
        <v>0</v>
      </c>
      <c r="F160" s="75">
        <v>0</v>
      </c>
      <c r="G160" s="75">
        <v>0</v>
      </c>
      <c r="H160" s="75">
        <f>SUM(B160:G160)</f>
        <v>0</v>
      </c>
    </row>
    <row r="161" spans="1:8">
      <c r="A161" s="139" t="s">
        <v>91</v>
      </c>
      <c r="B161" s="75">
        <v>0</v>
      </c>
      <c r="C161" s="75">
        <v>0</v>
      </c>
      <c r="D161" s="75">
        <v>0</v>
      </c>
      <c r="E161" s="75">
        <v>0</v>
      </c>
      <c r="F161" s="75">
        <v>0</v>
      </c>
      <c r="G161" s="75">
        <v>0</v>
      </c>
      <c r="H161" s="75">
        <f>SUM(B161:G161)</f>
        <v>0</v>
      </c>
    </row>
    <row r="162" spans="1:8">
      <c r="A162" s="139" t="s">
        <v>90</v>
      </c>
      <c r="B162" s="75">
        <v>0</v>
      </c>
      <c r="C162" s="75">
        <v>0</v>
      </c>
      <c r="D162" s="75">
        <v>0</v>
      </c>
      <c r="E162" s="75">
        <v>0</v>
      </c>
      <c r="F162" s="75">
        <v>0</v>
      </c>
      <c r="G162" s="75">
        <v>0</v>
      </c>
      <c r="H162" s="75">
        <f>SUM(B162:G162)</f>
        <v>0</v>
      </c>
    </row>
    <row r="163" spans="1:8">
      <c r="A163" s="139" t="s">
        <v>89</v>
      </c>
      <c r="B163" s="75">
        <v>0</v>
      </c>
      <c r="C163" s="75">
        <v>0</v>
      </c>
      <c r="D163" s="75">
        <v>0</v>
      </c>
      <c r="E163" s="75">
        <v>0</v>
      </c>
      <c r="F163" s="75">
        <v>0</v>
      </c>
      <c r="G163" s="75">
        <v>0</v>
      </c>
      <c r="H163" s="75">
        <f>SUM(B163:G163)</f>
        <v>0</v>
      </c>
    </row>
    <row r="164" spans="1:8">
      <c r="A164" s="139" t="s">
        <v>88</v>
      </c>
      <c r="B164" s="75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f>SUM(B164:G164)</f>
        <v>0</v>
      </c>
    </row>
    <row r="165" spans="1:8">
      <c r="A165" s="139" t="s">
        <v>87</v>
      </c>
      <c r="B165" s="75">
        <v>0</v>
      </c>
      <c r="C165" s="75">
        <v>0</v>
      </c>
      <c r="D165" s="75">
        <v>0</v>
      </c>
      <c r="E165" s="75">
        <v>0</v>
      </c>
      <c r="F165" s="75">
        <v>0</v>
      </c>
      <c r="G165" s="75">
        <v>0</v>
      </c>
      <c r="H165" s="75">
        <f>SUM(B165:G165)</f>
        <v>0</v>
      </c>
    </row>
    <row r="166" spans="1:8">
      <c r="A166" s="75" t="s">
        <v>28</v>
      </c>
    </row>
    <row r="167" spans="1:8">
      <c r="A167" s="87" t="s">
        <v>86</v>
      </c>
      <c r="B167" s="138">
        <f t="shared" ref="B167:H167" si="8">SUM(B152:B166)</f>
        <v>0</v>
      </c>
      <c r="C167" s="138">
        <f t="shared" si="8"/>
        <v>0</v>
      </c>
      <c r="D167" s="138">
        <f t="shared" si="8"/>
        <v>0</v>
      </c>
      <c r="E167" s="138">
        <f t="shared" si="8"/>
        <v>0</v>
      </c>
      <c r="F167" s="138">
        <f t="shared" si="8"/>
        <v>0</v>
      </c>
      <c r="G167" s="138">
        <f t="shared" si="8"/>
        <v>0</v>
      </c>
      <c r="H167" s="138">
        <f t="shared" si="8"/>
        <v>0</v>
      </c>
    </row>
    <row r="168" spans="1:8">
      <c r="A168" s="75" t="s">
        <v>28</v>
      </c>
    </row>
    <row r="169" spans="1:8">
      <c r="A169" s="75" t="s">
        <v>29</v>
      </c>
    </row>
    <row r="170" spans="1:8">
      <c r="A170" s="139" t="s">
        <v>100</v>
      </c>
      <c r="B170" s="75">
        <v>0</v>
      </c>
      <c r="C170" s="75">
        <v>0</v>
      </c>
      <c r="D170" s="75">
        <v>0</v>
      </c>
      <c r="E170" s="75">
        <v>0</v>
      </c>
      <c r="F170" s="75">
        <v>0</v>
      </c>
      <c r="G170" s="75">
        <v>0</v>
      </c>
      <c r="H170" s="75">
        <f>SUM(B170:G170)</f>
        <v>0</v>
      </c>
    </row>
    <row r="171" spans="1:8">
      <c r="A171" s="139" t="s">
        <v>99</v>
      </c>
      <c r="B171" s="75">
        <v>0</v>
      </c>
      <c r="C171" s="75">
        <v>0</v>
      </c>
      <c r="D171" s="75">
        <v>0</v>
      </c>
      <c r="E171" s="75">
        <v>0</v>
      </c>
      <c r="F171" s="75">
        <v>0</v>
      </c>
      <c r="G171" s="75">
        <v>0</v>
      </c>
      <c r="H171" s="75">
        <f>SUM(B171:G171)</f>
        <v>0</v>
      </c>
    </row>
    <row r="172" spans="1:8">
      <c r="A172" s="139" t="s">
        <v>98</v>
      </c>
      <c r="B172" s="75">
        <v>0</v>
      </c>
      <c r="C172" s="75">
        <v>0</v>
      </c>
      <c r="D172" s="75">
        <v>0</v>
      </c>
      <c r="E172" s="75">
        <v>0</v>
      </c>
      <c r="F172" s="75">
        <v>0</v>
      </c>
      <c r="G172" s="75">
        <v>0</v>
      </c>
      <c r="H172" s="75">
        <f>SUM(B172:G172)</f>
        <v>0</v>
      </c>
    </row>
    <row r="173" spans="1:8">
      <c r="A173" s="139" t="s">
        <v>97</v>
      </c>
      <c r="B173" s="75">
        <v>0</v>
      </c>
      <c r="C173" s="75">
        <v>0</v>
      </c>
      <c r="D173" s="75">
        <v>0</v>
      </c>
      <c r="E173" s="75">
        <v>0</v>
      </c>
      <c r="F173" s="75">
        <v>0</v>
      </c>
      <c r="G173" s="75">
        <v>0</v>
      </c>
      <c r="H173" s="75">
        <f>SUM(B173:G173)</f>
        <v>0</v>
      </c>
    </row>
    <row r="174" spans="1:8">
      <c r="A174" s="139" t="s">
        <v>96</v>
      </c>
      <c r="B174" s="75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f>SUM(B174:G174)</f>
        <v>0</v>
      </c>
    </row>
    <row r="175" spans="1:8">
      <c r="A175" s="139" t="s">
        <v>95</v>
      </c>
      <c r="B175" s="75">
        <v>0</v>
      </c>
      <c r="C175" s="75">
        <v>0</v>
      </c>
      <c r="D175" s="75">
        <v>0</v>
      </c>
      <c r="E175" s="75">
        <v>0</v>
      </c>
      <c r="F175" s="75">
        <v>0</v>
      </c>
      <c r="G175" s="75">
        <v>0</v>
      </c>
      <c r="H175" s="75">
        <f>SUM(B175:G175)</f>
        <v>0</v>
      </c>
    </row>
    <row r="176" spans="1:8">
      <c r="A176" s="139" t="s">
        <v>94</v>
      </c>
      <c r="B176" s="75">
        <v>0</v>
      </c>
      <c r="C176" s="75">
        <v>0</v>
      </c>
      <c r="D176" s="75">
        <v>0</v>
      </c>
      <c r="E176" s="75">
        <v>0</v>
      </c>
      <c r="F176" s="75">
        <v>0</v>
      </c>
      <c r="G176" s="75">
        <v>0</v>
      </c>
      <c r="H176" s="75">
        <f>SUM(B176:G176)</f>
        <v>0</v>
      </c>
    </row>
    <row r="177" spans="1:8">
      <c r="A177" s="139" t="s">
        <v>93</v>
      </c>
      <c r="B177" s="75">
        <v>0</v>
      </c>
      <c r="C177" s="75">
        <v>0</v>
      </c>
      <c r="D177" s="75">
        <v>0</v>
      </c>
      <c r="E177" s="75">
        <v>0</v>
      </c>
      <c r="F177" s="75">
        <v>0</v>
      </c>
      <c r="G177" s="75">
        <v>0</v>
      </c>
      <c r="H177" s="75">
        <f>SUM(B177:G177)</f>
        <v>0</v>
      </c>
    </row>
    <row r="178" spans="1:8">
      <c r="A178" s="139" t="s">
        <v>92</v>
      </c>
      <c r="B178" s="75">
        <v>0</v>
      </c>
      <c r="C178" s="75">
        <v>0</v>
      </c>
      <c r="D178" s="75">
        <v>0</v>
      </c>
      <c r="E178" s="75">
        <v>0</v>
      </c>
      <c r="F178" s="75">
        <v>0</v>
      </c>
      <c r="G178" s="75">
        <v>0</v>
      </c>
      <c r="H178" s="75">
        <f>SUM(B178:G178)</f>
        <v>0</v>
      </c>
    </row>
    <row r="179" spans="1:8">
      <c r="A179" s="139" t="s">
        <v>91</v>
      </c>
      <c r="B179" s="75">
        <v>0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f>SUM(B179:G179)</f>
        <v>0</v>
      </c>
    </row>
    <row r="180" spans="1:8">
      <c r="A180" s="139" t="s">
        <v>90</v>
      </c>
      <c r="B180" s="75">
        <v>0</v>
      </c>
      <c r="C180" s="75">
        <v>0</v>
      </c>
      <c r="D180" s="75">
        <v>0</v>
      </c>
      <c r="E180" s="75">
        <v>0</v>
      </c>
      <c r="F180" s="75">
        <v>0</v>
      </c>
      <c r="G180" s="75">
        <v>0</v>
      </c>
      <c r="H180" s="75">
        <f>SUM(B180:G180)</f>
        <v>0</v>
      </c>
    </row>
    <row r="181" spans="1:8">
      <c r="A181" s="139" t="s">
        <v>89</v>
      </c>
      <c r="B181" s="75">
        <v>0</v>
      </c>
      <c r="C181" s="75">
        <v>0</v>
      </c>
      <c r="D181" s="75">
        <v>0</v>
      </c>
      <c r="E181" s="75">
        <v>0</v>
      </c>
      <c r="F181" s="75">
        <v>0</v>
      </c>
      <c r="G181" s="75">
        <v>0</v>
      </c>
      <c r="H181" s="75">
        <f>SUM(B181:G181)</f>
        <v>0</v>
      </c>
    </row>
    <row r="182" spans="1:8">
      <c r="A182" s="139" t="s">
        <v>88</v>
      </c>
      <c r="B182" s="75">
        <v>0</v>
      </c>
      <c r="C182" s="75">
        <v>0</v>
      </c>
      <c r="D182" s="75">
        <v>0</v>
      </c>
      <c r="E182" s="75">
        <v>0</v>
      </c>
      <c r="F182" s="75">
        <v>0</v>
      </c>
      <c r="G182" s="75">
        <v>0</v>
      </c>
      <c r="H182" s="75">
        <f>SUM(B182:G182)</f>
        <v>0</v>
      </c>
    </row>
    <row r="183" spans="1:8">
      <c r="A183" s="139" t="s">
        <v>101</v>
      </c>
      <c r="B183" s="75">
        <v>0</v>
      </c>
      <c r="C183" s="75">
        <v>0</v>
      </c>
      <c r="D183" s="75">
        <v>0</v>
      </c>
      <c r="E183" s="75">
        <v>0</v>
      </c>
      <c r="F183" s="75">
        <v>0</v>
      </c>
      <c r="G183" s="75">
        <v>0</v>
      </c>
      <c r="H183" s="75">
        <f>SUM(B183:G183)</f>
        <v>0</v>
      </c>
    </row>
    <row r="184" spans="1:8">
      <c r="A184" s="75" t="s">
        <v>29</v>
      </c>
    </row>
    <row r="185" spans="1:8">
      <c r="A185" s="87" t="s">
        <v>86</v>
      </c>
      <c r="B185" s="138">
        <f t="shared" ref="B185:H185" si="9">SUM(B170:B184)</f>
        <v>0</v>
      </c>
      <c r="C185" s="138">
        <f t="shared" si="9"/>
        <v>0</v>
      </c>
      <c r="D185" s="138">
        <f t="shared" si="9"/>
        <v>0</v>
      </c>
      <c r="E185" s="138">
        <f t="shared" si="9"/>
        <v>0</v>
      </c>
      <c r="F185" s="138">
        <f t="shared" si="9"/>
        <v>0</v>
      </c>
      <c r="G185" s="138">
        <f t="shared" si="9"/>
        <v>0</v>
      </c>
      <c r="H185" s="138">
        <f t="shared" si="9"/>
        <v>0</v>
      </c>
    </row>
    <row r="186" spans="1:8">
      <c r="A186" s="75" t="s">
        <v>29</v>
      </c>
    </row>
    <row r="187" spans="1:8">
      <c r="A187" s="75" t="s">
        <v>30</v>
      </c>
    </row>
    <row r="188" spans="1:8">
      <c r="A188" s="139" t="s">
        <v>100</v>
      </c>
      <c r="B188" s="75">
        <v>0</v>
      </c>
      <c r="C188" s="75">
        <v>0</v>
      </c>
      <c r="D188" s="75">
        <v>0</v>
      </c>
      <c r="E188" s="75">
        <v>0</v>
      </c>
      <c r="F188" s="75">
        <v>0</v>
      </c>
      <c r="G188" s="75">
        <v>0</v>
      </c>
      <c r="H188" s="75">
        <f>SUM(B188:G188)</f>
        <v>0</v>
      </c>
    </row>
    <row r="189" spans="1:8">
      <c r="A189" s="139" t="s">
        <v>99</v>
      </c>
      <c r="B189" s="75">
        <v>0</v>
      </c>
      <c r="C189" s="75">
        <v>0</v>
      </c>
      <c r="D189" s="75">
        <v>0</v>
      </c>
      <c r="E189" s="75">
        <v>0</v>
      </c>
      <c r="F189" s="75">
        <v>0</v>
      </c>
      <c r="G189" s="75">
        <v>0</v>
      </c>
      <c r="H189" s="75">
        <f>SUM(B189:G189)</f>
        <v>0</v>
      </c>
    </row>
    <row r="190" spans="1:8">
      <c r="A190" s="139" t="s">
        <v>98</v>
      </c>
      <c r="B190" s="75">
        <v>0</v>
      </c>
      <c r="C190" s="75">
        <v>0</v>
      </c>
      <c r="D190" s="75">
        <v>0</v>
      </c>
      <c r="E190" s="75">
        <v>0</v>
      </c>
      <c r="F190" s="75">
        <v>0</v>
      </c>
      <c r="G190" s="75">
        <v>0</v>
      </c>
      <c r="H190" s="75">
        <f>SUM(B190:G190)</f>
        <v>0</v>
      </c>
    </row>
    <row r="191" spans="1:8">
      <c r="A191" s="139" t="s">
        <v>97</v>
      </c>
      <c r="B191" s="75">
        <v>0</v>
      </c>
      <c r="C191" s="75">
        <v>0</v>
      </c>
      <c r="D191" s="75">
        <v>0</v>
      </c>
      <c r="E191" s="75">
        <v>0</v>
      </c>
      <c r="F191" s="75">
        <v>0</v>
      </c>
      <c r="G191" s="75">
        <v>0</v>
      </c>
      <c r="H191" s="75">
        <f>SUM(B191:G191)</f>
        <v>0</v>
      </c>
    </row>
    <row r="192" spans="1:8">
      <c r="A192" s="139" t="s">
        <v>96</v>
      </c>
      <c r="B192" s="75">
        <v>0</v>
      </c>
      <c r="C192" s="75">
        <v>0</v>
      </c>
      <c r="D192" s="75">
        <v>0</v>
      </c>
      <c r="E192" s="75">
        <v>0</v>
      </c>
      <c r="F192" s="75">
        <v>0</v>
      </c>
      <c r="G192" s="75">
        <v>0</v>
      </c>
      <c r="H192" s="75">
        <f>SUM(B192:G192)</f>
        <v>0</v>
      </c>
    </row>
    <row r="193" spans="1:8">
      <c r="A193" s="139" t="s">
        <v>95</v>
      </c>
      <c r="B193" s="75">
        <v>0</v>
      </c>
      <c r="C193" s="75">
        <v>0</v>
      </c>
      <c r="D193" s="75">
        <v>0</v>
      </c>
      <c r="E193" s="75">
        <v>0</v>
      </c>
      <c r="F193" s="75">
        <v>0</v>
      </c>
      <c r="G193" s="75">
        <v>0</v>
      </c>
      <c r="H193" s="75">
        <f>SUM(B193:G193)</f>
        <v>0</v>
      </c>
    </row>
    <row r="194" spans="1:8">
      <c r="A194" s="139" t="s">
        <v>94</v>
      </c>
      <c r="B194" s="75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f>SUM(B194:G194)</f>
        <v>0</v>
      </c>
    </row>
    <row r="195" spans="1:8">
      <c r="A195" s="139" t="s">
        <v>93</v>
      </c>
      <c r="B195" s="75">
        <v>0</v>
      </c>
      <c r="C195" s="75">
        <v>0</v>
      </c>
      <c r="D195" s="75">
        <v>0</v>
      </c>
      <c r="E195" s="75">
        <v>0</v>
      </c>
      <c r="F195" s="75">
        <v>0</v>
      </c>
      <c r="G195" s="75">
        <v>0</v>
      </c>
      <c r="H195" s="75">
        <f>SUM(B195:G195)</f>
        <v>0</v>
      </c>
    </row>
    <row r="196" spans="1:8">
      <c r="A196" s="139" t="s">
        <v>92</v>
      </c>
      <c r="B196" s="75">
        <v>0</v>
      </c>
      <c r="C196" s="75">
        <v>0</v>
      </c>
      <c r="D196" s="75">
        <v>0</v>
      </c>
      <c r="E196" s="75">
        <v>0</v>
      </c>
      <c r="F196" s="75">
        <v>0</v>
      </c>
      <c r="G196" s="75">
        <v>0</v>
      </c>
      <c r="H196" s="75">
        <f>SUM(B196:G196)</f>
        <v>0</v>
      </c>
    </row>
    <row r="197" spans="1:8">
      <c r="A197" s="139" t="s">
        <v>91</v>
      </c>
      <c r="B197" s="75">
        <v>0</v>
      </c>
      <c r="C197" s="75">
        <v>0</v>
      </c>
      <c r="D197" s="75">
        <v>0</v>
      </c>
      <c r="E197" s="75">
        <v>0</v>
      </c>
      <c r="F197" s="75">
        <v>0</v>
      </c>
      <c r="G197" s="75">
        <v>0</v>
      </c>
      <c r="H197" s="75">
        <f>SUM(B197:G197)</f>
        <v>0</v>
      </c>
    </row>
    <row r="198" spans="1:8">
      <c r="A198" s="139" t="s">
        <v>90</v>
      </c>
      <c r="B198" s="75">
        <v>0</v>
      </c>
      <c r="C198" s="75">
        <v>0</v>
      </c>
      <c r="D198" s="75">
        <v>0</v>
      </c>
      <c r="E198" s="75">
        <v>0</v>
      </c>
      <c r="F198" s="75">
        <v>0</v>
      </c>
      <c r="G198" s="75">
        <v>0</v>
      </c>
      <c r="H198" s="75">
        <f>SUM(B198:G198)</f>
        <v>0</v>
      </c>
    </row>
    <row r="199" spans="1:8">
      <c r="A199" s="139" t="s">
        <v>89</v>
      </c>
      <c r="B199" s="75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f>SUM(B199:G199)</f>
        <v>0</v>
      </c>
    </row>
    <row r="200" spans="1:8">
      <c r="A200" s="139" t="s">
        <v>88</v>
      </c>
      <c r="B200" s="75">
        <v>0</v>
      </c>
      <c r="C200" s="75">
        <v>0</v>
      </c>
      <c r="D200" s="75">
        <v>0</v>
      </c>
      <c r="E200" s="75">
        <v>0</v>
      </c>
      <c r="F200" s="75">
        <v>0</v>
      </c>
      <c r="G200" s="75">
        <v>0</v>
      </c>
      <c r="H200" s="75">
        <f>SUM(B200:G200)</f>
        <v>0</v>
      </c>
    </row>
    <row r="201" spans="1:8">
      <c r="A201" s="140" t="s">
        <v>87</v>
      </c>
      <c r="B201" s="75">
        <v>0</v>
      </c>
      <c r="C201" s="75">
        <v>0</v>
      </c>
      <c r="D201" s="75">
        <v>0</v>
      </c>
      <c r="E201" s="75">
        <v>0</v>
      </c>
      <c r="F201" s="75">
        <v>0</v>
      </c>
      <c r="G201" s="75">
        <v>0</v>
      </c>
      <c r="H201" s="75">
        <f>SUM(B201:G201)</f>
        <v>0</v>
      </c>
    </row>
    <row r="202" spans="1:8">
      <c r="A202" s="75" t="s">
        <v>30</v>
      </c>
    </row>
    <row r="203" spans="1:8">
      <c r="A203" s="87" t="s">
        <v>86</v>
      </c>
      <c r="B203" s="138">
        <f t="shared" ref="B203:H203" si="10">SUM(B188:B202)</f>
        <v>0</v>
      </c>
      <c r="C203" s="138">
        <f t="shared" si="10"/>
        <v>0</v>
      </c>
      <c r="D203" s="138">
        <f t="shared" si="10"/>
        <v>0</v>
      </c>
      <c r="E203" s="138">
        <f t="shared" si="10"/>
        <v>0</v>
      </c>
      <c r="F203" s="138">
        <f t="shared" si="10"/>
        <v>0</v>
      </c>
      <c r="G203" s="138">
        <f t="shared" si="10"/>
        <v>0</v>
      </c>
      <c r="H203" s="138">
        <f t="shared" si="10"/>
        <v>0</v>
      </c>
    </row>
    <row r="204" spans="1:8">
      <c r="A204" s="75" t="s">
        <v>30</v>
      </c>
    </row>
    <row r="205" spans="1:8">
      <c r="A205" s="75" t="s">
        <v>31</v>
      </c>
    </row>
    <row r="206" spans="1:8">
      <c r="A206" s="139" t="s">
        <v>100</v>
      </c>
      <c r="B206" s="75">
        <v>0</v>
      </c>
      <c r="C206" s="75">
        <v>0</v>
      </c>
      <c r="D206" s="75">
        <v>0</v>
      </c>
      <c r="E206" s="75">
        <v>0</v>
      </c>
      <c r="F206" s="75">
        <v>0</v>
      </c>
      <c r="G206" s="75">
        <v>0</v>
      </c>
      <c r="H206" s="75">
        <f>SUM(B206:G206)</f>
        <v>0</v>
      </c>
    </row>
    <row r="207" spans="1:8">
      <c r="A207" s="139" t="s">
        <v>99</v>
      </c>
      <c r="B207" s="75">
        <v>0</v>
      </c>
      <c r="C207" s="75">
        <v>0</v>
      </c>
      <c r="D207" s="75">
        <v>0</v>
      </c>
      <c r="E207" s="75">
        <v>0</v>
      </c>
      <c r="F207" s="75">
        <v>0</v>
      </c>
      <c r="G207" s="75">
        <v>0</v>
      </c>
      <c r="H207" s="75">
        <f>SUM(B207:G207)</f>
        <v>0</v>
      </c>
    </row>
    <row r="208" spans="1:8">
      <c r="A208" s="139" t="s">
        <v>98</v>
      </c>
      <c r="B208" s="75">
        <v>0</v>
      </c>
      <c r="C208" s="75">
        <v>0</v>
      </c>
      <c r="D208" s="75">
        <v>0</v>
      </c>
      <c r="E208" s="75">
        <v>0</v>
      </c>
      <c r="F208" s="75">
        <v>0</v>
      </c>
      <c r="G208" s="75">
        <v>0</v>
      </c>
      <c r="H208" s="75">
        <f>SUM(B208:G208)</f>
        <v>0</v>
      </c>
    </row>
    <row r="209" spans="1:8">
      <c r="A209" s="139" t="s">
        <v>97</v>
      </c>
      <c r="B209" s="75">
        <v>0</v>
      </c>
      <c r="C209" s="75">
        <v>0</v>
      </c>
      <c r="D209" s="75">
        <v>0</v>
      </c>
      <c r="E209" s="75">
        <v>0</v>
      </c>
      <c r="F209" s="75">
        <v>0</v>
      </c>
      <c r="G209" s="75">
        <v>0</v>
      </c>
      <c r="H209" s="75">
        <f>SUM(B209:G209)</f>
        <v>0</v>
      </c>
    </row>
    <row r="210" spans="1:8">
      <c r="A210" s="139" t="s">
        <v>96</v>
      </c>
      <c r="B210" s="75">
        <v>0</v>
      </c>
      <c r="C210" s="75">
        <v>0</v>
      </c>
      <c r="D210" s="75">
        <v>0</v>
      </c>
      <c r="E210" s="75">
        <v>0</v>
      </c>
      <c r="F210" s="75">
        <v>0</v>
      </c>
      <c r="G210" s="75">
        <v>0</v>
      </c>
      <c r="H210" s="75">
        <f>SUM(B210:G210)</f>
        <v>0</v>
      </c>
    </row>
    <row r="211" spans="1:8">
      <c r="A211" s="139" t="s">
        <v>95</v>
      </c>
      <c r="B211" s="75">
        <v>0</v>
      </c>
      <c r="C211" s="75">
        <v>0</v>
      </c>
      <c r="D211" s="75">
        <v>0</v>
      </c>
      <c r="E211" s="75">
        <v>0</v>
      </c>
      <c r="F211" s="75">
        <v>0</v>
      </c>
      <c r="G211" s="75">
        <v>0</v>
      </c>
      <c r="H211" s="75">
        <f>SUM(B211:G211)</f>
        <v>0</v>
      </c>
    </row>
    <row r="212" spans="1:8">
      <c r="A212" s="139" t="s">
        <v>94</v>
      </c>
      <c r="B212" s="75">
        <v>0</v>
      </c>
      <c r="C212" s="75">
        <v>0</v>
      </c>
      <c r="D212" s="75">
        <v>0</v>
      </c>
      <c r="E212" s="75">
        <v>0</v>
      </c>
      <c r="F212" s="75">
        <v>0</v>
      </c>
      <c r="G212" s="75">
        <v>0</v>
      </c>
      <c r="H212" s="75">
        <f>SUM(B212:G212)</f>
        <v>0</v>
      </c>
    </row>
    <row r="213" spans="1:8">
      <c r="A213" s="139" t="s">
        <v>93</v>
      </c>
      <c r="B213" s="75">
        <v>0</v>
      </c>
      <c r="C213" s="75">
        <v>0</v>
      </c>
      <c r="D213" s="75">
        <v>0</v>
      </c>
      <c r="E213" s="75">
        <v>0</v>
      </c>
      <c r="F213" s="75">
        <v>0</v>
      </c>
      <c r="G213" s="75">
        <v>0</v>
      </c>
      <c r="H213" s="75">
        <f>SUM(B213:G213)</f>
        <v>0</v>
      </c>
    </row>
    <row r="214" spans="1:8">
      <c r="A214" s="139" t="s">
        <v>92</v>
      </c>
      <c r="B214" s="75">
        <v>0</v>
      </c>
      <c r="C214" s="75">
        <v>0</v>
      </c>
      <c r="D214" s="75">
        <v>0</v>
      </c>
      <c r="E214" s="75">
        <v>0</v>
      </c>
      <c r="F214" s="75">
        <v>0</v>
      </c>
      <c r="G214" s="75">
        <v>0</v>
      </c>
      <c r="H214" s="75">
        <f>SUM(B214:G214)</f>
        <v>0</v>
      </c>
    </row>
    <row r="215" spans="1:8">
      <c r="A215" s="139" t="s">
        <v>91</v>
      </c>
      <c r="B215" s="75">
        <v>0</v>
      </c>
      <c r="C215" s="75">
        <v>0</v>
      </c>
      <c r="D215" s="75">
        <v>0</v>
      </c>
      <c r="E215" s="75">
        <v>0</v>
      </c>
      <c r="F215" s="75">
        <v>0</v>
      </c>
      <c r="G215" s="75">
        <v>0</v>
      </c>
      <c r="H215" s="75">
        <f>SUM(B215:G215)</f>
        <v>0</v>
      </c>
    </row>
    <row r="216" spans="1:8">
      <c r="A216" s="139" t="s">
        <v>90</v>
      </c>
      <c r="B216" s="75">
        <v>0</v>
      </c>
      <c r="C216" s="75">
        <v>0</v>
      </c>
      <c r="D216" s="75">
        <v>0</v>
      </c>
      <c r="E216" s="75">
        <v>0</v>
      </c>
      <c r="F216" s="75">
        <v>0</v>
      </c>
      <c r="G216" s="75">
        <v>0</v>
      </c>
      <c r="H216" s="75">
        <f>SUM(B216:G216)</f>
        <v>0</v>
      </c>
    </row>
    <row r="217" spans="1:8">
      <c r="A217" s="139" t="s">
        <v>89</v>
      </c>
      <c r="B217" s="75">
        <v>0</v>
      </c>
      <c r="C217" s="75">
        <v>0</v>
      </c>
      <c r="D217" s="75">
        <v>0</v>
      </c>
      <c r="E217" s="75">
        <v>0</v>
      </c>
      <c r="F217" s="75">
        <v>0</v>
      </c>
      <c r="G217" s="75">
        <v>0</v>
      </c>
      <c r="H217" s="75">
        <f>SUM(B217:G217)</f>
        <v>0</v>
      </c>
    </row>
    <row r="218" spans="1:8">
      <c r="A218" s="139" t="s">
        <v>88</v>
      </c>
      <c r="B218" s="75">
        <v>0</v>
      </c>
      <c r="C218" s="75">
        <v>0</v>
      </c>
      <c r="D218" s="75">
        <v>0</v>
      </c>
      <c r="E218" s="75">
        <v>0</v>
      </c>
      <c r="F218" s="75">
        <v>0</v>
      </c>
      <c r="G218" s="75">
        <v>0</v>
      </c>
      <c r="H218" s="75">
        <f>SUM(B218:G218)</f>
        <v>0</v>
      </c>
    </row>
    <row r="219" spans="1:8">
      <c r="A219" s="139" t="s">
        <v>87</v>
      </c>
      <c r="B219" s="75">
        <v>0</v>
      </c>
      <c r="C219" s="75">
        <v>0</v>
      </c>
      <c r="D219" s="75">
        <v>0</v>
      </c>
      <c r="E219" s="75">
        <v>0</v>
      </c>
      <c r="F219" s="75">
        <v>0</v>
      </c>
      <c r="G219" s="75">
        <v>0</v>
      </c>
      <c r="H219" s="75">
        <f>SUM(B219:G219)</f>
        <v>0</v>
      </c>
    </row>
    <row r="220" spans="1:8">
      <c r="A220" s="75" t="s">
        <v>31</v>
      </c>
    </row>
    <row r="221" spans="1:8">
      <c r="A221" s="87" t="s">
        <v>86</v>
      </c>
      <c r="B221" s="138">
        <f t="shared" ref="B221:H221" si="11">SUM(B206:B220)</f>
        <v>0</v>
      </c>
      <c r="C221" s="138">
        <f t="shared" si="11"/>
        <v>0</v>
      </c>
      <c r="D221" s="138">
        <f t="shared" si="11"/>
        <v>0</v>
      </c>
      <c r="E221" s="138">
        <f t="shared" si="11"/>
        <v>0</v>
      </c>
      <c r="F221" s="138">
        <f t="shared" si="11"/>
        <v>0</v>
      </c>
      <c r="G221" s="138">
        <f t="shared" si="11"/>
        <v>0</v>
      </c>
      <c r="H221" s="138">
        <f t="shared" si="11"/>
        <v>0</v>
      </c>
    </row>
    <row r="222" spans="1:8">
      <c r="A222" s="75" t="s">
        <v>31</v>
      </c>
    </row>
    <row r="223" spans="1:8">
      <c r="A223" s="75" t="s">
        <v>32</v>
      </c>
    </row>
    <row r="224" spans="1:8">
      <c r="A224" s="139" t="s">
        <v>100</v>
      </c>
      <c r="B224" s="75">
        <v>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f>SUM(B224:G224)</f>
        <v>0</v>
      </c>
    </row>
    <row r="225" spans="1:8">
      <c r="A225" s="139" t="s">
        <v>99</v>
      </c>
      <c r="B225" s="75">
        <v>0</v>
      </c>
      <c r="C225" s="75">
        <v>0</v>
      </c>
      <c r="D225" s="75">
        <v>0</v>
      </c>
      <c r="E225" s="75">
        <v>0</v>
      </c>
      <c r="F225" s="75">
        <v>0</v>
      </c>
      <c r="G225" s="75">
        <v>0</v>
      </c>
      <c r="H225" s="75">
        <f>SUM(B225:G225)</f>
        <v>0</v>
      </c>
    </row>
    <row r="226" spans="1:8">
      <c r="A226" s="139" t="s">
        <v>98</v>
      </c>
      <c r="B226" s="75">
        <v>0</v>
      </c>
      <c r="C226" s="75">
        <v>0</v>
      </c>
      <c r="D226" s="75">
        <v>0</v>
      </c>
      <c r="E226" s="75">
        <v>0</v>
      </c>
      <c r="F226" s="75">
        <v>0</v>
      </c>
      <c r="G226" s="75">
        <v>0</v>
      </c>
      <c r="H226" s="75">
        <f>SUM(B226:G226)</f>
        <v>0</v>
      </c>
    </row>
    <row r="227" spans="1:8">
      <c r="A227" s="139" t="s">
        <v>97</v>
      </c>
      <c r="B227" s="75">
        <v>0</v>
      </c>
      <c r="C227" s="75">
        <v>0</v>
      </c>
      <c r="D227" s="75">
        <v>0</v>
      </c>
      <c r="E227" s="75">
        <v>0</v>
      </c>
      <c r="F227" s="75">
        <v>0</v>
      </c>
      <c r="G227" s="75">
        <v>0</v>
      </c>
      <c r="H227" s="75">
        <f>SUM(B227:G227)</f>
        <v>0</v>
      </c>
    </row>
    <row r="228" spans="1:8">
      <c r="A228" s="139" t="s">
        <v>96</v>
      </c>
      <c r="B228" s="75">
        <v>0</v>
      </c>
      <c r="C228" s="75">
        <v>0</v>
      </c>
      <c r="D228" s="75">
        <v>0</v>
      </c>
      <c r="E228" s="75">
        <v>0</v>
      </c>
      <c r="F228" s="75">
        <v>0</v>
      </c>
      <c r="G228" s="75">
        <v>0</v>
      </c>
      <c r="H228" s="75">
        <f>SUM(B228:G228)</f>
        <v>0</v>
      </c>
    </row>
    <row r="229" spans="1:8">
      <c r="A229" s="139" t="s">
        <v>95</v>
      </c>
      <c r="B229" s="75">
        <v>0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f>SUM(B229:G229)</f>
        <v>0</v>
      </c>
    </row>
    <row r="230" spans="1:8">
      <c r="A230" s="139" t="s">
        <v>94</v>
      </c>
      <c r="B230" s="75">
        <v>0</v>
      </c>
      <c r="C230" s="75">
        <v>0</v>
      </c>
      <c r="D230" s="75">
        <v>0</v>
      </c>
      <c r="E230" s="75">
        <v>0</v>
      </c>
      <c r="F230" s="75">
        <v>0</v>
      </c>
      <c r="G230" s="75">
        <v>0</v>
      </c>
      <c r="H230" s="75">
        <f>SUM(B230:G230)</f>
        <v>0</v>
      </c>
    </row>
    <row r="231" spans="1:8">
      <c r="A231" s="139" t="s">
        <v>93</v>
      </c>
      <c r="B231" s="75">
        <v>0</v>
      </c>
      <c r="C231" s="75">
        <v>0</v>
      </c>
      <c r="D231" s="75">
        <v>0</v>
      </c>
      <c r="E231" s="75">
        <v>0</v>
      </c>
      <c r="F231" s="75">
        <v>0</v>
      </c>
      <c r="G231" s="75">
        <v>0</v>
      </c>
      <c r="H231" s="75">
        <f>SUM(B231:G231)</f>
        <v>0</v>
      </c>
    </row>
    <row r="232" spans="1:8">
      <c r="A232" s="139" t="s">
        <v>92</v>
      </c>
      <c r="B232" s="75">
        <v>0</v>
      </c>
      <c r="C232" s="75">
        <v>0</v>
      </c>
      <c r="D232" s="75">
        <v>0</v>
      </c>
      <c r="E232" s="75">
        <v>0</v>
      </c>
      <c r="F232" s="75">
        <v>0</v>
      </c>
      <c r="G232" s="75">
        <v>0</v>
      </c>
      <c r="H232" s="75">
        <f>SUM(B232:G232)</f>
        <v>0</v>
      </c>
    </row>
    <row r="233" spans="1:8">
      <c r="A233" s="139" t="s">
        <v>91</v>
      </c>
      <c r="B233" s="75">
        <v>0</v>
      </c>
      <c r="C233" s="75">
        <v>0</v>
      </c>
      <c r="D233" s="75">
        <v>0</v>
      </c>
      <c r="E233" s="75">
        <v>0</v>
      </c>
      <c r="F233" s="75">
        <v>0</v>
      </c>
      <c r="G233" s="75">
        <v>0</v>
      </c>
      <c r="H233" s="75">
        <f>SUM(B233:G233)</f>
        <v>0</v>
      </c>
    </row>
    <row r="234" spans="1:8">
      <c r="A234" s="139" t="s">
        <v>90</v>
      </c>
      <c r="B234" s="75">
        <v>0</v>
      </c>
      <c r="C234" s="75">
        <v>0</v>
      </c>
      <c r="D234" s="75">
        <v>0</v>
      </c>
      <c r="E234" s="75">
        <v>0</v>
      </c>
      <c r="F234" s="75">
        <v>0</v>
      </c>
      <c r="G234" s="75">
        <v>0</v>
      </c>
      <c r="H234" s="75">
        <f>SUM(B234:G234)</f>
        <v>0</v>
      </c>
    </row>
    <row r="235" spans="1:8">
      <c r="A235" s="139" t="s">
        <v>89</v>
      </c>
      <c r="B235" s="75">
        <v>0</v>
      </c>
      <c r="C235" s="75">
        <v>0</v>
      </c>
      <c r="D235" s="75">
        <v>0</v>
      </c>
      <c r="E235" s="75">
        <v>0</v>
      </c>
      <c r="F235" s="75">
        <v>0</v>
      </c>
      <c r="G235" s="75">
        <v>0</v>
      </c>
      <c r="H235" s="75">
        <f>SUM(B235:G235)</f>
        <v>0</v>
      </c>
    </row>
    <row r="236" spans="1:8">
      <c r="A236" s="139" t="s">
        <v>88</v>
      </c>
      <c r="B236" s="75">
        <v>0</v>
      </c>
      <c r="C236" s="75">
        <v>0</v>
      </c>
      <c r="D236" s="75">
        <v>0</v>
      </c>
      <c r="E236" s="75">
        <v>0</v>
      </c>
      <c r="F236" s="75">
        <v>0</v>
      </c>
      <c r="G236" s="75">
        <v>0</v>
      </c>
      <c r="H236" s="75">
        <f>SUM(B236:G236)</f>
        <v>0</v>
      </c>
    </row>
    <row r="237" spans="1:8">
      <c r="A237" s="139" t="s">
        <v>87</v>
      </c>
      <c r="B237" s="75">
        <v>0</v>
      </c>
      <c r="C237" s="75">
        <v>0</v>
      </c>
      <c r="D237" s="75">
        <v>0</v>
      </c>
      <c r="E237" s="75">
        <v>0</v>
      </c>
      <c r="F237" s="75">
        <v>0</v>
      </c>
      <c r="G237" s="75">
        <v>0</v>
      </c>
      <c r="H237" s="75">
        <f>SUM(B237:G237)</f>
        <v>0</v>
      </c>
    </row>
    <row r="238" spans="1:8">
      <c r="A238" s="75" t="s">
        <v>32</v>
      </c>
    </row>
    <row r="239" spans="1:8">
      <c r="A239" s="87" t="s">
        <v>86</v>
      </c>
      <c r="B239" s="138">
        <f t="shared" ref="B239:H239" si="12">SUM(B224:B238)</f>
        <v>0</v>
      </c>
      <c r="C239" s="138">
        <f t="shared" si="12"/>
        <v>0</v>
      </c>
      <c r="D239" s="138">
        <f t="shared" si="12"/>
        <v>0</v>
      </c>
      <c r="E239" s="138">
        <f t="shared" si="12"/>
        <v>0</v>
      </c>
      <c r="F239" s="138">
        <f t="shared" si="12"/>
        <v>0</v>
      </c>
      <c r="G239" s="138">
        <f t="shared" si="12"/>
        <v>0</v>
      </c>
      <c r="H239" s="138">
        <f t="shared" si="12"/>
        <v>0</v>
      </c>
    </row>
    <row r="240" spans="1:8">
      <c r="A240" s="75" t="s">
        <v>32</v>
      </c>
    </row>
    <row r="241" spans="1:8">
      <c r="A241" s="75" t="s">
        <v>33</v>
      </c>
    </row>
    <row r="242" spans="1:8">
      <c r="A242" s="75" t="s">
        <v>100</v>
      </c>
      <c r="B242" s="75">
        <v>0</v>
      </c>
      <c r="C242" s="75">
        <v>0</v>
      </c>
      <c r="D242" s="75">
        <v>0</v>
      </c>
      <c r="E242" s="75">
        <v>0</v>
      </c>
      <c r="F242" s="75">
        <v>0</v>
      </c>
      <c r="G242" s="75">
        <v>0</v>
      </c>
      <c r="H242" s="75">
        <f>SUM(B242:G242)</f>
        <v>0</v>
      </c>
    </row>
    <row r="243" spans="1:8">
      <c r="A243" s="139" t="s">
        <v>99</v>
      </c>
      <c r="B243" s="75">
        <v>0</v>
      </c>
      <c r="C243" s="75">
        <v>0</v>
      </c>
      <c r="D243" s="75">
        <v>0</v>
      </c>
      <c r="E243" s="75">
        <v>0</v>
      </c>
      <c r="F243" s="75">
        <v>0</v>
      </c>
      <c r="G243" s="75">
        <v>0</v>
      </c>
      <c r="H243" s="75">
        <f>SUM(B243:G243)</f>
        <v>0</v>
      </c>
    </row>
    <row r="244" spans="1:8">
      <c r="A244" s="139" t="s">
        <v>98</v>
      </c>
      <c r="B244" s="75">
        <v>0</v>
      </c>
      <c r="C244" s="75">
        <v>0</v>
      </c>
      <c r="D244" s="75">
        <v>0</v>
      </c>
      <c r="E244" s="75">
        <v>0</v>
      </c>
      <c r="F244" s="75">
        <v>0</v>
      </c>
      <c r="G244" s="75">
        <v>0</v>
      </c>
      <c r="H244" s="75">
        <f>SUM(B244:G244)</f>
        <v>0</v>
      </c>
    </row>
    <row r="245" spans="1:8">
      <c r="A245" s="139" t="s">
        <v>97</v>
      </c>
      <c r="B245" s="75">
        <v>0</v>
      </c>
      <c r="C245" s="75">
        <v>0</v>
      </c>
      <c r="D245" s="75">
        <v>0</v>
      </c>
      <c r="E245" s="75">
        <v>0</v>
      </c>
      <c r="F245" s="75">
        <v>0</v>
      </c>
      <c r="G245" s="75">
        <v>0</v>
      </c>
      <c r="H245" s="75">
        <f>SUM(B245:G245)</f>
        <v>0</v>
      </c>
    </row>
    <row r="246" spans="1:8">
      <c r="A246" s="139" t="s">
        <v>96</v>
      </c>
      <c r="B246" s="75">
        <v>0</v>
      </c>
      <c r="C246" s="75">
        <v>0</v>
      </c>
      <c r="D246" s="75">
        <v>0</v>
      </c>
      <c r="E246" s="75">
        <v>0</v>
      </c>
      <c r="F246" s="75">
        <v>0</v>
      </c>
      <c r="G246" s="75">
        <v>0</v>
      </c>
      <c r="H246" s="75">
        <f>SUM(B246:G246)</f>
        <v>0</v>
      </c>
    </row>
    <row r="247" spans="1:8">
      <c r="A247" s="139" t="s">
        <v>95</v>
      </c>
      <c r="B247" s="75">
        <v>0</v>
      </c>
      <c r="C247" s="75">
        <v>0</v>
      </c>
      <c r="D247" s="75">
        <v>0</v>
      </c>
      <c r="E247" s="75">
        <v>0</v>
      </c>
      <c r="F247" s="75">
        <v>0</v>
      </c>
      <c r="G247" s="75">
        <v>0</v>
      </c>
      <c r="H247" s="75">
        <f>SUM(B247:G247)</f>
        <v>0</v>
      </c>
    </row>
    <row r="248" spans="1:8">
      <c r="A248" s="139" t="s">
        <v>94</v>
      </c>
      <c r="B248" s="75">
        <v>0</v>
      </c>
      <c r="C248" s="75">
        <v>0</v>
      </c>
      <c r="D248" s="75">
        <v>0</v>
      </c>
      <c r="E248" s="75">
        <v>0</v>
      </c>
      <c r="F248" s="75">
        <v>0</v>
      </c>
      <c r="G248" s="75">
        <v>0</v>
      </c>
      <c r="H248" s="75">
        <f>SUM(B249:G249)</f>
        <v>0</v>
      </c>
    </row>
    <row r="249" spans="1:8">
      <c r="A249" s="139" t="s">
        <v>93</v>
      </c>
      <c r="B249" s="75">
        <v>0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f>SUM(B249:G249)</f>
        <v>0</v>
      </c>
    </row>
    <row r="250" spans="1:8">
      <c r="A250" s="139" t="s">
        <v>92</v>
      </c>
      <c r="B250" s="75">
        <v>0</v>
      </c>
      <c r="C250" s="75">
        <v>0</v>
      </c>
      <c r="D250" s="75">
        <v>0</v>
      </c>
      <c r="E250" s="75">
        <v>0</v>
      </c>
      <c r="F250" s="75">
        <v>0</v>
      </c>
      <c r="G250" s="75">
        <v>0</v>
      </c>
      <c r="H250" s="75">
        <f>SUM(B250:G250)</f>
        <v>0</v>
      </c>
    </row>
    <row r="251" spans="1:8">
      <c r="A251" s="139" t="s">
        <v>91</v>
      </c>
      <c r="B251" s="75">
        <v>0</v>
      </c>
      <c r="C251" s="75">
        <v>0</v>
      </c>
      <c r="D251" s="75">
        <v>0</v>
      </c>
      <c r="E251" s="75">
        <v>0</v>
      </c>
      <c r="F251" s="75">
        <v>0</v>
      </c>
      <c r="G251" s="75">
        <v>0</v>
      </c>
      <c r="H251" s="75">
        <f>SUM(B251:G251)</f>
        <v>0</v>
      </c>
    </row>
    <row r="252" spans="1:8">
      <c r="A252" s="139" t="s">
        <v>90</v>
      </c>
      <c r="B252" s="75">
        <v>0</v>
      </c>
      <c r="C252" s="75">
        <v>0</v>
      </c>
      <c r="D252" s="75">
        <v>0</v>
      </c>
      <c r="E252" s="75">
        <v>0</v>
      </c>
      <c r="F252" s="75">
        <v>0</v>
      </c>
      <c r="G252" s="75">
        <v>0</v>
      </c>
      <c r="H252" s="75">
        <f>SUM(B252:G252)</f>
        <v>0</v>
      </c>
    </row>
    <row r="253" spans="1:8">
      <c r="A253" s="139" t="s">
        <v>89</v>
      </c>
      <c r="B253" s="75">
        <v>0</v>
      </c>
      <c r="C253" s="75">
        <v>0</v>
      </c>
      <c r="D253" s="75">
        <v>0</v>
      </c>
      <c r="E253" s="75">
        <v>0</v>
      </c>
      <c r="F253" s="75">
        <v>0</v>
      </c>
      <c r="G253" s="75">
        <v>0</v>
      </c>
      <c r="H253" s="75">
        <f>SUM(B253:G253)</f>
        <v>0</v>
      </c>
    </row>
    <row r="254" spans="1:8">
      <c r="A254" s="139" t="s">
        <v>88</v>
      </c>
      <c r="B254" s="75">
        <v>0</v>
      </c>
      <c r="C254" s="75">
        <v>0</v>
      </c>
      <c r="D254" s="75">
        <v>0</v>
      </c>
      <c r="E254" s="75">
        <v>0</v>
      </c>
      <c r="F254" s="75">
        <v>0</v>
      </c>
      <c r="G254" s="75">
        <v>0</v>
      </c>
      <c r="H254" s="75">
        <f>SUM(B254:G254)</f>
        <v>0</v>
      </c>
    </row>
    <row r="255" spans="1:8">
      <c r="A255" s="139" t="s">
        <v>87</v>
      </c>
      <c r="B255" s="75">
        <v>0</v>
      </c>
      <c r="C255" s="75">
        <v>0</v>
      </c>
      <c r="D255" s="75">
        <v>0</v>
      </c>
      <c r="E255" s="75">
        <v>0</v>
      </c>
      <c r="F255" s="75">
        <v>0</v>
      </c>
      <c r="G255" s="75">
        <v>0</v>
      </c>
      <c r="H255" s="75">
        <f>SUM(B255:G255)</f>
        <v>0</v>
      </c>
    </row>
    <row r="256" spans="1:8">
      <c r="A256" s="75" t="s">
        <v>33</v>
      </c>
    </row>
    <row r="257" spans="1:8">
      <c r="A257" s="87" t="s">
        <v>86</v>
      </c>
      <c r="B257" s="138">
        <f t="shared" ref="B257:H257" si="13">SUM(B242:B256)</f>
        <v>0</v>
      </c>
      <c r="C257" s="138">
        <f t="shared" si="13"/>
        <v>0</v>
      </c>
      <c r="D257" s="138">
        <f t="shared" si="13"/>
        <v>0</v>
      </c>
      <c r="E257" s="138">
        <f t="shared" si="13"/>
        <v>0</v>
      </c>
      <c r="F257" s="138">
        <f t="shared" si="13"/>
        <v>0</v>
      </c>
      <c r="G257" s="138">
        <f t="shared" si="13"/>
        <v>0</v>
      </c>
      <c r="H257" s="138">
        <f t="shared" si="13"/>
        <v>0</v>
      </c>
    </row>
    <row r="258" spans="1:8">
      <c r="A258" s="75" t="s">
        <v>103</v>
      </c>
    </row>
    <row r="259" spans="1:8">
      <c r="A259" s="75" t="s">
        <v>34</v>
      </c>
    </row>
    <row r="260" spans="1:8">
      <c r="A260" s="139" t="s">
        <v>100</v>
      </c>
      <c r="B260" s="75">
        <v>0</v>
      </c>
      <c r="C260" s="75">
        <v>0</v>
      </c>
      <c r="D260" s="75">
        <v>0</v>
      </c>
      <c r="E260" s="75">
        <v>0</v>
      </c>
      <c r="F260" s="75">
        <v>0</v>
      </c>
      <c r="G260" s="75">
        <v>0</v>
      </c>
      <c r="H260" s="75">
        <f>SUM(B260:G260)</f>
        <v>0</v>
      </c>
    </row>
    <row r="261" spans="1:8">
      <c r="A261" s="139" t="s">
        <v>99</v>
      </c>
      <c r="B261" s="75">
        <v>0</v>
      </c>
      <c r="C261" s="75">
        <v>0</v>
      </c>
      <c r="D261" s="75">
        <v>0</v>
      </c>
      <c r="E261" s="75">
        <v>0</v>
      </c>
      <c r="F261" s="75">
        <v>0</v>
      </c>
      <c r="G261" s="75">
        <v>0</v>
      </c>
      <c r="H261" s="75">
        <f>SUM(B261:G261)</f>
        <v>0</v>
      </c>
    </row>
    <row r="262" spans="1:8">
      <c r="A262" s="139" t="s">
        <v>98</v>
      </c>
      <c r="B262" s="75">
        <v>0</v>
      </c>
      <c r="C262" s="75">
        <v>0</v>
      </c>
      <c r="D262" s="75">
        <v>0</v>
      </c>
      <c r="E262" s="75">
        <v>0</v>
      </c>
      <c r="F262" s="75">
        <v>0</v>
      </c>
      <c r="G262" s="75">
        <v>0</v>
      </c>
      <c r="H262" s="75">
        <f>SUM(B262:G262)</f>
        <v>0</v>
      </c>
    </row>
    <row r="263" spans="1:8">
      <c r="A263" s="139" t="s">
        <v>97</v>
      </c>
      <c r="B263" s="75">
        <v>0</v>
      </c>
      <c r="C263" s="75">
        <v>0</v>
      </c>
      <c r="D263" s="75">
        <v>0</v>
      </c>
      <c r="E263" s="75">
        <v>0</v>
      </c>
      <c r="F263" s="75">
        <v>0</v>
      </c>
      <c r="G263" s="75">
        <v>0</v>
      </c>
      <c r="H263" s="75">
        <f>SUM(B263:G263)</f>
        <v>0</v>
      </c>
    </row>
    <row r="264" spans="1:8">
      <c r="A264" s="139" t="s">
        <v>96</v>
      </c>
      <c r="B264" s="75">
        <v>0</v>
      </c>
      <c r="C264" s="75">
        <v>0</v>
      </c>
      <c r="D264" s="75">
        <v>0</v>
      </c>
      <c r="E264" s="75">
        <v>0</v>
      </c>
      <c r="F264" s="75">
        <v>0</v>
      </c>
      <c r="G264" s="75">
        <v>0</v>
      </c>
      <c r="H264" s="75">
        <f>SUM(B264:G264)</f>
        <v>0</v>
      </c>
    </row>
    <row r="265" spans="1:8">
      <c r="A265" s="139" t="s">
        <v>95</v>
      </c>
      <c r="B265" s="75">
        <v>0</v>
      </c>
      <c r="C265" s="75">
        <v>0</v>
      </c>
      <c r="D265" s="75">
        <v>0</v>
      </c>
      <c r="E265" s="75">
        <v>0</v>
      </c>
      <c r="F265" s="75">
        <v>0</v>
      </c>
      <c r="G265" s="75">
        <v>0</v>
      </c>
      <c r="H265" s="75">
        <f>SUM(B265:G265)</f>
        <v>0</v>
      </c>
    </row>
    <row r="266" spans="1:8">
      <c r="A266" s="139" t="s">
        <v>94</v>
      </c>
      <c r="B266" s="75">
        <v>0</v>
      </c>
      <c r="C266" s="75">
        <v>0</v>
      </c>
      <c r="D266" s="75">
        <v>0</v>
      </c>
      <c r="E266" s="75">
        <v>0</v>
      </c>
      <c r="F266" s="75">
        <v>0</v>
      </c>
      <c r="G266" s="75">
        <v>0</v>
      </c>
      <c r="H266" s="75">
        <f>SUM(B266:G266)</f>
        <v>0</v>
      </c>
    </row>
    <row r="267" spans="1:8">
      <c r="A267" s="139" t="s">
        <v>93</v>
      </c>
      <c r="B267" s="75">
        <v>0</v>
      </c>
      <c r="C267" s="75">
        <v>0</v>
      </c>
      <c r="D267" s="75">
        <v>0</v>
      </c>
      <c r="E267" s="75">
        <v>0</v>
      </c>
      <c r="F267" s="75">
        <v>0</v>
      </c>
      <c r="G267" s="75">
        <v>0</v>
      </c>
      <c r="H267" s="75">
        <f>SUM(B267:G267)</f>
        <v>0</v>
      </c>
    </row>
    <row r="268" spans="1:8">
      <c r="A268" s="139" t="s">
        <v>92</v>
      </c>
      <c r="B268" s="75">
        <v>0</v>
      </c>
      <c r="C268" s="75">
        <v>0</v>
      </c>
      <c r="D268" s="75">
        <v>0</v>
      </c>
      <c r="E268" s="75">
        <v>0</v>
      </c>
      <c r="F268" s="75">
        <v>0</v>
      </c>
      <c r="G268" s="75">
        <v>0</v>
      </c>
      <c r="H268" s="75">
        <f>SUM(B268:G268)</f>
        <v>0</v>
      </c>
    </row>
    <row r="269" spans="1:8">
      <c r="A269" s="139" t="s">
        <v>91</v>
      </c>
      <c r="B269" s="75">
        <v>0</v>
      </c>
      <c r="C269" s="75">
        <v>0</v>
      </c>
      <c r="D269" s="75">
        <v>0</v>
      </c>
      <c r="E269" s="75">
        <v>0</v>
      </c>
      <c r="F269" s="75">
        <v>0</v>
      </c>
      <c r="G269" s="75">
        <v>0</v>
      </c>
      <c r="H269" s="75">
        <f>SUM(B269:G269)</f>
        <v>0</v>
      </c>
    </row>
    <row r="270" spans="1:8">
      <c r="A270" s="139" t="s">
        <v>90</v>
      </c>
      <c r="B270" s="75">
        <v>0</v>
      </c>
      <c r="C270" s="75">
        <v>0</v>
      </c>
      <c r="D270" s="75">
        <v>0</v>
      </c>
      <c r="E270" s="75">
        <v>0</v>
      </c>
      <c r="F270" s="75">
        <v>0</v>
      </c>
      <c r="G270" s="75">
        <v>0</v>
      </c>
      <c r="H270" s="75">
        <f>SUM(B270:G270)</f>
        <v>0</v>
      </c>
    </row>
    <row r="271" spans="1:8">
      <c r="A271" s="139" t="s">
        <v>89</v>
      </c>
      <c r="B271" s="75">
        <v>0</v>
      </c>
      <c r="C271" s="75">
        <v>0</v>
      </c>
      <c r="D271" s="75">
        <v>0</v>
      </c>
      <c r="E271" s="75">
        <v>0</v>
      </c>
      <c r="F271" s="75">
        <v>0</v>
      </c>
      <c r="G271" s="75">
        <v>0</v>
      </c>
      <c r="H271" s="75">
        <f>SUM(B271:G271)</f>
        <v>0</v>
      </c>
    </row>
    <row r="272" spans="1:8">
      <c r="A272" s="139" t="s">
        <v>88</v>
      </c>
      <c r="B272" s="75">
        <v>0</v>
      </c>
      <c r="C272" s="75">
        <v>0</v>
      </c>
      <c r="D272" s="75">
        <v>0</v>
      </c>
      <c r="E272" s="75">
        <v>0</v>
      </c>
      <c r="F272" s="75">
        <v>0</v>
      </c>
      <c r="G272" s="75">
        <v>0</v>
      </c>
      <c r="H272" s="75">
        <f>SUM(B272:G272)</f>
        <v>0</v>
      </c>
    </row>
    <row r="273" spans="1:8">
      <c r="A273" s="139" t="s">
        <v>87</v>
      </c>
      <c r="B273" s="75">
        <v>0</v>
      </c>
      <c r="C273" s="75">
        <v>0</v>
      </c>
      <c r="D273" s="75">
        <v>0</v>
      </c>
      <c r="E273" s="75">
        <v>0</v>
      </c>
      <c r="F273" s="75">
        <v>0</v>
      </c>
      <c r="G273" s="75">
        <v>0</v>
      </c>
      <c r="H273" s="75">
        <f>SUM(B273:G273)</f>
        <v>0</v>
      </c>
    </row>
    <row r="274" spans="1:8">
      <c r="A274" s="75" t="s">
        <v>34</v>
      </c>
    </row>
    <row r="275" spans="1:8">
      <c r="A275" s="87" t="s">
        <v>86</v>
      </c>
      <c r="B275" s="138">
        <f t="shared" ref="B275:H275" si="14">SUM(B260:B274)</f>
        <v>0</v>
      </c>
      <c r="C275" s="138">
        <f t="shared" si="14"/>
        <v>0</v>
      </c>
      <c r="D275" s="138">
        <f t="shared" si="14"/>
        <v>0</v>
      </c>
      <c r="E275" s="138">
        <f t="shared" si="14"/>
        <v>0</v>
      </c>
      <c r="F275" s="138">
        <f t="shared" si="14"/>
        <v>0</v>
      </c>
      <c r="G275" s="138">
        <f t="shared" si="14"/>
        <v>0</v>
      </c>
      <c r="H275" s="138">
        <f t="shared" si="14"/>
        <v>0</v>
      </c>
    </row>
    <row r="276" spans="1:8">
      <c r="A276" s="75" t="s">
        <v>34</v>
      </c>
    </row>
    <row r="277" spans="1:8">
      <c r="A277" s="75" t="s">
        <v>35</v>
      </c>
    </row>
    <row r="278" spans="1:8">
      <c r="A278" s="139" t="s">
        <v>35</v>
      </c>
      <c r="B278" s="75">
        <v>0</v>
      </c>
      <c r="C278" s="75">
        <v>0</v>
      </c>
      <c r="D278" s="75">
        <v>0</v>
      </c>
      <c r="E278" s="75">
        <v>0</v>
      </c>
      <c r="F278" s="75">
        <v>0</v>
      </c>
      <c r="G278" s="75">
        <v>0</v>
      </c>
      <c r="H278" s="75">
        <f>SUM(B278:G278)</f>
        <v>0</v>
      </c>
    </row>
    <row r="279" spans="1:8">
      <c r="A279" s="139" t="s">
        <v>35</v>
      </c>
      <c r="B279" s="75">
        <v>0</v>
      </c>
      <c r="C279" s="75">
        <v>0</v>
      </c>
      <c r="D279" s="75">
        <v>0</v>
      </c>
      <c r="E279" s="75">
        <v>0</v>
      </c>
      <c r="F279" s="75">
        <v>0</v>
      </c>
      <c r="G279" s="75">
        <v>0</v>
      </c>
      <c r="H279" s="75">
        <f>SUM(B279:G279)</f>
        <v>0</v>
      </c>
    </row>
    <row r="280" spans="1:8">
      <c r="A280" s="139" t="s">
        <v>35</v>
      </c>
      <c r="B280" s="75">
        <v>0</v>
      </c>
      <c r="C280" s="75">
        <v>0</v>
      </c>
      <c r="D280" s="75">
        <v>0</v>
      </c>
      <c r="E280" s="75">
        <v>0</v>
      </c>
      <c r="F280" s="75">
        <v>0</v>
      </c>
      <c r="G280" s="75">
        <v>0</v>
      </c>
      <c r="H280" s="75">
        <f>SUM(B280:G280)</f>
        <v>0</v>
      </c>
    </row>
    <row r="281" spans="1:8">
      <c r="A281" s="139" t="s">
        <v>35</v>
      </c>
      <c r="B281" s="75">
        <v>0</v>
      </c>
      <c r="C281" s="75">
        <v>0</v>
      </c>
      <c r="D281" s="75">
        <v>0</v>
      </c>
      <c r="E281" s="75">
        <v>0</v>
      </c>
      <c r="F281" s="75">
        <v>0</v>
      </c>
      <c r="G281" s="75">
        <v>0</v>
      </c>
      <c r="H281" s="75">
        <f>SUM(B281:G281)</f>
        <v>0</v>
      </c>
    </row>
    <row r="282" spans="1:8">
      <c r="A282" s="139" t="s">
        <v>35</v>
      </c>
      <c r="B282" s="75">
        <v>0</v>
      </c>
      <c r="C282" s="75">
        <v>0</v>
      </c>
      <c r="D282" s="75">
        <v>0</v>
      </c>
      <c r="E282" s="75">
        <v>0</v>
      </c>
      <c r="F282" s="75">
        <v>0</v>
      </c>
      <c r="G282" s="75">
        <v>0</v>
      </c>
      <c r="H282" s="75">
        <f>SUM(B282:G282)</f>
        <v>0</v>
      </c>
    </row>
    <row r="283" spans="1:8">
      <c r="A283" s="139" t="s">
        <v>35</v>
      </c>
      <c r="B283" s="75">
        <v>0</v>
      </c>
      <c r="C283" s="75">
        <v>0</v>
      </c>
      <c r="D283" s="75">
        <v>0</v>
      </c>
      <c r="E283" s="75">
        <v>0</v>
      </c>
      <c r="F283" s="75">
        <v>0</v>
      </c>
      <c r="G283" s="75">
        <v>0</v>
      </c>
      <c r="H283" s="75">
        <f>SUM(B283:G283)</f>
        <v>0</v>
      </c>
    </row>
    <row r="284" spans="1:8">
      <c r="A284" s="139" t="s">
        <v>35</v>
      </c>
      <c r="B284" s="75">
        <v>0</v>
      </c>
      <c r="C284" s="75">
        <v>0</v>
      </c>
      <c r="D284" s="75">
        <v>0</v>
      </c>
      <c r="E284" s="75">
        <v>0</v>
      </c>
      <c r="F284" s="75">
        <v>0</v>
      </c>
      <c r="G284" s="75">
        <v>0</v>
      </c>
      <c r="H284" s="75">
        <f>SUM(B284:G284)</f>
        <v>0</v>
      </c>
    </row>
    <row r="285" spans="1:8">
      <c r="A285" s="139" t="s">
        <v>35</v>
      </c>
      <c r="B285" s="75">
        <v>0</v>
      </c>
      <c r="C285" s="75">
        <v>0</v>
      </c>
      <c r="D285" s="75">
        <v>0</v>
      </c>
      <c r="E285" s="75">
        <v>0</v>
      </c>
      <c r="F285" s="75">
        <v>0</v>
      </c>
      <c r="G285" s="75">
        <v>0</v>
      </c>
      <c r="H285" s="75">
        <f>SUM(B285:G285)</f>
        <v>0</v>
      </c>
    </row>
    <row r="286" spans="1:8">
      <c r="A286" s="139" t="s">
        <v>35</v>
      </c>
      <c r="B286" s="75">
        <v>0</v>
      </c>
      <c r="C286" s="75">
        <v>0</v>
      </c>
      <c r="D286" s="75">
        <v>0</v>
      </c>
      <c r="E286" s="75">
        <v>0</v>
      </c>
      <c r="F286" s="75">
        <v>0</v>
      </c>
      <c r="G286" s="75">
        <v>0</v>
      </c>
      <c r="H286" s="75">
        <f>SUM(B286:G286)</f>
        <v>0</v>
      </c>
    </row>
    <row r="287" spans="1:8">
      <c r="A287" s="139" t="s">
        <v>35</v>
      </c>
      <c r="B287" s="75">
        <v>0</v>
      </c>
      <c r="C287" s="75">
        <v>0</v>
      </c>
      <c r="D287" s="75">
        <v>0</v>
      </c>
      <c r="E287" s="75">
        <v>0</v>
      </c>
      <c r="F287" s="75">
        <v>0</v>
      </c>
      <c r="G287" s="75">
        <v>0</v>
      </c>
      <c r="H287" s="75">
        <f>SUM(B287:G287)</f>
        <v>0</v>
      </c>
    </row>
    <row r="288" spans="1:8">
      <c r="A288" s="139" t="s">
        <v>35</v>
      </c>
      <c r="B288" s="75">
        <v>0</v>
      </c>
      <c r="C288" s="75">
        <v>0</v>
      </c>
      <c r="D288" s="75">
        <v>0</v>
      </c>
      <c r="E288" s="75">
        <v>0</v>
      </c>
      <c r="F288" s="75">
        <v>0</v>
      </c>
      <c r="G288" s="75">
        <v>0</v>
      </c>
      <c r="H288" s="75">
        <f>SUM(B288:G288)</f>
        <v>0</v>
      </c>
    </row>
    <row r="289" spans="1:8">
      <c r="A289" s="139" t="s">
        <v>35</v>
      </c>
      <c r="B289" s="75">
        <v>0</v>
      </c>
      <c r="C289" s="75">
        <v>0</v>
      </c>
      <c r="D289" s="75">
        <v>0</v>
      </c>
      <c r="E289" s="75">
        <v>0</v>
      </c>
      <c r="F289" s="75">
        <v>0</v>
      </c>
      <c r="G289" s="75">
        <v>0</v>
      </c>
      <c r="H289" s="75">
        <f>SUM(B289:G289)</f>
        <v>0</v>
      </c>
    </row>
    <row r="290" spans="1:8">
      <c r="A290" s="139" t="s">
        <v>35</v>
      </c>
      <c r="B290" s="75">
        <v>0</v>
      </c>
      <c r="C290" s="75">
        <v>0</v>
      </c>
      <c r="D290" s="75">
        <v>0</v>
      </c>
      <c r="E290" s="75">
        <v>0</v>
      </c>
      <c r="F290" s="75">
        <v>0</v>
      </c>
      <c r="G290" s="75">
        <v>0</v>
      </c>
      <c r="H290" s="75">
        <f>SUM(B290:G290)</f>
        <v>0</v>
      </c>
    </row>
    <row r="291" spans="1:8">
      <c r="A291" s="139" t="s">
        <v>35</v>
      </c>
      <c r="B291" s="75">
        <v>0</v>
      </c>
      <c r="C291" s="75">
        <v>0</v>
      </c>
      <c r="D291" s="75">
        <v>0</v>
      </c>
      <c r="E291" s="75">
        <v>0</v>
      </c>
      <c r="F291" s="75">
        <v>0</v>
      </c>
      <c r="G291" s="75">
        <v>0</v>
      </c>
      <c r="H291" s="75">
        <f>SUM(B291:G291)</f>
        <v>0</v>
      </c>
    </row>
    <row r="292" spans="1:8">
      <c r="A292" s="75" t="s">
        <v>35</v>
      </c>
    </row>
    <row r="293" spans="1:8">
      <c r="A293" s="87" t="s">
        <v>86</v>
      </c>
      <c r="B293" s="138">
        <f t="shared" ref="B293:H293" si="15">SUM(B278:B292)</f>
        <v>0</v>
      </c>
      <c r="C293" s="138">
        <f t="shared" si="15"/>
        <v>0</v>
      </c>
      <c r="D293" s="138">
        <f t="shared" si="15"/>
        <v>0</v>
      </c>
      <c r="E293" s="138">
        <f t="shared" si="15"/>
        <v>0</v>
      </c>
      <c r="F293" s="138">
        <f t="shared" si="15"/>
        <v>0</v>
      </c>
      <c r="G293" s="138">
        <f t="shared" si="15"/>
        <v>0</v>
      </c>
      <c r="H293" s="138">
        <f t="shared" si="15"/>
        <v>0</v>
      </c>
    </row>
    <row r="294" spans="1:8">
      <c r="A294" s="75" t="s">
        <v>35</v>
      </c>
    </row>
    <row r="295" spans="1:8">
      <c r="A295" s="75" t="s">
        <v>36</v>
      </c>
    </row>
    <row r="296" spans="1:8">
      <c r="A296" s="139" t="s">
        <v>100</v>
      </c>
      <c r="B296" s="75">
        <v>0</v>
      </c>
      <c r="C296" s="75">
        <v>0</v>
      </c>
      <c r="D296" s="75">
        <v>0</v>
      </c>
      <c r="E296" s="75">
        <v>0</v>
      </c>
      <c r="F296" s="75">
        <v>0</v>
      </c>
      <c r="G296" s="75">
        <v>0</v>
      </c>
      <c r="H296" s="75">
        <f>SUM(B296:G296)</f>
        <v>0</v>
      </c>
    </row>
    <row r="297" spans="1:8">
      <c r="A297" s="139" t="s">
        <v>99</v>
      </c>
      <c r="B297" s="75">
        <v>0</v>
      </c>
      <c r="C297" s="75">
        <v>0</v>
      </c>
      <c r="D297" s="75">
        <v>0</v>
      </c>
      <c r="E297" s="75">
        <v>0</v>
      </c>
      <c r="F297" s="75">
        <v>0</v>
      </c>
      <c r="G297" s="75">
        <v>0</v>
      </c>
      <c r="H297" s="75">
        <f>SUM(B297:G297)</f>
        <v>0</v>
      </c>
    </row>
    <row r="298" spans="1:8">
      <c r="A298" s="139" t="s">
        <v>98</v>
      </c>
      <c r="B298" s="75">
        <v>0</v>
      </c>
      <c r="C298" s="75">
        <v>0</v>
      </c>
      <c r="D298" s="75">
        <v>0</v>
      </c>
      <c r="E298" s="75">
        <v>0</v>
      </c>
      <c r="F298" s="75">
        <v>0</v>
      </c>
      <c r="G298" s="75">
        <v>0</v>
      </c>
      <c r="H298" s="75">
        <f>SUM(B298:G298)</f>
        <v>0</v>
      </c>
    </row>
    <row r="299" spans="1:8">
      <c r="A299" s="139" t="s">
        <v>97</v>
      </c>
      <c r="B299" s="75">
        <v>0</v>
      </c>
      <c r="C299" s="75">
        <v>0</v>
      </c>
      <c r="D299" s="75">
        <v>0</v>
      </c>
      <c r="E299" s="75">
        <v>0</v>
      </c>
      <c r="F299" s="75">
        <v>0</v>
      </c>
      <c r="G299" s="75">
        <v>0</v>
      </c>
      <c r="H299" s="75">
        <f>SUM(B299:G299)</f>
        <v>0</v>
      </c>
    </row>
    <row r="300" spans="1:8">
      <c r="A300" s="139" t="s">
        <v>96</v>
      </c>
      <c r="B300" s="75">
        <v>0</v>
      </c>
      <c r="C300" s="75">
        <v>0</v>
      </c>
      <c r="D300" s="75">
        <v>0</v>
      </c>
      <c r="E300" s="75">
        <v>0</v>
      </c>
      <c r="F300" s="75">
        <v>0</v>
      </c>
      <c r="G300" s="75">
        <v>0</v>
      </c>
      <c r="H300" s="75">
        <f>SUM(B300:G300)</f>
        <v>0</v>
      </c>
    </row>
    <row r="301" spans="1:8">
      <c r="A301" s="139" t="s">
        <v>95</v>
      </c>
      <c r="B301" s="75">
        <v>0</v>
      </c>
      <c r="C301" s="75">
        <v>0</v>
      </c>
      <c r="D301" s="75">
        <v>0</v>
      </c>
      <c r="E301" s="75">
        <v>0</v>
      </c>
      <c r="F301" s="75">
        <v>0</v>
      </c>
      <c r="G301" s="75">
        <v>0</v>
      </c>
      <c r="H301" s="75">
        <f>SUM(B301:G301)</f>
        <v>0</v>
      </c>
    </row>
    <row r="302" spans="1:8">
      <c r="A302" s="139" t="s">
        <v>94</v>
      </c>
      <c r="B302" s="75">
        <v>0</v>
      </c>
      <c r="C302" s="75">
        <v>0</v>
      </c>
      <c r="D302" s="75">
        <v>0</v>
      </c>
      <c r="E302" s="75">
        <v>0</v>
      </c>
      <c r="F302" s="75">
        <v>0</v>
      </c>
      <c r="G302" s="75">
        <v>0</v>
      </c>
      <c r="H302" s="75">
        <f>SUM(B302:G302)</f>
        <v>0</v>
      </c>
    </row>
    <row r="303" spans="1:8">
      <c r="A303" s="139" t="s">
        <v>93</v>
      </c>
      <c r="B303" s="75">
        <v>0</v>
      </c>
      <c r="C303" s="75">
        <v>0</v>
      </c>
      <c r="D303" s="75">
        <v>0</v>
      </c>
      <c r="E303" s="75">
        <v>0</v>
      </c>
      <c r="F303" s="75">
        <v>0</v>
      </c>
      <c r="G303" s="75">
        <v>0</v>
      </c>
      <c r="H303" s="75">
        <f>SUM(B303:G303)</f>
        <v>0</v>
      </c>
    </row>
    <row r="304" spans="1:8">
      <c r="A304" s="139" t="s">
        <v>92</v>
      </c>
      <c r="B304" s="75">
        <v>0</v>
      </c>
      <c r="C304" s="75">
        <v>0</v>
      </c>
      <c r="D304" s="75">
        <v>0</v>
      </c>
      <c r="E304" s="75">
        <v>0</v>
      </c>
      <c r="F304" s="75">
        <v>0</v>
      </c>
      <c r="G304" s="75">
        <v>0</v>
      </c>
      <c r="H304" s="75">
        <f>SUM(B304:G304)</f>
        <v>0</v>
      </c>
    </row>
    <row r="305" spans="1:8">
      <c r="A305" s="139" t="s">
        <v>91</v>
      </c>
      <c r="B305" s="75">
        <v>0</v>
      </c>
      <c r="C305" s="75">
        <v>0</v>
      </c>
      <c r="D305" s="75">
        <v>0</v>
      </c>
      <c r="E305" s="75">
        <v>0</v>
      </c>
      <c r="F305" s="75">
        <v>0</v>
      </c>
      <c r="G305" s="75">
        <v>0</v>
      </c>
      <c r="H305" s="75">
        <f>SUM(B305:G305)</f>
        <v>0</v>
      </c>
    </row>
    <row r="306" spans="1:8">
      <c r="A306" s="139" t="s">
        <v>90</v>
      </c>
      <c r="B306" s="75">
        <v>0</v>
      </c>
      <c r="C306" s="75">
        <v>0</v>
      </c>
      <c r="D306" s="75">
        <v>0</v>
      </c>
      <c r="E306" s="75">
        <v>0</v>
      </c>
      <c r="F306" s="75">
        <v>0</v>
      </c>
      <c r="G306" s="75">
        <v>0</v>
      </c>
      <c r="H306" s="75">
        <f>SUM(B306:G306)</f>
        <v>0</v>
      </c>
    </row>
    <row r="307" spans="1:8">
      <c r="A307" s="139" t="s">
        <v>89</v>
      </c>
      <c r="B307" s="75">
        <v>0</v>
      </c>
      <c r="C307" s="75">
        <v>0</v>
      </c>
      <c r="D307" s="75">
        <v>0</v>
      </c>
      <c r="E307" s="75">
        <v>0</v>
      </c>
      <c r="F307" s="75">
        <v>0</v>
      </c>
      <c r="G307" s="75">
        <v>0</v>
      </c>
      <c r="H307" s="75">
        <f>SUM(B307:G307)</f>
        <v>0</v>
      </c>
    </row>
    <row r="308" spans="1:8">
      <c r="A308" s="139" t="s">
        <v>88</v>
      </c>
      <c r="B308" s="75">
        <v>0</v>
      </c>
      <c r="C308" s="75">
        <v>0</v>
      </c>
      <c r="D308" s="75">
        <v>0</v>
      </c>
      <c r="E308" s="75">
        <v>0</v>
      </c>
      <c r="F308" s="75">
        <v>0</v>
      </c>
      <c r="G308" s="75">
        <v>0</v>
      </c>
      <c r="H308" s="75">
        <f>SUM(B308:G308)</f>
        <v>0</v>
      </c>
    </row>
    <row r="309" spans="1:8">
      <c r="A309" s="139" t="s">
        <v>87</v>
      </c>
      <c r="B309" s="75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f>SUM(B309:G309)</f>
        <v>0</v>
      </c>
    </row>
    <row r="310" spans="1:8">
      <c r="A310" s="75" t="s">
        <v>36</v>
      </c>
    </row>
    <row r="311" spans="1:8">
      <c r="A311" s="87" t="s">
        <v>86</v>
      </c>
      <c r="B311" s="138">
        <f t="shared" ref="B311:H311" si="16">SUM(B296:B310)</f>
        <v>0</v>
      </c>
      <c r="C311" s="138">
        <f t="shared" si="16"/>
        <v>0</v>
      </c>
      <c r="D311" s="138">
        <f t="shared" si="16"/>
        <v>0</v>
      </c>
      <c r="E311" s="138">
        <f t="shared" si="16"/>
        <v>0</v>
      </c>
      <c r="F311" s="138">
        <f t="shared" si="16"/>
        <v>0</v>
      </c>
      <c r="G311" s="138">
        <f t="shared" si="16"/>
        <v>0</v>
      </c>
      <c r="H311" s="138">
        <f t="shared" si="16"/>
        <v>0</v>
      </c>
    </row>
    <row r="312" spans="1:8">
      <c r="A312" s="75" t="s">
        <v>36</v>
      </c>
    </row>
    <row r="313" spans="1:8">
      <c r="A313" s="75" t="s">
        <v>37</v>
      </c>
    </row>
    <row r="314" spans="1:8">
      <c r="A314" s="139" t="s">
        <v>100</v>
      </c>
      <c r="B314" s="75">
        <v>0</v>
      </c>
      <c r="C314" s="75">
        <v>0</v>
      </c>
      <c r="D314" s="75">
        <v>0</v>
      </c>
      <c r="E314" s="75">
        <v>0</v>
      </c>
      <c r="F314" s="75">
        <v>0</v>
      </c>
      <c r="G314" s="75">
        <v>0</v>
      </c>
      <c r="H314" s="75">
        <f>SUM(B314:G314)</f>
        <v>0</v>
      </c>
    </row>
    <row r="315" spans="1:8">
      <c r="A315" s="139" t="s">
        <v>99</v>
      </c>
      <c r="B315" s="75">
        <v>0</v>
      </c>
      <c r="C315" s="75">
        <v>0</v>
      </c>
      <c r="D315" s="75">
        <v>0</v>
      </c>
      <c r="E315" s="75">
        <v>0</v>
      </c>
      <c r="F315" s="75">
        <v>0</v>
      </c>
      <c r="G315" s="75">
        <v>0</v>
      </c>
      <c r="H315" s="75">
        <f>SUM(B315:G315)</f>
        <v>0</v>
      </c>
    </row>
    <row r="316" spans="1:8">
      <c r="A316" s="139" t="s">
        <v>98</v>
      </c>
      <c r="B316" s="75">
        <v>0</v>
      </c>
      <c r="C316" s="75">
        <v>0</v>
      </c>
      <c r="D316" s="75">
        <v>0</v>
      </c>
      <c r="E316" s="75">
        <v>0</v>
      </c>
      <c r="F316" s="75">
        <v>0</v>
      </c>
      <c r="G316" s="75">
        <v>0</v>
      </c>
      <c r="H316" s="75">
        <f>SUM(B316:G316)</f>
        <v>0</v>
      </c>
    </row>
    <row r="317" spans="1:8">
      <c r="A317" s="139" t="s">
        <v>97</v>
      </c>
      <c r="B317" s="75">
        <v>0</v>
      </c>
      <c r="C317" s="75">
        <v>0</v>
      </c>
      <c r="D317" s="75">
        <v>0</v>
      </c>
      <c r="E317" s="75">
        <v>0</v>
      </c>
      <c r="F317" s="75">
        <v>0</v>
      </c>
      <c r="G317" s="75">
        <v>0</v>
      </c>
      <c r="H317" s="75">
        <f>SUM(B317:G317)</f>
        <v>0</v>
      </c>
    </row>
    <row r="318" spans="1:8">
      <c r="A318" s="139" t="s">
        <v>96</v>
      </c>
      <c r="B318" s="75">
        <v>0</v>
      </c>
      <c r="C318" s="75">
        <v>0</v>
      </c>
      <c r="D318" s="75">
        <v>0</v>
      </c>
      <c r="E318" s="75">
        <v>0</v>
      </c>
      <c r="F318" s="75">
        <v>0</v>
      </c>
      <c r="G318" s="75">
        <v>0</v>
      </c>
      <c r="H318" s="75">
        <f>SUM(B318:G318)</f>
        <v>0</v>
      </c>
    </row>
    <row r="319" spans="1:8">
      <c r="A319" s="139" t="s">
        <v>95</v>
      </c>
      <c r="B319" s="75">
        <v>0</v>
      </c>
      <c r="C319" s="75">
        <v>0</v>
      </c>
      <c r="D319" s="75">
        <v>0</v>
      </c>
      <c r="E319" s="75">
        <v>0</v>
      </c>
      <c r="F319" s="75">
        <v>0</v>
      </c>
      <c r="G319" s="75">
        <v>0</v>
      </c>
      <c r="H319" s="75">
        <f>SUM(B319:G319)</f>
        <v>0</v>
      </c>
    </row>
    <row r="320" spans="1:8">
      <c r="A320" s="139" t="s">
        <v>94</v>
      </c>
      <c r="B320" s="75">
        <v>0</v>
      </c>
      <c r="C320" s="75">
        <v>0</v>
      </c>
      <c r="D320" s="75">
        <v>0</v>
      </c>
      <c r="E320" s="75">
        <v>0</v>
      </c>
      <c r="F320" s="75">
        <v>0</v>
      </c>
      <c r="G320" s="75">
        <v>0</v>
      </c>
      <c r="H320" s="75">
        <f>SUM(B320:G320)</f>
        <v>0</v>
      </c>
    </row>
    <row r="321" spans="1:8">
      <c r="A321" s="139" t="s">
        <v>93</v>
      </c>
      <c r="B321" s="75">
        <v>0</v>
      </c>
      <c r="C321" s="75">
        <v>0</v>
      </c>
      <c r="D321" s="75">
        <v>0</v>
      </c>
      <c r="E321" s="75">
        <v>0</v>
      </c>
      <c r="F321" s="75">
        <v>0</v>
      </c>
      <c r="G321" s="75">
        <v>0</v>
      </c>
      <c r="H321" s="75">
        <f>SUM(B321:G321)</f>
        <v>0</v>
      </c>
    </row>
    <row r="322" spans="1:8">
      <c r="A322" s="139" t="s">
        <v>92</v>
      </c>
      <c r="B322" s="75">
        <v>0</v>
      </c>
      <c r="C322" s="75">
        <v>0</v>
      </c>
      <c r="D322" s="75">
        <v>0</v>
      </c>
      <c r="E322" s="75">
        <v>0</v>
      </c>
      <c r="F322" s="75">
        <v>0</v>
      </c>
      <c r="G322" s="75">
        <v>0</v>
      </c>
      <c r="H322" s="75">
        <f>SUM(B322:G322)</f>
        <v>0</v>
      </c>
    </row>
    <row r="323" spans="1:8">
      <c r="A323" s="139" t="s">
        <v>91</v>
      </c>
      <c r="B323" s="75">
        <v>0</v>
      </c>
      <c r="C323" s="75">
        <v>0</v>
      </c>
      <c r="D323" s="75">
        <v>0</v>
      </c>
      <c r="E323" s="75">
        <v>0</v>
      </c>
      <c r="F323" s="75">
        <v>0</v>
      </c>
      <c r="G323" s="75">
        <v>0</v>
      </c>
      <c r="H323" s="75">
        <f>SUM(B323:G323)</f>
        <v>0</v>
      </c>
    </row>
    <row r="324" spans="1:8">
      <c r="A324" s="139" t="s">
        <v>90</v>
      </c>
      <c r="B324" s="75">
        <v>0</v>
      </c>
      <c r="C324" s="75">
        <v>0</v>
      </c>
      <c r="D324" s="75">
        <v>0</v>
      </c>
      <c r="E324" s="75">
        <v>0</v>
      </c>
      <c r="F324" s="75">
        <v>0</v>
      </c>
      <c r="G324" s="75">
        <v>0</v>
      </c>
      <c r="H324" s="75">
        <f>SUM(B324:G324)</f>
        <v>0</v>
      </c>
    </row>
    <row r="325" spans="1:8">
      <c r="A325" s="139" t="s">
        <v>89</v>
      </c>
      <c r="B325" s="75">
        <v>0</v>
      </c>
      <c r="C325" s="75">
        <v>0</v>
      </c>
      <c r="D325" s="75">
        <v>0</v>
      </c>
      <c r="E325" s="75">
        <v>0</v>
      </c>
      <c r="F325" s="75">
        <v>0</v>
      </c>
      <c r="G325" s="75">
        <v>0</v>
      </c>
      <c r="H325" s="75">
        <f>SUM(B325:G325)</f>
        <v>0</v>
      </c>
    </row>
    <row r="326" spans="1:8">
      <c r="A326" s="139" t="s">
        <v>88</v>
      </c>
      <c r="B326" s="75">
        <v>0</v>
      </c>
      <c r="C326" s="75">
        <v>0</v>
      </c>
      <c r="D326" s="75">
        <v>0</v>
      </c>
      <c r="E326" s="75">
        <v>0</v>
      </c>
      <c r="F326" s="75">
        <v>0</v>
      </c>
      <c r="G326" s="75">
        <v>0</v>
      </c>
      <c r="H326" s="75">
        <f>SUM(B326:G326)</f>
        <v>0</v>
      </c>
    </row>
    <row r="327" spans="1:8">
      <c r="A327" s="139" t="s">
        <v>87</v>
      </c>
      <c r="B327" s="75">
        <v>0</v>
      </c>
      <c r="C327" s="75">
        <v>0</v>
      </c>
      <c r="D327" s="75">
        <v>0</v>
      </c>
      <c r="E327" s="75">
        <v>0</v>
      </c>
      <c r="F327" s="75">
        <v>0</v>
      </c>
      <c r="G327" s="75">
        <v>0</v>
      </c>
      <c r="H327" s="75">
        <f>SUM(B327:G327)</f>
        <v>0</v>
      </c>
    </row>
    <row r="328" spans="1:8">
      <c r="A328" s="75" t="s">
        <v>37</v>
      </c>
    </row>
    <row r="329" spans="1:8">
      <c r="A329" s="87" t="s">
        <v>86</v>
      </c>
      <c r="B329" s="138">
        <f t="shared" ref="B329:H329" si="17">SUM(B314:B328)</f>
        <v>0</v>
      </c>
      <c r="C329" s="138">
        <f t="shared" si="17"/>
        <v>0</v>
      </c>
      <c r="D329" s="138">
        <f t="shared" si="17"/>
        <v>0</v>
      </c>
      <c r="E329" s="138">
        <f t="shared" si="17"/>
        <v>0</v>
      </c>
      <c r="F329" s="138">
        <f t="shared" si="17"/>
        <v>0</v>
      </c>
      <c r="G329" s="138">
        <f t="shared" si="17"/>
        <v>0</v>
      </c>
      <c r="H329" s="138">
        <f t="shared" si="17"/>
        <v>0</v>
      </c>
    </row>
    <row r="330" spans="1:8">
      <c r="A330" s="75" t="s">
        <v>37</v>
      </c>
    </row>
    <row r="331" spans="1:8">
      <c r="A331" s="75" t="s">
        <v>38</v>
      </c>
    </row>
    <row r="332" spans="1:8">
      <c r="A332" s="139" t="s">
        <v>100</v>
      </c>
      <c r="B332" s="75">
        <v>0</v>
      </c>
      <c r="C332" s="75">
        <v>0</v>
      </c>
      <c r="D332" s="75">
        <v>0</v>
      </c>
      <c r="E332" s="75">
        <v>0</v>
      </c>
      <c r="F332" s="75">
        <v>0</v>
      </c>
      <c r="G332" s="75">
        <v>0</v>
      </c>
      <c r="H332" s="75">
        <f>SUM(B332:G332)</f>
        <v>0</v>
      </c>
    </row>
    <row r="333" spans="1:8">
      <c r="A333" s="139" t="s">
        <v>99</v>
      </c>
      <c r="B333" s="75">
        <v>0</v>
      </c>
      <c r="C333" s="75">
        <v>0</v>
      </c>
      <c r="D333" s="75">
        <v>0</v>
      </c>
      <c r="E333" s="75">
        <v>0</v>
      </c>
      <c r="F333" s="75">
        <v>0</v>
      </c>
      <c r="G333" s="75">
        <v>0</v>
      </c>
      <c r="H333" s="75">
        <f>SUM(B333:G333)</f>
        <v>0</v>
      </c>
    </row>
    <row r="334" spans="1:8">
      <c r="A334" s="139" t="s">
        <v>98</v>
      </c>
      <c r="B334" s="75">
        <v>0</v>
      </c>
      <c r="C334" s="75">
        <v>0</v>
      </c>
      <c r="D334" s="75">
        <v>0</v>
      </c>
      <c r="E334" s="75">
        <v>0</v>
      </c>
      <c r="F334" s="75">
        <v>0</v>
      </c>
      <c r="G334" s="75">
        <v>0</v>
      </c>
      <c r="H334" s="75">
        <f>SUM(B334:G334)</f>
        <v>0</v>
      </c>
    </row>
    <row r="335" spans="1:8">
      <c r="A335" s="139" t="s">
        <v>97</v>
      </c>
      <c r="B335" s="75">
        <v>0</v>
      </c>
      <c r="C335" s="75">
        <v>0</v>
      </c>
      <c r="D335" s="75">
        <v>0</v>
      </c>
      <c r="E335" s="75">
        <v>0</v>
      </c>
      <c r="F335" s="75">
        <v>0</v>
      </c>
      <c r="G335" s="75">
        <v>0</v>
      </c>
      <c r="H335" s="75">
        <f>SUM(B335:G335)</f>
        <v>0</v>
      </c>
    </row>
    <row r="336" spans="1:8">
      <c r="A336" s="139" t="s">
        <v>96</v>
      </c>
      <c r="B336" s="75">
        <v>0</v>
      </c>
      <c r="C336" s="75">
        <v>0</v>
      </c>
      <c r="D336" s="75">
        <v>0</v>
      </c>
      <c r="E336" s="75">
        <v>0</v>
      </c>
      <c r="F336" s="75">
        <v>0</v>
      </c>
      <c r="G336" s="75">
        <v>0</v>
      </c>
      <c r="H336" s="75">
        <f>SUM(B336:G336)</f>
        <v>0</v>
      </c>
    </row>
    <row r="337" spans="1:8">
      <c r="A337" s="139" t="s">
        <v>95</v>
      </c>
      <c r="B337" s="75">
        <v>0</v>
      </c>
      <c r="C337" s="75">
        <v>0</v>
      </c>
      <c r="D337" s="75">
        <v>0</v>
      </c>
      <c r="E337" s="75">
        <v>0</v>
      </c>
      <c r="F337" s="75">
        <v>0</v>
      </c>
      <c r="G337" s="75">
        <v>0</v>
      </c>
      <c r="H337" s="75">
        <f>SUM(B337:G337)</f>
        <v>0</v>
      </c>
    </row>
    <row r="338" spans="1:8">
      <c r="A338" s="139" t="s">
        <v>94</v>
      </c>
      <c r="B338" s="75">
        <v>0</v>
      </c>
      <c r="C338" s="75">
        <v>0</v>
      </c>
      <c r="D338" s="75">
        <v>0</v>
      </c>
      <c r="E338" s="75">
        <v>0</v>
      </c>
      <c r="F338" s="75">
        <v>0</v>
      </c>
      <c r="G338" s="75">
        <v>0</v>
      </c>
      <c r="H338" s="75">
        <f>SUM(B338:G338)</f>
        <v>0</v>
      </c>
    </row>
    <row r="339" spans="1:8">
      <c r="A339" s="139" t="s">
        <v>93</v>
      </c>
      <c r="B339" s="75">
        <v>0</v>
      </c>
      <c r="C339" s="75">
        <v>0</v>
      </c>
      <c r="D339" s="75">
        <v>0</v>
      </c>
      <c r="E339" s="75">
        <v>0</v>
      </c>
      <c r="F339" s="75">
        <v>0</v>
      </c>
      <c r="G339" s="75">
        <v>0</v>
      </c>
      <c r="H339" s="75">
        <f>SUM(B339:G339)</f>
        <v>0</v>
      </c>
    </row>
    <row r="340" spans="1:8">
      <c r="A340" s="139" t="s">
        <v>92</v>
      </c>
      <c r="B340" s="75">
        <v>0</v>
      </c>
      <c r="C340" s="75">
        <v>0</v>
      </c>
      <c r="D340" s="75">
        <v>0</v>
      </c>
      <c r="E340" s="75">
        <v>0</v>
      </c>
      <c r="F340" s="75">
        <v>0</v>
      </c>
      <c r="G340" s="75">
        <v>0</v>
      </c>
      <c r="H340" s="75">
        <f>SUM(B340:G340)</f>
        <v>0</v>
      </c>
    </row>
    <row r="341" spans="1:8">
      <c r="A341" s="139" t="s">
        <v>91</v>
      </c>
      <c r="B341" s="75">
        <v>0</v>
      </c>
      <c r="C341" s="75">
        <v>0</v>
      </c>
      <c r="D341" s="75">
        <v>0</v>
      </c>
      <c r="E341" s="75">
        <v>0</v>
      </c>
      <c r="F341" s="75">
        <v>0</v>
      </c>
      <c r="G341" s="75">
        <v>0</v>
      </c>
      <c r="H341" s="75">
        <f>SUM(B341:G341)</f>
        <v>0</v>
      </c>
    </row>
    <row r="342" spans="1:8">
      <c r="A342" s="139" t="s">
        <v>90</v>
      </c>
      <c r="B342" s="75">
        <v>0</v>
      </c>
      <c r="C342" s="75">
        <v>0</v>
      </c>
      <c r="D342" s="75">
        <v>0</v>
      </c>
      <c r="E342" s="75">
        <v>0</v>
      </c>
      <c r="F342" s="75">
        <v>0</v>
      </c>
      <c r="G342" s="75">
        <v>0</v>
      </c>
      <c r="H342" s="75">
        <f>SUM(B342:G342)</f>
        <v>0</v>
      </c>
    </row>
    <row r="343" spans="1:8">
      <c r="A343" s="139" t="s">
        <v>89</v>
      </c>
      <c r="B343" s="75">
        <v>0</v>
      </c>
      <c r="C343" s="75">
        <v>0</v>
      </c>
      <c r="D343" s="75">
        <v>0</v>
      </c>
      <c r="E343" s="75">
        <v>0</v>
      </c>
      <c r="F343" s="75">
        <v>0</v>
      </c>
      <c r="G343" s="75">
        <v>0</v>
      </c>
      <c r="H343" s="75">
        <f>SUM(B343:G343)</f>
        <v>0</v>
      </c>
    </row>
    <row r="344" spans="1:8">
      <c r="A344" s="139" t="s">
        <v>88</v>
      </c>
      <c r="B344" s="75">
        <v>0</v>
      </c>
      <c r="C344" s="75">
        <v>0</v>
      </c>
      <c r="D344" s="75">
        <v>0</v>
      </c>
      <c r="E344" s="75">
        <v>0</v>
      </c>
      <c r="F344" s="75">
        <v>0</v>
      </c>
      <c r="G344" s="75">
        <v>0</v>
      </c>
      <c r="H344" s="75">
        <f>SUM(B344:G344)</f>
        <v>0</v>
      </c>
    </row>
    <row r="345" spans="1:8">
      <c r="A345" s="139" t="s">
        <v>87</v>
      </c>
      <c r="B345" s="75">
        <v>0</v>
      </c>
      <c r="C345" s="75">
        <v>0</v>
      </c>
      <c r="D345" s="75">
        <v>0</v>
      </c>
      <c r="E345" s="75">
        <v>0</v>
      </c>
      <c r="F345" s="75">
        <v>0</v>
      </c>
      <c r="G345" s="75">
        <v>0</v>
      </c>
      <c r="H345" s="75">
        <f>SUM(B345:G345)</f>
        <v>0</v>
      </c>
    </row>
    <row r="346" spans="1:8">
      <c r="A346" s="75" t="s">
        <v>38</v>
      </c>
    </row>
    <row r="347" spans="1:8">
      <c r="A347" s="87" t="s">
        <v>86</v>
      </c>
      <c r="B347" s="138">
        <f t="shared" ref="B347:H347" si="18">SUM(B332:B346)</f>
        <v>0</v>
      </c>
      <c r="C347" s="138">
        <f t="shared" si="18"/>
        <v>0</v>
      </c>
      <c r="D347" s="138">
        <f t="shared" si="18"/>
        <v>0</v>
      </c>
      <c r="E347" s="138">
        <f t="shared" si="18"/>
        <v>0</v>
      </c>
      <c r="F347" s="138">
        <f t="shared" si="18"/>
        <v>0</v>
      </c>
      <c r="G347" s="138">
        <f t="shared" si="18"/>
        <v>0</v>
      </c>
      <c r="H347" s="138">
        <f t="shared" si="18"/>
        <v>0</v>
      </c>
    </row>
    <row r="348" spans="1:8">
      <c r="A348" s="75" t="s">
        <v>102</v>
      </c>
    </row>
    <row r="349" spans="1:8">
      <c r="A349" s="75" t="s">
        <v>39</v>
      </c>
    </row>
    <row r="350" spans="1:8">
      <c r="A350" s="139" t="s">
        <v>100</v>
      </c>
      <c r="B350" s="75">
        <v>0</v>
      </c>
      <c r="C350" s="75">
        <v>0</v>
      </c>
      <c r="D350" s="75">
        <v>0</v>
      </c>
      <c r="E350" s="75">
        <v>0</v>
      </c>
      <c r="F350" s="75">
        <v>0</v>
      </c>
      <c r="G350" s="75">
        <v>0</v>
      </c>
      <c r="H350" s="75">
        <f>SUM(B350:G350)</f>
        <v>0</v>
      </c>
    </row>
    <row r="351" spans="1:8">
      <c r="A351" s="139" t="s">
        <v>99</v>
      </c>
      <c r="B351" s="75">
        <v>0</v>
      </c>
      <c r="C351" s="75">
        <v>0</v>
      </c>
      <c r="D351" s="75">
        <v>0</v>
      </c>
      <c r="E351" s="75">
        <v>0</v>
      </c>
      <c r="F351" s="75">
        <v>0</v>
      </c>
      <c r="G351" s="75">
        <v>0</v>
      </c>
      <c r="H351" s="75">
        <f>SUM(B351:G351)</f>
        <v>0</v>
      </c>
    </row>
    <row r="352" spans="1:8">
      <c r="A352" s="139" t="s">
        <v>98</v>
      </c>
      <c r="B352" s="75">
        <v>0</v>
      </c>
      <c r="C352" s="75">
        <v>0</v>
      </c>
      <c r="D352" s="75">
        <v>0</v>
      </c>
      <c r="E352" s="75">
        <v>0</v>
      </c>
      <c r="F352" s="75">
        <v>0</v>
      </c>
      <c r="G352" s="75">
        <v>0</v>
      </c>
      <c r="H352" s="75">
        <f>SUM(B352:G352)</f>
        <v>0</v>
      </c>
    </row>
    <row r="353" spans="1:8">
      <c r="A353" s="139" t="s">
        <v>97</v>
      </c>
      <c r="B353" s="75">
        <v>0</v>
      </c>
      <c r="C353" s="75">
        <v>0</v>
      </c>
      <c r="D353" s="75">
        <v>0</v>
      </c>
      <c r="E353" s="75">
        <v>0</v>
      </c>
      <c r="F353" s="75">
        <v>0</v>
      </c>
      <c r="G353" s="75">
        <v>0</v>
      </c>
      <c r="H353" s="75">
        <f>SUM(B353:G353)</f>
        <v>0</v>
      </c>
    </row>
    <row r="354" spans="1:8">
      <c r="A354" s="139" t="s">
        <v>96</v>
      </c>
      <c r="B354" s="75">
        <v>0</v>
      </c>
      <c r="C354" s="75">
        <v>0</v>
      </c>
      <c r="D354" s="75">
        <v>0</v>
      </c>
      <c r="E354" s="75">
        <v>0</v>
      </c>
      <c r="F354" s="75">
        <v>0</v>
      </c>
      <c r="G354" s="75">
        <v>0</v>
      </c>
      <c r="H354" s="75">
        <f>SUM(B354:G354)</f>
        <v>0</v>
      </c>
    </row>
    <row r="355" spans="1:8">
      <c r="A355" s="139" t="s">
        <v>95</v>
      </c>
      <c r="B355" s="75">
        <v>0</v>
      </c>
      <c r="C355" s="75">
        <v>0</v>
      </c>
      <c r="D355" s="75">
        <v>0</v>
      </c>
      <c r="E355" s="75">
        <v>0</v>
      </c>
      <c r="F355" s="75">
        <v>0</v>
      </c>
      <c r="G355" s="75">
        <v>0</v>
      </c>
      <c r="H355" s="75">
        <f>SUM(B355:G355)</f>
        <v>0</v>
      </c>
    </row>
    <row r="356" spans="1:8">
      <c r="A356" s="139" t="s">
        <v>94</v>
      </c>
      <c r="B356" s="75">
        <v>0</v>
      </c>
      <c r="C356" s="75">
        <v>0</v>
      </c>
      <c r="D356" s="75">
        <v>0</v>
      </c>
      <c r="E356" s="75">
        <v>0</v>
      </c>
      <c r="F356" s="75">
        <v>0</v>
      </c>
      <c r="G356" s="75">
        <v>0</v>
      </c>
      <c r="H356" s="75">
        <f>SUM(B356:G356)</f>
        <v>0</v>
      </c>
    </row>
    <row r="357" spans="1:8">
      <c r="A357" s="139" t="s">
        <v>93</v>
      </c>
      <c r="B357" s="75">
        <v>0</v>
      </c>
      <c r="C357" s="75">
        <v>0</v>
      </c>
      <c r="D357" s="75">
        <v>0</v>
      </c>
      <c r="E357" s="75">
        <v>0</v>
      </c>
      <c r="F357" s="75">
        <v>0</v>
      </c>
      <c r="G357" s="75">
        <v>0</v>
      </c>
      <c r="H357" s="75">
        <f>SUM(B357:G357)</f>
        <v>0</v>
      </c>
    </row>
    <row r="358" spans="1:8">
      <c r="A358" s="139" t="s">
        <v>92</v>
      </c>
      <c r="B358" s="75">
        <v>0</v>
      </c>
      <c r="C358" s="75">
        <v>0</v>
      </c>
      <c r="D358" s="75">
        <v>0</v>
      </c>
      <c r="E358" s="75">
        <v>0</v>
      </c>
      <c r="F358" s="75">
        <v>0</v>
      </c>
      <c r="G358" s="75">
        <v>0</v>
      </c>
      <c r="H358" s="75">
        <f>SUM(B358:G358)</f>
        <v>0</v>
      </c>
    </row>
    <row r="359" spans="1:8">
      <c r="A359" s="139" t="s">
        <v>91</v>
      </c>
      <c r="B359" s="75">
        <v>0</v>
      </c>
      <c r="C359" s="75">
        <v>0</v>
      </c>
      <c r="D359" s="75">
        <v>0</v>
      </c>
      <c r="E359" s="75">
        <v>0</v>
      </c>
      <c r="F359" s="75">
        <v>0</v>
      </c>
      <c r="G359" s="75">
        <v>0</v>
      </c>
      <c r="H359" s="75">
        <f>SUM(B359:G359)</f>
        <v>0</v>
      </c>
    </row>
    <row r="360" spans="1:8">
      <c r="A360" s="139" t="s">
        <v>90</v>
      </c>
      <c r="B360" s="75">
        <v>0</v>
      </c>
      <c r="C360" s="75">
        <v>0</v>
      </c>
      <c r="D360" s="75">
        <v>0</v>
      </c>
      <c r="E360" s="75">
        <v>0</v>
      </c>
      <c r="F360" s="75">
        <v>0</v>
      </c>
      <c r="G360" s="75">
        <v>0</v>
      </c>
      <c r="H360" s="75">
        <f>SUM(B360:G360)</f>
        <v>0</v>
      </c>
    </row>
    <row r="361" spans="1:8">
      <c r="A361" s="139" t="s">
        <v>89</v>
      </c>
      <c r="B361" s="75">
        <v>0</v>
      </c>
      <c r="C361" s="75">
        <v>0</v>
      </c>
      <c r="D361" s="75">
        <v>0</v>
      </c>
      <c r="E361" s="75">
        <v>0</v>
      </c>
      <c r="F361" s="75">
        <v>0</v>
      </c>
      <c r="G361" s="75">
        <v>0</v>
      </c>
      <c r="H361" s="75">
        <f>SUM(B361:G361)</f>
        <v>0</v>
      </c>
    </row>
    <row r="362" spans="1:8">
      <c r="A362" s="139" t="s">
        <v>88</v>
      </c>
      <c r="B362" s="75">
        <v>0</v>
      </c>
      <c r="C362" s="75">
        <v>0</v>
      </c>
      <c r="D362" s="75">
        <v>0</v>
      </c>
      <c r="E362" s="75">
        <v>0</v>
      </c>
      <c r="F362" s="75">
        <v>0</v>
      </c>
      <c r="G362" s="75">
        <v>0</v>
      </c>
      <c r="H362" s="75">
        <f>SUM(B362:G362)</f>
        <v>0</v>
      </c>
    </row>
    <row r="363" spans="1:8">
      <c r="A363" s="139" t="s">
        <v>101</v>
      </c>
      <c r="B363" s="75">
        <v>0</v>
      </c>
      <c r="C363" s="75">
        <v>0</v>
      </c>
      <c r="D363" s="75">
        <v>0</v>
      </c>
      <c r="E363" s="75">
        <v>0</v>
      </c>
      <c r="F363" s="75">
        <v>0</v>
      </c>
      <c r="G363" s="75">
        <v>0</v>
      </c>
      <c r="H363" s="75">
        <f>SUM(B363:G363)</f>
        <v>0</v>
      </c>
    </row>
    <row r="364" spans="1:8">
      <c r="A364" s="75" t="s">
        <v>39</v>
      </c>
    </row>
    <row r="365" spans="1:8">
      <c r="A365" s="87" t="s">
        <v>86</v>
      </c>
      <c r="B365" s="138">
        <f t="shared" ref="B365:H365" si="19">SUM(B350:B364)</f>
        <v>0</v>
      </c>
      <c r="C365" s="138">
        <f t="shared" si="19"/>
        <v>0</v>
      </c>
      <c r="D365" s="138">
        <f t="shared" si="19"/>
        <v>0</v>
      </c>
      <c r="E365" s="138">
        <f t="shared" si="19"/>
        <v>0</v>
      </c>
      <c r="F365" s="138">
        <f t="shared" si="19"/>
        <v>0</v>
      </c>
      <c r="G365" s="138">
        <f t="shared" si="19"/>
        <v>0</v>
      </c>
      <c r="H365" s="138">
        <f t="shared" si="19"/>
        <v>0</v>
      </c>
    </row>
    <row r="366" spans="1:8">
      <c r="A366" s="75" t="s">
        <v>39</v>
      </c>
    </row>
    <row r="367" spans="1:8">
      <c r="A367" s="75" t="s">
        <v>40</v>
      </c>
    </row>
    <row r="368" spans="1:8">
      <c r="A368" s="139" t="s">
        <v>100</v>
      </c>
      <c r="B368" s="75">
        <v>0</v>
      </c>
      <c r="C368" s="75">
        <v>0</v>
      </c>
      <c r="D368" s="75">
        <v>0</v>
      </c>
      <c r="E368" s="75">
        <v>0</v>
      </c>
      <c r="F368" s="75">
        <v>0</v>
      </c>
      <c r="G368" s="75">
        <v>0</v>
      </c>
      <c r="H368" s="75">
        <f>SUM(B368:G368)</f>
        <v>0</v>
      </c>
    </row>
    <row r="369" spans="1:8">
      <c r="A369" s="139" t="s">
        <v>99</v>
      </c>
      <c r="B369" s="75">
        <v>0</v>
      </c>
      <c r="C369" s="75">
        <v>0</v>
      </c>
      <c r="D369" s="75">
        <v>0</v>
      </c>
      <c r="E369" s="75">
        <v>0</v>
      </c>
      <c r="F369" s="75">
        <v>0</v>
      </c>
      <c r="G369" s="75">
        <v>0</v>
      </c>
      <c r="H369" s="75">
        <f>SUM(B369:G369)</f>
        <v>0</v>
      </c>
    </row>
    <row r="370" spans="1:8">
      <c r="A370" s="139" t="s">
        <v>98</v>
      </c>
      <c r="B370" s="75">
        <v>0</v>
      </c>
      <c r="C370" s="75">
        <v>0</v>
      </c>
      <c r="D370" s="75">
        <v>0</v>
      </c>
      <c r="E370" s="75">
        <v>0</v>
      </c>
      <c r="F370" s="75">
        <v>0</v>
      </c>
      <c r="G370" s="75">
        <v>0</v>
      </c>
      <c r="H370" s="75">
        <f>SUM(B370:G370)</f>
        <v>0</v>
      </c>
    </row>
    <row r="371" spans="1:8">
      <c r="A371" s="139" t="s">
        <v>97</v>
      </c>
      <c r="B371" s="75">
        <v>0</v>
      </c>
      <c r="C371" s="75">
        <v>0</v>
      </c>
      <c r="D371" s="75">
        <v>0</v>
      </c>
      <c r="E371" s="75">
        <v>0</v>
      </c>
      <c r="F371" s="75">
        <v>0</v>
      </c>
      <c r="G371" s="75">
        <v>0</v>
      </c>
      <c r="H371" s="75">
        <f>SUM(B371:G371)</f>
        <v>0</v>
      </c>
    </row>
    <row r="372" spans="1:8">
      <c r="A372" s="139" t="s">
        <v>96</v>
      </c>
      <c r="B372" s="75">
        <v>0</v>
      </c>
      <c r="C372" s="75">
        <v>0</v>
      </c>
      <c r="D372" s="75">
        <v>0</v>
      </c>
      <c r="E372" s="75">
        <v>0</v>
      </c>
      <c r="F372" s="75">
        <v>0</v>
      </c>
      <c r="G372" s="75">
        <v>0</v>
      </c>
      <c r="H372" s="75">
        <f>SUM(B372:G372)</f>
        <v>0</v>
      </c>
    </row>
    <row r="373" spans="1:8">
      <c r="A373" s="139" t="s">
        <v>95</v>
      </c>
      <c r="B373" s="75">
        <v>0</v>
      </c>
      <c r="C373" s="75">
        <v>0</v>
      </c>
      <c r="D373" s="75">
        <v>0</v>
      </c>
      <c r="E373" s="75">
        <v>0</v>
      </c>
      <c r="F373" s="75">
        <v>0</v>
      </c>
      <c r="G373" s="75">
        <v>0</v>
      </c>
      <c r="H373" s="75">
        <f>SUM(B373:G373)</f>
        <v>0</v>
      </c>
    </row>
    <row r="374" spans="1:8">
      <c r="A374" s="139" t="s">
        <v>94</v>
      </c>
      <c r="B374" s="75">
        <v>0</v>
      </c>
      <c r="C374" s="75">
        <v>0</v>
      </c>
      <c r="D374" s="75">
        <v>0</v>
      </c>
      <c r="E374" s="75">
        <v>0</v>
      </c>
      <c r="F374" s="75">
        <v>0</v>
      </c>
      <c r="G374" s="75">
        <v>0</v>
      </c>
      <c r="H374" s="75">
        <f>SUM(B374:G374)</f>
        <v>0</v>
      </c>
    </row>
    <row r="375" spans="1:8">
      <c r="A375" s="139" t="s">
        <v>93</v>
      </c>
      <c r="B375" s="75">
        <v>0</v>
      </c>
      <c r="C375" s="75">
        <v>0</v>
      </c>
      <c r="D375" s="75">
        <v>0</v>
      </c>
      <c r="E375" s="75">
        <v>0</v>
      </c>
      <c r="F375" s="75">
        <v>0</v>
      </c>
      <c r="G375" s="75">
        <v>0</v>
      </c>
      <c r="H375" s="75">
        <f>SUM(B375:G375)</f>
        <v>0</v>
      </c>
    </row>
    <row r="376" spans="1:8">
      <c r="A376" s="139" t="s">
        <v>92</v>
      </c>
      <c r="B376" s="75">
        <v>0</v>
      </c>
      <c r="C376" s="75">
        <v>0</v>
      </c>
      <c r="D376" s="75">
        <v>0</v>
      </c>
      <c r="E376" s="75">
        <v>0</v>
      </c>
      <c r="F376" s="75">
        <v>0</v>
      </c>
      <c r="G376" s="75">
        <v>0</v>
      </c>
      <c r="H376" s="75">
        <f>SUM(B376:G376)</f>
        <v>0</v>
      </c>
    </row>
    <row r="377" spans="1:8">
      <c r="A377" s="139" t="s">
        <v>91</v>
      </c>
      <c r="B377" s="75">
        <v>0</v>
      </c>
      <c r="C377" s="75">
        <v>0</v>
      </c>
      <c r="D377" s="75">
        <v>0</v>
      </c>
      <c r="E377" s="75">
        <v>0</v>
      </c>
      <c r="F377" s="75">
        <v>0</v>
      </c>
      <c r="G377" s="75">
        <v>0</v>
      </c>
      <c r="H377" s="75">
        <f>SUM(B377:G377)</f>
        <v>0</v>
      </c>
    </row>
    <row r="378" spans="1:8">
      <c r="A378" s="139" t="s">
        <v>90</v>
      </c>
      <c r="B378" s="75">
        <v>0</v>
      </c>
      <c r="C378" s="75">
        <v>0</v>
      </c>
      <c r="D378" s="75">
        <v>0</v>
      </c>
      <c r="E378" s="75">
        <v>0</v>
      </c>
      <c r="F378" s="75">
        <v>0</v>
      </c>
      <c r="G378" s="75">
        <v>0</v>
      </c>
      <c r="H378" s="75">
        <f>SUM(B378:G378)</f>
        <v>0</v>
      </c>
    </row>
    <row r="379" spans="1:8">
      <c r="A379" s="139" t="s">
        <v>89</v>
      </c>
      <c r="B379" s="75">
        <v>0</v>
      </c>
      <c r="C379" s="75">
        <v>0</v>
      </c>
      <c r="D379" s="75">
        <v>0</v>
      </c>
      <c r="E379" s="75">
        <v>0</v>
      </c>
      <c r="F379" s="75">
        <v>0</v>
      </c>
      <c r="G379" s="75">
        <v>0</v>
      </c>
      <c r="H379" s="75">
        <f>SUM(B379:G379)</f>
        <v>0</v>
      </c>
    </row>
    <row r="380" spans="1:8">
      <c r="A380" s="139" t="s">
        <v>88</v>
      </c>
      <c r="B380" s="75">
        <v>0</v>
      </c>
      <c r="C380" s="75">
        <v>0</v>
      </c>
      <c r="D380" s="75">
        <v>0</v>
      </c>
      <c r="E380" s="75">
        <v>0</v>
      </c>
      <c r="F380" s="75">
        <v>0</v>
      </c>
      <c r="G380" s="75">
        <v>0</v>
      </c>
      <c r="H380" s="75">
        <f>SUM(B380:G380)</f>
        <v>0</v>
      </c>
    </row>
    <row r="381" spans="1:8">
      <c r="A381" s="139" t="s">
        <v>87</v>
      </c>
      <c r="B381" s="75">
        <v>0</v>
      </c>
      <c r="C381" s="75">
        <v>0</v>
      </c>
      <c r="D381" s="75">
        <v>0</v>
      </c>
      <c r="E381" s="75">
        <v>0</v>
      </c>
      <c r="F381" s="75">
        <v>0</v>
      </c>
      <c r="G381" s="75">
        <v>0</v>
      </c>
      <c r="H381" s="75">
        <f>SUM(B381:G381)</f>
        <v>0</v>
      </c>
    </row>
    <row r="382" spans="1:8">
      <c r="A382" s="75" t="s">
        <v>40</v>
      </c>
    </row>
    <row r="383" spans="1:8">
      <c r="A383" s="87" t="s">
        <v>86</v>
      </c>
      <c r="B383" s="138">
        <f t="shared" ref="B383:H383" si="20">SUM(B368:B382)</f>
        <v>0</v>
      </c>
      <c r="C383" s="138">
        <f t="shared" si="20"/>
        <v>0</v>
      </c>
      <c r="D383" s="138">
        <f t="shared" si="20"/>
        <v>0</v>
      </c>
      <c r="E383" s="138">
        <f t="shared" si="20"/>
        <v>0</v>
      </c>
      <c r="F383" s="138">
        <f t="shared" si="20"/>
        <v>0</v>
      </c>
      <c r="G383" s="138">
        <f t="shared" si="20"/>
        <v>0</v>
      </c>
      <c r="H383" s="138">
        <f t="shared" si="20"/>
        <v>0</v>
      </c>
    </row>
    <row r="385" spans="1:8">
      <c r="A385" s="87" t="s">
        <v>85</v>
      </c>
      <c r="B385" s="138">
        <f t="shared" ref="B385:H385" si="21">+B23+B41+B59+B77+B95+B113+B131+B149+B167+B185+B203+B221+B239+B257+B275+B293+B311+B329+B347+B365+B383</f>
        <v>0</v>
      </c>
      <c r="C385" s="138">
        <f t="shared" si="21"/>
        <v>0</v>
      </c>
      <c r="D385" s="138">
        <f t="shared" si="21"/>
        <v>0</v>
      </c>
      <c r="E385" s="138">
        <f t="shared" si="21"/>
        <v>0</v>
      </c>
      <c r="F385" s="138">
        <f t="shared" si="21"/>
        <v>0</v>
      </c>
      <c r="G385" s="138">
        <f t="shared" si="21"/>
        <v>0</v>
      </c>
      <c r="H385" s="138">
        <f t="shared" si="21"/>
        <v>0</v>
      </c>
    </row>
  </sheetData>
  <pageMargins left="0.7" right="0.7" top="0.75" bottom="0.75" header="0.3" footer="0.3"/>
  <pageSetup fitToHeight="10" orientation="landscape"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I385"/>
  <sheetViews>
    <sheetView workbookViewId="0">
      <selection activeCell="C23" sqref="C23"/>
    </sheetView>
  </sheetViews>
  <sheetFormatPr defaultColWidth="8.88671875" defaultRowHeight="13.2"/>
  <cols>
    <col min="1" max="1" width="8.88671875" style="75"/>
    <col min="2" max="2" width="47.44140625" style="75" customWidth="1"/>
    <col min="3" max="9" width="14.109375" style="75" customWidth="1"/>
    <col min="10" max="16384" width="8.88671875" style="75"/>
  </cols>
  <sheetData>
    <row r="1" spans="2:9">
      <c r="B1" s="75" t="s">
        <v>1201</v>
      </c>
    </row>
    <row r="2" spans="2:9">
      <c r="B2" s="75" t="s">
        <v>1</v>
      </c>
    </row>
    <row r="3" spans="2:9">
      <c r="B3" s="75" t="s">
        <v>117</v>
      </c>
    </row>
    <row r="4" spans="2:9">
      <c r="B4" s="75" t="s">
        <v>1200</v>
      </c>
    </row>
    <row r="6" spans="2:9">
      <c r="B6" s="87" t="s">
        <v>48</v>
      </c>
      <c r="C6" s="87" t="s">
        <v>108</v>
      </c>
      <c r="D6" s="87" t="s">
        <v>107</v>
      </c>
      <c r="E6" s="87" t="s">
        <v>106</v>
      </c>
      <c r="F6" s="87" t="s">
        <v>105</v>
      </c>
      <c r="G6" s="87" t="s">
        <v>104</v>
      </c>
      <c r="H6" s="87" t="s">
        <v>35</v>
      </c>
      <c r="I6" s="87" t="s">
        <v>86</v>
      </c>
    </row>
    <row r="7" spans="2:9">
      <c r="B7" s="75" t="s">
        <v>20</v>
      </c>
    </row>
    <row r="8" spans="2:9">
      <c r="B8" s="139" t="s">
        <v>100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v>0</v>
      </c>
      <c r="I8" s="75">
        <f t="shared" ref="I8:I21" si="0">SUM(C8:H8)</f>
        <v>0</v>
      </c>
    </row>
    <row r="9" spans="2:9">
      <c r="B9" s="139" t="s">
        <v>99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f t="shared" si="0"/>
        <v>0</v>
      </c>
    </row>
    <row r="10" spans="2:9">
      <c r="B10" s="139" t="s">
        <v>98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f t="shared" si="0"/>
        <v>0</v>
      </c>
    </row>
    <row r="11" spans="2:9">
      <c r="B11" s="139" t="s">
        <v>97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f t="shared" si="0"/>
        <v>0</v>
      </c>
    </row>
    <row r="12" spans="2:9">
      <c r="B12" s="139" t="s">
        <v>96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f t="shared" si="0"/>
        <v>0</v>
      </c>
    </row>
    <row r="13" spans="2:9">
      <c r="B13" s="139" t="s">
        <v>95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</row>
    <row r="14" spans="2:9">
      <c r="B14" s="139" t="s">
        <v>94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v>0</v>
      </c>
      <c r="I14" s="75">
        <f t="shared" si="0"/>
        <v>0</v>
      </c>
    </row>
    <row r="15" spans="2:9">
      <c r="B15" s="139" t="s">
        <v>93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f t="shared" si="0"/>
        <v>0</v>
      </c>
    </row>
    <row r="16" spans="2:9">
      <c r="B16" s="139" t="s">
        <v>92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</row>
    <row r="17" spans="2:9">
      <c r="B17" s="139" t="s">
        <v>91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f t="shared" si="0"/>
        <v>0</v>
      </c>
    </row>
    <row r="18" spans="2:9">
      <c r="B18" s="139" t="s">
        <v>90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f t="shared" si="0"/>
        <v>0</v>
      </c>
    </row>
    <row r="19" spans="2:9">
      <c r="B19" s="139" t="s">
        <v>89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</row>
    <row r="20" spans="2:9">
      <c r="B20" s="139" t="s">
        <v>88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f t="shared" si="0"/>
        <v>0</v>
      </c>
    </row>
    <row r="21" spans="2:9">
      <c r="B21" s="139" t="s">
        <v>101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f t="shared" si="0"/>
        <v>0</v>
      </c>
    </row>
    <row r="22" spans="2:9">
      <c r="B22" s="75" t="s">
        <v>20</v>
      </c>
    </row>
    <row r="23" spans="2:9">
      <c r="B23" s="87" t="s">
        <v>86</v>
      </c>
      <c r="C23" s="138">
        <f t="shared" ref="C23:I23" si="1">SUM(C8:C22)</f>
        <v>0</v>
      </c>
      <c r="D23" s="138">
        <f t="shared" si="1"/>
        <v>0</v>
      </c>
      <c r="E23" s="138">
        <f t="shared" si="1"/>
        <v>0</v>
      </c>
      <c r="F23" s="138">
        <f t="shared" si="1"/>
        <v>0</v>
      </c>
      <c r="G23" s="138">
        <f t="shared" si="1"/>
        <v>0</v>
      </c>
      <c r="H23" s="138">
        <f t="shared" si="1"/>
        <v>0</v>
      </c>
      <c r="I23" s="138">
        <f t="shared" si="1"/>
        <v>0</v>
      </c>
    </row>
    <row r="24" spans="2:9">
      <c r="B24" s="75" t="s">
        <v>20</v>
      </c>
    </row>
    <row r="25" spans="2:9">
      <c r="B25" s="75" t="s">
        <v>21</v>
      </c>
    </row>
    <row r="26" spans="2:9">
      <c r="B26" s="139" t="s">
        <v>100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v>0</v>
      </c>
      <c r="I26" s="75">
        <f t="shared" ref="I26:I39" si="2">SUM(C26:H26)</f>
        <v>0</v>
      </c>
    </row>
    <row r="27" spans="2:9">
      <c r="B27" s="139" t="s">
        <v>99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v>0</v>
      </c>
      <c r="I27" s="75">
        <f t="shared" si="2"/>
        <v>0</v>
      </c>
    </row>
    <row r="28" spans="2:9">
      <c r="B28" s="139" t="s">
        <v>98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v>0</v>
      </c>
      <c r="I28" s="75">
        <f t="shared" si="2"/>
        <v>0</v>
      </c>
    </row>
    <row r="29" spans="2:9">
      <c r="B29" s="139" t="s">
        <v>97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f t="shared" si="2"/>
        <v>0</v>
      </c>
    </row>
    <row r="30" spans="2:9">
      <c r="B30" s="139" t="s">
        <v>96</v>
      </c>
      <c r="C30" s="75">
        <v>0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f t="shared" si="2"/>
        <v>0</v>
      </c>
    </row>
    <row r="31" spans="2:9">
      <c r="B31" s="139" t="s">
        <v>95</v>
      </c>
      <c r="C31" s="75">
        <v>0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f t="shared" si="2"/>
        <v>0</v>
      </c>
    </row>
    <row r="32" spans="2:9">
      <c r="B32" s="139" t="s">
        <v>94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f t="shared" si="2"/>
        <v>0</v>
      </c>
    </row>
    <row r="33" spans="2:9">
      <c r="B33" s="139" t="s">
        <v>93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f t="shared" si="2"/>
        <v>0</v>
      </c>
    </row>
    <row r="34" spans="2:9">
      <c r="B34" s="139" t="s">
        <v>92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f t="shared" si="2"/>
        <v>0</v>
      </c>
    </row>
    <row r="35" spans="2:9">
      <c r="B35" s="139" t="s">
        <v>91</v>
      </c>
      <c r="C35" s="75">
        <v>0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f t="shared" si="2"/>
        <v>0</v>
      </c>
    </row>
    <row r="36" spans="2:9">
      <c r="B36" s="139" t="s">
        <v>90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f t="shared" si="2"/>
        <v>0</v>
      </c>
    </row>
    <row r="37" spans="2:9">
      <c r="B37" s="139" t="s">
        <v>89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v>0</v>
      </c>
      <c r="I37" s="75">
        <f t="shared" si="2"/>
        <v>0</v>
      </c>
    </row>
    <row r="38" spans="2:9">
      <c r="B38" s="139" t="s">
        <v>88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f t="shared" si="2"/>
        <v>0</v>
      </c>
    </row>
    <row r="39" spans="2:9">
      <c r="B39" s="139" t="s">
        <v>87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f t="shared" si="2"/>
        <v>0</v>
      </c>
    </row>
    <row r="40" spans="2:9">
      <c r="B40" s="75" t="s">
        <v>21</v>
      </c>
    </row>
    <row r="41" spans="2:9">
      <c r="B41" s="87" t="s">
        <v>86</v>
      </c>
      <c r="C41" s="138">
        <f t="shared" ref="C41:I41" si="3">SUM(C26:C40)</f>
        <v>0</v>
      </c>
      <c r="D41" s="138">
        <f t="shared" si="3"/>
        <v>0</v>
      </c>
      <c r="E41" s="138">
        <f t="shared" si="3"/>
        <v>0</v>
      </c>
      <c r="F41" s="138">
        <f t="shared" si="3"/>
        <v>0</v>
      </c>
      <c r="G41" s="138">
        <f t="shared" si="3"/>
        <v>0</v>
      </c>
      <c r="H41" s="138">
        <f t="shared" si="3"/>
        <v>0</v>
      </c>
      <c r="I41" s="138">
        <f t="shared" si="3"/>
        <v>0</v>
      </c>
    </row>
    <row r="42" spans="2:9">
      <c r="B42" s="75" t="s">
        <v>21</v>
      </c>
    </row>
    <row r="43" spans="2:9">
      <c r="B43" s="75" t="s">
        <v>22</v>
      </c>
    </row>
    <row r="44" spans="2:9">
      <c r="B44" s="139" t="s">
        <v>100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f t="shared" ref="I44:I57" si="4">SUM(C44:H44)</f>
        <v>0</v>
      </c>
    </row>
    <row r="45" spans="2:9">
      <c r="B45" s="139" t="s">
        <v>99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v>0</v>
      </c>
      <c r="I45" s="75">
        <f t="shared" si="4"/>
        <v>0</v>
      </c>
    </row>
    <row r="46" spans="2:9">
      <c r="B46" s="139" t="s">
        <v>98</v>
      </c>
      <c r="C46" s="75">
        <v>0</v>
      </c>
      <c r="D46" s="75">
        <v>0</v>
      </c>
      <c r="E46" s="75">
        <v>0</v>
      </c>
      <c r="F46" s="75">
        <v>0</v>
      </c>
      <c r="G46" s="75">
        <v>0</v>
      </c>
      <c r="H46" s="75">
        <v>0</v>
      </c>
      <c r="I46" s="75">
        <f t="shared" si="4"/>
        <v>0</v>
      </c>
    </row>
    <row r="47" spans="2:9">
      <c r="B47" s="139" t="s">
        <v>97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f t="shared" si="4"/>
        <v>0</v>
      </c>
    </row>
    <row r="48" spans="2:9">
      <c r="B48" s="139" t="s">
        <v>96</v>
      </c>
      <c r="C48" s="75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f t="shared" si="4"/>
        <v>0</v>
      </c>
    </row>
    <row r="49" spans="2:9">
      <c r="B49" s="139" t="s">
        <v>95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f t="shared" si="4"/>
        <v>0</v>
      </c>
    </row>
    <row r="50" spans="2:9">
      <c r="B50" s="139" t="s">
        <v>94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f t="shared" si="4"/>
        <v>0</v>
      </c>
    </row>
    <row r="51" spans="2:9">
      <c r="B51" s="139" t="s">
        <v>93</v>
      </c>
      <c r="C51" s="75">
        <v>0</v>
      </c>
      <c r="D51" s="75">
        <v>0</v>
      </c>
      <c r="E51" s="75">
        <v>0</v>
      </c>
      <c r="F51" s="75">
        <v>0</v>
      </c>
      <c r="G51" s="75">
        <v>0</v>
      </c>
      <c r="H51" s="75">
        <v>0</v>
      </c>
      <c r="I51" s="75">
        <f t="shared" si="4"/>
        <v>0</v>
      </c>
    </row>
    <row r="52" spans="2:9">
      <c r="B52" s="139" t="s">
        <v>92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f t="shared" si="4"/>
        <v>0</v>
      </c>
    </row>
    <row r="53" spans="2:9">
      <c r="B53" s="139" t="s">
        <v>91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f t="shared" si="4"/>
        <v>0</v>
      </c>
    </row>
    <row r="54" spans="2:9">
      <c r="B54" s="139" t="s">
        <v>90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f t="shared" si="4"/>
        <v>0</v>
      </c>
    </row>
    <row r="55" spans="2:9">
      <c r="B55" s="139" t="s">
        <v>89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f t="shared" si="4"/>
        <v>0</v>
      </c>
    </row>
    <row r="56" spans="2:9">
      <c r="B56" s="139" t="s">
        <v>88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f t="shared" si="4"/>
        <v>0</v>
      </c>
    </row>
    <row r="57" spans="2:9">
      <c r="B57" s="139" t="s">
        <v>87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f t="shared" si="4"/>
        <v>0</v>
      </c>
    </row>
    <row r="58" spans="2:9">
      <c r="B58" s="75" t="s">
        <v>22</v>
      </c>
    </row>
    <row r="59" spans="2:9">
      <c r="B59" s="87" t="s">
        <v>86</v>
      </c>
      <c r="C59" s="138">
        <f t="shared" ref="C59:I59" si="5">SUM(C44:C58)</f>
        <v>0</v>
      </c>
      <c r="D59" s="138">
        <f t="shared" si="5"/>
        <v>0</v>
      </c>
      <c r="E59" s="138">
        <f t="shared" si="5"/>
        <v>0</v>
      </c>
      <c r="F59" s="138">
        <f t="shared" si="5"/>
        <v>0</v>
      </c>
      <c r="G59" s="138">
        <f t="shared" si="5"/>
        <v>0</v>
      </c>
      <c r="H59" s="138">
        <f t="shared" si="5"/>
        <v>0</v>
      </c>
      <c r="I59" s="138">
        <f t="shared" si="5"/>
        <v>0</v>
      </c>
    </row>
    <row r="60" spans="2:9">
      <c r="B60" s="75" t="s">
        <v>22</v>
      </c>
    </row>
    <row r="61" spans="2:9">
      <c r="B61" s="75" t="s">
        <v>23</v>
      </c>
    </row>
    <row r="62" spans="2:9">
      <c r="B62" s="139" t="s">
        <v>100</v>
      </c>
      <c r="C62" s="75">
        <v>0</v>
      </c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f t="shared" ref="I62:I75" si="6">SUM(C62:H62)</f>
        <v>0</v>
      </c>
    </row>
    <row r="63" spans="2:9">
      <c r="B63" s="139" t="s">
        <v>99</v>
      </c>
      <c r="C63" s="75">
        <v>0</v>
      </c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f t="shared" si="6"/>
        <v>0</v>
      </c>
    </row>
    <row r="64" spans="2:9">
      <c r="B64" s="139" t="s">
        <v>98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f t="shared" si="6"/>
        <v>0</v>
      </c>
    </row>
    <row r="65" spans="2:9">
      <c r="B65" s="139" t="s">
        <v>97</v>
      </c>
      <c r="C65" s="75">
        <v>0</v>
      </c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f t="shared" si="6"/>
        <v>0</v>
      </c>
    </row>
    <row r="66" spans="2:9">
      <c r="B66" s="139" t="s">
        <v>96</v>
      </c>
      <c r="C66" s="75">
        <v>0</v>
      </c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f t="shared" si="6"/>
        <v>0</v>
      </c>
    </row>
    <row r="67" spans="2:9">
      <c r="B67" s="139" t="s">
        <v>95</v>
      </c>
      <c r="C67" s="75">
        <v>0</v>
      </c>
      <c r="D67" s="75">
        <v>0</v>
      </c>
      <c r="E67" s="75">
        <v>0</v>
      </c>
      <c r="F67" s="75">
        <v>0</v>
      </c>
      <c r="G67" s="75">
        <v>0</v>
      </c>
      <c r="H67" s="75">
        <v>0</v>
      </c>
      <c r="I67" s="75">
        <f t="shared" si="6"/>
        <v>0</v>
      </c>
    </row>
    <row r="68" spans="2:9">
      <c r="B68" s="139" t="s">
        <v>94</v>
      </c>
      <c r="C68" s="75">
        <v>0</v>
      </c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f t="shared" si="6"/>
        <v>0</v>
      </c>
    </row>
    <row r="69" spans="2:9">
      <c r="B69" s="139" t="s">
        <v>93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f t="shared" si="6"/>
        <v>0</v>
      </c>
    </row>
    <row r="70" spans="2:9">
      <c r="B70" s="139" t="s">
        <v>92</v>
      </c>
      <c r="C70" s="75">
        <v>0</v>
      </c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5">
        <f t="shared" si="6"/>
        <v>0</v>
      </c>
    </row>
    <row r="71" spans="2:9">
      <c r="B71" s="139" t="s">
        <v>91</v>
      </c>
      <c r="C71" s="75">
        <v>0</v>
      </c>
      <c r="D71" s="75">
        <v>0</v>
      </c>
      <c r="E71" s="75">
        <v>0</v>
      </c>
      <c r="F71" s="75">
        <v>0</v>
      </c>
      <c r="G71" s="75">
        <v>0</v>
      </c>
      <c r="H71" s="75">
        <v>0</v>
      </c>
      <c r="I71" s="75">
        <f t="shared" si="6"/>
        <v>0</v>
      </c>
    </row>
    <row r="72" spans="2:9">
      <c r="B72" s="139" t="s">
        <v>90</v>
      </c>
      <c r="C72" s="75">
        <v>0</v>
      </c>
      <c r="D72" s="75">
        <v>0</v>
      </c>
      <c r="E72" s="75">
        <v>0</v>
      </c>
      <c r="F72" s="75">
        <v>0</v>
      </c>
      <c r="G72" s="75">
        <v>0</v>
      </c>
      <c r="H72" s="75">
        <v>0</v>
      </c>
      <c r="I72" s="75">
        <f t="shared" si="6"/>
        <v>0</v>
      </c>
    </row>
    <row r="73" spans="2:9">
      <c r="B73" s="139" t="s">
        <v>89</v>
      </c>
      <c r="C73" s="75">
        <v>0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f t="shared" si="6"/>
        <v>0</v>
      </c>
    </row>
    <row r="74" spans="2:9">
      <c r="B74" s="139" t="s">
        <v>88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f t="shared" si="6"/>
        <v>0</v>
      </c>
    </row>
    <row r="75" spans="2:9">
      <c r="B75" s="139" t="s">
        <v>87</v>
      </c>
      <c r="C75" s="75">
        <v>0</v>
      </c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f t="shared" si="6"/>
        <v>0</v>
      </c>
    </row>
    <row r="76" spans="2:9">
      <c r="B76" s="75" t="s">
        <v>23</v>
      </c>
    </row>
    <row r="77" spans="2:9">
      <c r="B77" s="87" t="s">
        <v>86</v>
      </c>
      <c r="C77" s="138">
        <f t="shared" ref="C77:I77" si="7">SUM(C62:C76)</f>
        <v>0</v>
      </c>
      <c r="D77" s="138">
        <f t="shared" si="7"/>
        <v>0</v>
      </c>
      <c r="E77" s="138">
        <f t="shared" si="7"/>
        <v>0</v>
      </c>
      <c r="F77" s="138">
        <f t="shared" si="7"/>
        <v>0</v>
      </c>
      <c r="G77" s="138">
        <f t="shared" si="7"/>
        <v>0</v>
      </c>
      <c r="H77" s="138">
        <f t="shared" si="7"/>
        <v>0</v>
      </c>
      <c r="I77" s="138">
        <f t="shared" si="7"/>
        <v>0</v>
      </c>
    </row>
    <row r="78" spans="2:9">
      <c r="B78" s="75" t="s">
        <v>23</v>
      </c>
    </row>
    <row r="79" spans="2:9">
      <c r="B79" s="75" t="s">
        <v>24</v>
      </c>
    </row>
    <row r="80" spans="2:9">
      <c r="B80" s="139" t="s">
        <v>100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f t="shared" ref="I80:I93" si="8">SUM(C80:H80)</f>
        <v>0</v>
      </c>
    </row>
    <row r="81" spans="2:9">
      <c r="B81" s="139" t="s">
        <v>99</v>
      </c>
      <c r="C81" s="75">
        <v>0</v>
      </c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f t="shared" si="8"/>
        <v>0</v>
      </c>
    </row>
    <row r="82" spans="2:9">
      <c r="B82" s="139" t="s">
        <v>98</v>
      </c>
      <c r="C82" s="75">
        <v>0</v>
      </c>
      <c r="D82" s="75">
        <v>0</v>
      </c>
      <c r="E82" s="75">
        <v>0</v>
      </c>
      <c r="F82" s="75">
        <v>0</v>
      </c>
      <c r="G82" s="75">
        <v>0</v>
      </c>
      <c r="H82" s="75">
        <v>0</v>
      </c>
      <c r="I82" s="75">
        <f t="shared" si="8"/>
        <v>0</v>
      </c>
    </row>
    <row r="83" spans="2:9">
      <c r="B83" s="139" t="s">
        <v>97</v>
      </c>
      <c r="C83" s="75">
        <v>0</v>
      </c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f t="shared" si="8"/>
        <v>0</v>
      </c>
    </row>
    <row r="84" spans="2:9">
      <c r="B84" s="139" t="s">
        <v>96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f t="shared" si="8"/>
        <v>0</v>
      </c>
    </row>
    <row r="85" spans="2:9">
      <c r="B85" s="139" t="s">
        <v>95</v>
      </c>
      <c r="C85" s="75">
        <v>0</v>
      </c>
      <c r="D85" s="75">
        <v>0</v>
      </c>
      <c r="E85" s="75">
        <v>0</v>
      </c>
      <c r="F85" s="75">
        <v>0</v>
      </c>
      <c r="G85" s="75">
        <v>0</v>
      </c>
      <c r="H85" s="75">
        <v>0</v>
      </c>
      <c r="I85" s="75">
        <f t="shared" si="8"/>
        <v>0</v>
      </c>
    </row>
    <row r="86" spans="2:9">
      <c r="B86" s="139" t="s">
        <v>94</v>
      </c>
      <c r="C86" s="75">
        <v>0</v>
      </c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f t="shared" si="8"/>
        <v>0</v>
      </c>
    </row>
    <row r="87" spans="2:9">
      <c r="B87" s="139" t="s">
        <v>93</v>
      </c>
      <c r="C87" s="75">
        <v>0</v>
      </c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f t="shared" si="8"/>
        <v>0</v>
      </c>
    </row>
    <row r="88" spans="2:9">
      <c r="B88" s="139" t="s">
        <v>92</v>
      </c>
      <c r="C88" s="75">
        <v>0</v>
      </c>
      <c r="D88" s="75">
        <v>0</v>
      </c>
      <c r="E88" s="75">
        <v>0</v>
      </c>
      <c r="F88" s="75">
        <v>0</v>
      </c>
      <c r="G88" s="75">
        <v>0</v>
      </c>
      <c r="H88" s="75">
        <v>0</v>
      </c>
      <c r="I88" s="75">
        <f t="shared" si="8"/>
        <v>0</v>
      </c>
    </row>
    <row r="89" spans="2:9">
      <c r="B89" s="139" t="s">
        <v>91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f t="shared" si="8"/>
        <v>0</v>
      </c>
    </row>
    <row r="90" spans="2:9">
      <c r="B90" s="139" t="s">
        <v>90</v>
      </c>
      <c r="C90" s="75">
        <v>0</v>
      </c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f t="shared" si="8"/>
        <v>0</v>
      </c>
    </row>
    <row r="91" spans="2:9">
      <c r="B91" s="139" t="s">
        <v>89</v>
      </c>
      <c r="C91" s="75">
        <v>0</v>
      </c>
      <c r="D91" s="75">
        <v>0</v>
      </c>
      <c r="E91" s="75">
        <v>0</v>
      </c>
      <c r="F91" s="75">
        <v>0</v>
      </c>
      <c r="G91" s="75">
        <v>0</v>
      </c>
      <c r="H91" s="75">
        <v>0</v>
      </c>
      <c r="I91" s="75">
        <f t="shared" si="8"/>
        <v>0</v>
      </c>
    </row>
    <row r="92" spans="2:9">
      <c r="B92" s="139" t="s">
        <v>88</v>
      </c>
      <c r="C92" s="75">
        <v>0</v>
      </c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f t="shared" si="8"/>
        <v>0</v>
      </c>
    </row>
    <row r="93" spans="2:9">
      <c r="B93" s="139" t="s">
        <v>87</v>
      </c>
      <c r="C93" s="75">
        <v>0</v>
      </c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f t="shared" si="8"/>
        <v>0</v>
      </c>
    </row>
    <row r="94" spans="2:9">
      <c r="B94" s="75" t="s">
        <v>24</v>
      </c>
    </row>
    <row r="95" spans="2:9">
      <c r="B95" s="87" t="s">
        <v>86</v>
      </c>
      <c r="C95" s="138">
        <f t="shared" ref="C95:I95" si="9">SUM(C80:C94)</f>
        <v>0</v>
      </c>
      <c r="D95" s="138">
        <f t="shared" si="9"/>
        <v>0</v>
      </c>
      <c r="E95" s="138">
        <f t="shared" si="9"/>
        <v>0</v>
      </c>
      <c r="F95" s="138">
        <f t="shared" si="9"/>
        <v>0</v>
      </c>
      <c r="G95" s="138">
        <f t="shared" si="9"/>
        <v>0</v>
      </c>
      <c r="H95" s="138">
        <f t="shared" si="9"/>
        <v>0</v>
      </c>
      <c r="I95" s="138">
        <f t="shared" si="9"/>
        <v>0</v>
      </c>
    </row>
    <row r="96" spans="2:9">
      <c r="B96" s="75" t="s">
        <v>24</v>
      </c>
    </row>
    <row r="97" spans="2:9">
      <c r="B97" s="75" t="s">
        <v>25</v>
      </c>
    </row>
    <row r="98" spans="2:9">
      <c r="B98" s="139" t="s">
        <v>100</v>
      </c>
      <c r="C98" s="75">
        <v>0</v>
      </c>
      <c r="D98" s="75">
        <v>0</v>
      </c>
      <c r="E98" s="75">
        <v>0</v>
      </c>
      <c r="F98" s="75">
        <v>0</v>
      </c>
      <c r="G98" s="75">
        <v>0</v>
      </c>
      <c r="H98" s="75">
        <v>0</v>
      </c>
      <c r="I98" s="75">
        <f t="shared" ref="I98:I111" si="10">SUM(C98:H98)</f>
        <v>0</v>
      </c>
    </row>
    <row r="99" spans="2:9">
      <c r="B99" s="139" t="s">
        <v>99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v>0</v>
      </c>
      <c r="I99" s="75">
        <f t="shared" si="10"/>
        <v>0</v>
      </c>
    </row>
    <row r="100" spans="2:9">
      <c r="B100" s="139" t="s">
        <v>98</v>
      </c>
      <c r="C100" s="75">
        <v>0</v>
      </c>
      <c r="D100" s="75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f t="shared" si="10"/>
        <v>0</v>
      </c>
    </row>
    <row r="101" spans="2:9">
      <c r="B101" s="139" t="s">
        <v>97</v>
      </c>
      <c r="C101" s="75">
        <v>0</v>
      </c>
      <c r="D101" s="75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f t="shared" si="10"/>
        <v>0</v>
      </c>
    </row>
    <row r="102" spans="2:9">
      <c r="B102" s="139" t="s">
        <v>96</v>
      </c>
      <c r="C102" s="75">
        <v>0</v>
      </c>
      <c r="D102" s="75">
        <v>0</v>
      </c>
      <c r="E102" s="75">
        <v>0</v>
      </c>
      <c r="F102" s="75">
        <v>0</v>
      </c>
      <c r="G102" s="75">
        <v>0</v>
      </c>
      <c r="H102" s="75">
        <v>0</v>
      </c>
      <c r="I102" s="75">
        <f t="shared" si="10"/>
        <v>0</v>
      </c>
    </row>
    <row r="103" spans="2:9">
      <c r="B103" s="139" t="s">
        <v>95</v>
      </c>
      <c r="C103" s="75">
        <v>0</v>
      </c>
      <c r="D103" s="75">
        <v>0</v>
      </c>
      <c r="E103" s="75">
        <v>0</v>
      </c>
      <c r="F103" s="75">
        <v>0</v>
      </c>
      <c r="G103" s="75">
        <v>0</v>
      </c>
      <c r="H103" s="75">
        <v>0</v>
      </c>
      <c r="I103" s="75">
        <f t="shared" si="10"/>
        <v>0</v>
      </c>
    </row>
    <row r="104" spans="2:9">
      <c r="B104" s="139" t="s">
        <v>94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f t="shared" si="10"/>
        <v>0</v>
      </c>
    </row>
    <row r="105" spans="2:9">
      <c r="B105" s="139" t="s">
        <v>93</v>
      </c>
      <c r="C105" s="75">
        <v>0</v>
      </c>
      <c r="D105" s="75">
        <v>0</v>
      </c>
      <c r="E105" s="75">
        <v>0</v>
      </c>
      <c r="F105" s="75">
        <v>0</v>
      </c>
      <c r="G105" s="75">
        <v>0</v>
      </c>
      <c r="H105" s="75">
        <v>0</v>
      </c>
      <c r="I105" s="75">
        <f t="shared" si="10"/>
        <v>0</v>
      </c>
    </row>
    <row r="106" spans="2:9">
      <c r="B106" s="139" t="s">
        <v>92</v>
      </c>
      <c r="C106" s="75">
        <v>0</v>
      </c>
      <c r="D106" s="75">
        <v>0</v>
      </c>
      <c r="E106" s="75">
        <v>0</v>
      </c>
      <c r="F106" s="75">
        <v>0</v>
      </c>
      <c r="G106" s="75">
        <v>0</v>
      </c>
      <c r="H106" s="75">
        <v>0</v>
      </c>
      <c r="I106" s="75">
        <f t="shared" si="10"/>
        <v>0</v>
      </c>
    </row>
    <row r="107" spans="2:9">
      <c r="B107" s="139" t="s">
        <v>91</v>
      </c>
      <c r="C107" s="75">
        <v>0</v>
      </c>
      <c r="D107" s="75">
        <v>0</v>
      </c>
      <c r="E107" s="75">
        <v>0</v>
      </c>
      <c r="F107" s="75">
        <v>0</v>
      </c>
      <c r="G107" s="75">
        <v>0</v>
      </c>
      <c r="H107" s="75">
        <v>0</v>
      </c>
      <c r="I107" s="75">
        <f t="shared" si="10"/>
        <v>0</v>
      </c>
    </row>
    <row r="108" spans="2:9">
      <c r="B108" s="139" t="s">
        <v>90</v>
      </c>
      <c r="C108" s="75">
        <v>0</v>
      </c>
      <c r="D108" s="75">
        <v>0</v>
      </c>
      <c r="E108" s="75">
        <v>0</v>
      </c>
      <c r="F108" s="75">
        <v>0</v>
      </c>
      <c r="G108" s="75">
        <v>0</v>
      </c>
      <c r="H108" s="75">
        <v>0</v>
      </c>
      <c r="I108" s="75">
        <f t="shared" si="10"/>
        <v>0</v>
      </c>
    </row>
    <row r="109" spans="2:9">
      <c r="B109" s="139" t="s">
        <v>89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f t="shared" si="10"/>
        <v>0</v>
      </c>
    </row>
    <row r="110" spans="2:9">
      <c r="B110" s="139" t="s">
        <v>88</v>
      </c>
      <c r="C110" s="75">
        <v>0</v>
      </c>
      <c r="D110" s="75">
        <v>0</v>
      </c>
      <c r="E110" s="75">
        <v>0</v>
      </c>
      <c r="F110" s="75">
        <v>0</v>
      </c>
      <c r="G110" s="75">
        <v>0</v>
      </c>
      <c r="H110" s="75">
        <v>0</v>
      </c>
      <c r="I110" s="75">
        <f t="shared" si="10"/>
        <v>0</v>
      </c>
    </row>
    <row r="111" spans="2:9">
      <c r="B111" s="139" t="s">
        <v>87</v>
      </c>
      <c r="C111" s="75">
        <v>0</v>
      </c>
      <c r="D111" s="75">
        <v>0</v>
      </c>
      <c r="E111" s="75">
        <v>0</v>
      </c>
      <c r="F111" s="75">
        <v>0</v>
      </c>
      <c r="G111" s="75">
        <v>0</v>
      </c>
      <c r="H111" s="75">
        <v>0</v>
      </c>
      <c r="I111" s="75">
        <f t="shared" si="10"/>
        <v>0</v>
      </c>
    </row>
    <row r="112" spans="2:9">
      <c r="B112" s="75" t="s">
        <v>25</v>
      </c>
    </row>
    <row r="113" spans="2:9">
      <c r="B113" s="87" t="s">
        <v>86</v>
      </c>
      <c r="C113" s="138">
        <f t="shared" ref="C113:I113" si="11">SUM(C98:C112)</f>
        <v>0</v>
      </c>
      <c r="D113" s="138">
        <f t="shared" si="11"/>
        <v>0</v>
      </c>
      <c r="E113" s="138">
        <f t="shared" si="11"/>
        <v>0</v>
      </c>
      <c r="F113" s="138">
        <f t="shared" si="11"/>
        <v>0</v>
      </c>
      <c r="G113" s="138">
        <f t="shared" si="11"/>
        <v>0</v>
      </c>
      <c r="H113" s="138">
        <f t="shared" si="11"/>
        <v>0</v>
      </c>
      <c r="I113" s="138">
        <f t="shared" si="11"/>
        <v>0</v>
      </c>
    </row>
    <row r="114" spans="2:9">
      <c r="B114" s="75" t="s">
        <v>25</v>
      </c>
    </row>
    <row r="115" spans="2:9">
      <c r="B115" s="75" t="s">
        <v>26</v>
      </c>
    </row>
    <row r="116" spans="2:9">
      <c r="B116" s="139" t="s">
        <v>100</v>
      </c>
      <c r="C116" s="75">
        <v>0</v>
      </c>
      <c r="D116" s="75">
        <v>0</v>
      </c>
      <c r="E116" s="75">
        <v>0</v>
      </c>
      <c r="F116" s="75">
        <v>0</v>
      </c>
      <c r="G116" s="75">
        <v>0</v>
      </c>
      <c r="H116" s="75">
        <v>0</v>
      </c>
      <c r="I116" s="75">
        <f t="shared" ref="I116:I129" si="12">SUM(C116:H116)</f>
        <v>0</v>
      </c>
    </row>
    <row r="117" spans="2:9">
      <c r="B117" s="139" t="s">
        <v>99</v>
      </c>
      <c r="C117" s="75">
        <v>0</v>
      </c>
      <c r="D117" s="75">
        <v>0</v>
      </c>
      <c r="E117" s="75">
        <v>0</v>
      </c>
      <c r="F117" s="75">
        <v>0</v>
      </c>
      <c r="G117" s="75">
        <v>0</v>
      </c>
      <c r="H117" s="75">
        <v>0</v>
      </c>
      <c r="I117" s="75">
        <f t="shared" si="12"/>
        <v>0</v>
      </c>
    </row>
    <row r="118" spans="2:9">
      <c r="B118" s="139" t="s">
        <v>98</v>
      </c>
      <c r="C118" s="75">
        <v>0</v>
      </c>
      <c r="D118" s="75">
        <v>0</v>
      </c>
      <c r="E118" s="75">
        <v>0</v>
      </c>
      <c r="F118" s="75">
        <v>0</v>
      </c>
      <c r="G118" s="75">
        <v>0</v>
      </c>
      <c r="H118" s="75">
        <v>0</v>
      </c>
      <c r="I118" s="75">
        <f t="shared" si="12"/>
        <v>0</v>
      </c>
    </row>
    <row r="119" spans="2:9">
      <c r="B119" s="139" t="s">
        <v>97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f t="shared" si="12"/>
        <v>0</v>
      </c>
    </row>
    <row r="120" spans="2:9">
      <c r="B120" s="139" t="s">
        <v>96</v>
      </c>
      <c r="C120" s="75">
        <v>0</v>
      </c>
      <c r="D120" s="75">
        <v>0</v>
      </c>
      <c r="E120" s="75">
        <v>0</v>
      </c>
      <c r="F120" s="75">
        <v>0</v>
      </c>
      <c r="G120" s="75">
        <v>0</v>
      </c>
      <c r="H120" s="75">
        <v>0</v>
      </c>
      <c r="I120" s="75">
        <f t="shared" si="12"/>
        <v>0</v>
      </c>
    </row>
    <row r="121" spans="2:9">
      <c r="B121" s="139" t="s">
        <v>95</v>
      </c>
      <c r="C121" s="75">
        <v>0</v>
      </c>
      <c r="D121" s="75">
        <v>0</v>
      </c>
      <c r="E121" s="75">
        <v>0</v>
      </c>
      <c r="F121" s="75">
        <v>0</v>
      </c>
      <c r="G121" s="75">
        <v>0</v>
      </c>
      <c r="H121" s="75">
        <v>0</v>
      </c>
      <c r="I121" s="75">
        <f t="shared" si="12"/>
        <v>0</v>
      </c>
    </row>
    <row r="122" spans="2:9">
      <c r="B122" s="139" t="s">
        <v>94</v>
      </c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v>0</v>
      </c>
      <c r="I122" s="75">
        <f t="shared" si="12"/>
        <v>0</v>
      </c>
    </row>
    <row r="123" spans="2:9">
      <c r="B123" s="139" t="s">
        <v>93</v>
      </c>
      <c r="C123" s="75">
        <v>0</v>
      </c>
      <c r="D123" s="75">
        <v>0</v>
      </c>
      <c r="E123" s="75">
        <v>0</v>
      </c>
      <c r="F123" s="75">
        <v>0</v>
      </c>
      <c r="G123" s="75">
        <v>0</v>
      </c>
      <c r="H123" s="75">
        <v>0</v>
      </c>
      <c r="I123" s="75">
        <f t="shared" si="12"/>
        <v>0</v>
      </c>
    </row>
    <row r="124" spans="2:9">
      <c r="B124" s="139" t="s">
        <v>92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f t="shared" si="12"/>
        <v>0</v>
      </c>
    </row>
    <row r="125" spans="2:9">
      <c r="B125" s="139" t="s">
        <v>91</v>
      </c>
      <c r="C125" s="75">
        <v>0</v>
      </c>
      <c r="D125" s="75">
        <v>0</v>
      </c>
      <c r="E125" s="75">
        <v>0</v>
      </c>
      <c r="F125" s="75">
        <v>0</v>
      </c>
      <c r="G125" s="75">
        <v>0</v>
      </c>
      <c r="H125" s="75">
        <v>0</v>
      </c>
      <c r="I125" s="75">
        <f t="shared" si="12"/>
        <v>0</v>
      </c>
    </row>
    <row r="126" spans="2:9">
      <c r="B126" s="139" t="s">
        <v>90</v>
      </c>
      <c r="C126" s="75">
        <v>0</v>
      </c>
      <c r="D126" s="75">
        <v>0</v>
      </c>
      <c r="E126" s="75">
        <v>0</v>
      </c>
      <c r="F126" s="75">
        <v>0</v>
      </c>
      <c r="G126" s="75">
        <v>0</v>
      </c>
      <c r="H126" s="75">
        <v>0</v>
      </c>
      <c r="I126" s="75">
        <f t="shared" si="12"/>
        <v>0</v>
      </c>
    </row>
    <row r="127" spans="2:9">
      <c r="B127" s="139" t="s">
        <v>89</v>
      </c>
      <c r="C127" s="75">
        <v>0</v>
      </c>
      <c r="D127" s="75">
        <v>0</v>
      </c>
      <c r="E127" s="75">
        <v>0</v>
      </c>
      <c r="F127" s="75">
        <v>0</v>
      </c>
      <c r="G127" s="75">
        <v>0</v>
      </c>
      <c r="H127" s="75">
        <v>0</v>
      </c>
      <c r="I127" s="75">
        <f t="shared" si="12"/>
        <v>0</v>
      </c>
    </row>
    <row r="128" spans="2:9">
      <c r="B128" s="139" t="s">
        <v>88</v>
      </c>
      <c r="C128" s="75">
        <v>0</v>
      </c>
      <c r="D128" s="75">
        <v>0</v>
      </c>
      <c r="E128" s="75">
        <v>0</v>
      </c>
      <c r="F128" s="75">
        <v>0</v>
      </c>
      <c r="G128" s="75">
        <v>0</v>
      </c>
      <c r="H128" s="75">
        <v>0</v>
      </c>
      <c r="I128" s="75">
        <f t="shared" si="12"/>
        <v>0</v>
      </c>
    </row>
    <row r="129" spans="2:9">
      <c r="B129" s="139" t="s">
        <v>87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v>0</v>
      </c>
      <c r="I129" s="75">
        <f t="shared" si="12"/>
        <v>0</v>
      </c>
    </row>
    <row r="130" spans="2:9">
      <c r="B130" s="75" t="s">
        <v>26</v>
      </c>
    </row>
    <row r="131" spans="2:9">
      <c r="B131" s="87" t="s">
        <v>86</v>
      </c>
      <c r="C131" s="138">
        <f t="shared" ref="C131:I131" si="13">SUM(C116:C130)</f>
        <v>0</v>
      </c>
      <c r="D131" s="138">
        <f t="shared" si="13"/>
        <v>0</v>
      </c>
      <c r="E131" s="138">
        <f t="shared" si="13"/>
        <v>0</v>
      </c>
      <c r="F131" s="138">
        <f t="shared" si="13"/>
        <v>0</v>
      </c>
      <c r="G131" s="138">
        <f t="shared" si="13"/>
        <v>0</v>
      </c>
      <c r="H131" s="138">
        <f t="shared" si="13"/>
        <v>0</v>
      </c>
      <c r="I131" s="138">
        <f t="shared" si="13"/>
        <v>0</v>
      </c>
    </row>
    <row r="132" spans="2:9">
      <c r="B132" s="75" t="s">
        <v>26</v>
      </c>
    </row>
    <row r="133" spans="2:9">
      <c r="B133" s="75" t="s">
        <v>27</v>
      </c>
    </row>
    <row r="134" spans="2:9">
      <c r="B134" s="139" t="s">
        <v>100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f t="shared" ref="I134:I147" si="14">SUM(C134:H134)</f>
        <v>0</v>
      </c>
    </row>
    <row r="135" spans="2:9">
      <c r="B135" s="139" t="s">
        <v>99</v>
      </c>
      <c r="C135" s="75">
        <v>0</v>
      </c>
      <c r="D135" s="75">
        <v>0</v>
      </c>
      <c r="E135" s="75">
        <v>0</v>
      </c>
      <c r="F135" s="75">
        <v>0</v>
      </c>
      <c r="G135" s="75">
        <v>0</v>
      </c>
      <c r="H135" s="75">
        <v>0</v>
      </c>
      <c r="I135" s="75">
        <f t="shared" si="14"/>
        <v>0</v>
      </c>
    </row>
    <row r="136" spans="2:9">
      <c r="B136" s="139" t="s">
        <v>98</v>
      </c>
      <c r="C136" s="75">
        <v>0</v>
      </c>
      <c r="D136" s="75">
        <v>0</v>
      </c>
      <c r="E136" s="75">
        <v>0</v>
      </c>
      <c r="F136" s="75">
        <v>0</v>
      </c>
      <c r="G136" s="75">
        <v>0</v>
      </c>
      <c r="H136" s="75">
        <v>0</v>
      </c>
      <c r="I136" s="75">
        <f t="shared" si="14"/>
        <v>0</v>
      </c>
    </row>
    <row r="137" spans="2:9">
      <c r="B137" s="139" t="s">
        <v>97</v>
      </c>
      <c r="C137" s="75">
        <v>0</v>
      </c>
      <c r="D137" s="75">
        <v>0</v>
      </c>
      <c r="E137" s="75">
        <v>0</v>
      </c>
      <c r="F137" s="75">
        <v>0</v>
      </c>
      <c r="G137" s="75">
        <v>0</v>
      </c>
      <c r="H137" s="75">
        <v>0</v>
      </c>
      <c r="I137" s="75">
        <f t="shared" si="14"/>
        <v>0</v>
      </c>
    </row>
    <row r="138" spans="2:9">
      <c r="B138" s="139" t="s">
        <v>96</v>
      </c>
      <c r="C138" s="75">
        <v>0</v>
      </c>
      <c r="D138" s="75">
        <v>0</v>
      </c>
      <c r="E138" s="75">
        <v>0</v>
      </c>
      <c r="F138" s="75">
        <v>0</v>
      </c>
      <c r="G138" s="75">
        <v>0</v>
      </c>
      <c r="H138" s="75">
        <v>0</v>
      </c>
      <c r="I138" s="75">
        <f t="shared" si="14"/>
        <v>0</v>
      </c>
    </row>
    <row r="139" spans="2:9">
      <c r="B139" s="139" t="s">
        <v>95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v>0</v>
      </c>
      <c r="I139" s="75">
        <f t="shared" si="14"/>
        <v>0</v>
      </c>
    </row>
    <row r="140" spans="2:9">
      <c r="B140" s="139" t="s">
        <v>94</v>
      </c>
      <c r="C140" s="75">
        <v>0</v>
      </c>
      <c r="D140" s="75">
        <v>0</v>
      </c>
      <c r="E140" s="75">
        <v>0</v>
      </c>
      <c r="F140" s="75">
        <v>0</v>
      </c>
      <c r="G140" s="75">
        <v>0</v>
      </c>
      <c r="H140" s="75">
        <v>0</v>
      </c>
      <c r="I140" s="75">
        <f t="shared" si="14"/>
        <v>0</v>
      </c>
    </row>
    <row r="141" spans="2:9">
      <c r="B141" s="139" t="s">
        <v>93</v>
      </c>
      <c r="C141" s="75">
        <v>0</v>
      </c>
      <c r="D141" s="75">
        <v>0</v>
      </c>
      <c r="E141" s="75">
        <v>0</v>
      </c>
      <c r="F141" s="75">
        <v>0</v>
      </c>
      <c r="G141" s="75">
        <v>0</v>
      </c>
      <c r="H141" s="75">
        <v>0</v>
      </c>
      <c r="I141" s="75">
        <f t="shared" si="14"/>
        <v>0</v>
      </c>
    </row>
    <row r="142" spans="2:9">
      <c r="B142" s="139" t="s">
        <v>92</v>
      </c>
      <c r="C142" s="75">
        <v>0</v>
      </c>
      <c r="D142" s="75">
        <v>0</v>
      </c>
      <c r="E142" s="75">
        <v>0</v>
      </c>
      <c r="F142" s="75">
        <v>0</v>
      </c>
      <c r="G142" s="75">
        <v>0</v>
      </c>
      <c r="H142" s="75">
        <v>0</v>
      </c>
      <c r="I142" s="75">
        <f t="shared" si="14"/>
        <v>0</v>
      </c>
    </row>
    <row r="143" spans="2:9">
      <c r="B143" s="139" t="s">
        <v>91</v>
      </c>
      <c r="C143" s="75">
        <v>0</v>
      </c>
      <c r="D143" s="75">
        <v>0</v>
      </c>
      <c r="E143" s="75">
        <v>0</v>
      </c>
      <c r="F143" s="75">
        <v>0</v>
      </c>
      <c r="G143" s="75">
        <v>0</v>
      </c>
      <c r="H143" s="75">
        <v>0</v>
      </c>
      <c r="I143" s="75">
        <f t="shared" si="14"/>
        <v>0</v>
      </c>
    </row>
    <row r="144" spans="2:9">
      <c r="B144" s="139" t="s">
        <v>90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v>0</v>
      </c>
      <c r="I144" s="75">
        <f t="shared" si="14"/>
        <v>0</v>
      </c>
    </row>
    <row r="145" spans="2:9">
      <c r="B145" s="139" t="s">
        <v>89</v>
      </c>
      <c r="C145" s="75">
        <v>0</v>
      </c>
      <c r="D145" s="75">
        <v>0</v>
      </c>
      <c r="E145" s="75">
        <v>0</v>
      </c>
      <c r="F145" s="75">
        <v>0</v>
      </c>
      <c r="G145" s="75">
        <v>0</v>
      </c>
      <c r="H145" s="75">
        <v>0</v>
      </c>
      <c r="I145" s="75">
        <f t="shared" si="14"/>
        <v>0</v>
      </c>
    </row>
    <row r="146" spans="2:9">
      <c r="B146" s="139" t="s">
        <v>88</v>
      </c>
      <c r="C146" s="75">
        <v>0</v>
      </c>
      <c r="D146" s="75">
        <v>0</v>
      </c>
      <c r="E146" s="75">
        <v>0</v>
      </c>
      <c r="F146" s="75">
        <v>0</v>
      </c>
      <c r="G146" s="75">
        <v>0</v>
      </c>
      <c r="H146" s="75">
        <v>0</v>
      </c>
      <c r="I146" s="75">
        <f t="shared" si="14"/>
        <v>0</v>
      </c>
    </row>
    <row r="147" spans="2:9">
      <c r="B147" s="139" t="s">
        <v>101</v>
      </c>
      <c r="C147" s="75">
        <v>0</v>
      </c>
      <c r="D147" s="75">
        <v>0</v>
      </c>
      <c r="E147" s="75">
        <v>0</v>
      </c>
      <c r="F147" s="75">
        <v>0</v>
      </c>
      <c r="G147" s="75">
        <v>0</v>
      </c>
      <c r="H147" s="75">
        <v>0</v>
      </c>
      <c r="I147" s="75">
        <f t="shared" si="14"/>
        <v>0</v>
      </c>
    </row>
    <row r="148" spans="2:9">
      <c r="B148" s="75" t="s">
        <v>27</v>
      </c>
    </row>
    <row r="149" spans="2:9">
      <c r="B149" s="87" t="s">
        <v>86</v>
      </c>
      <c r="C149" s="138">
        <f t="shared" ref="C149:I149" si="15">SUM(C134:C148)</f>
        <v>0</v>
      </c>
      <c r="D149" s="138">
        <f t="shared" si="15"/>
        <v>0</v>
      </c>
      <c r="E149" s="138">
        <f t="shared" si="15"/>
        <v>0</v>
      </c>
      <c r="F149" s="138">
        <f t="shared" si="15"/>
        <v>0</v>
      </c>
      <c r="G149" s="138">
        <f t="shared" si="15"/>
        <v>0</v>
      </c>
      <c r="H149" s="138">
        <f t="shared" si="15"/>
        <v>0</v>
      </c>
      <c r="I149" s="138">
        <f t="shared" si="15"/>
        <v>0</v>
      </c>
    </row>
    <row r="150" spans="2:9">
      <c r="B150" s="75" t="s">
        <v>27</v>
      </c>
    </row>
    <row r="151" spans="2:9">
      <c r="B151" s="75" t="s">
        <v>28</v>
      </c>
    </row>
    <row r="152" spans="2:9">
      <c r="B152" s="139" t="s">
        <v>100</v>
      </c>
      <c r="C152" s="75">
        <v>0</v>
      </c>
      <c r="D152" s="75">
        <v>0</v>
      </c>
      <c r="E152" s="75">
        <v>0</v>
      </c>
      <c r="F152" s="75">
        <v>0</v>
      </c>
      <c r="G152" s="75">
        <v>0</v>
      </c>
      <c r="H152" s="75">
        <v>0</v>
      </c>
      <c r="I152" s="75">
        <f t="shared" ref="I152:I165" si="16">SUM(C152:H152)</f>
        <v>0</v>
      </c>
    </row>
    <row r="153" spans="2:9">
      <c r="B153" s="139" t="s">
        <v>99</v>
      </c>
      <c r="C153" s="75">
        <v>0</v>
      </c>
      <c r="D153" s="75">
        <v>0</v>
      </c>
      <c r="E153" s="75">
        <v>0</v>
      </c>
      <c r="F153" s="75">
        <v>0</v>
      </c>
      <c r="G153" s="75">
        <v>0</v>
      </c>
      <c r="H153" s="75">
        <v>0</v>
      </c>
      <c r="I153" s="75">
        <f t="shared" si="16"/>
        <v>0</v>
      </c>
    </row>
    <row r="154" spans="2:9">
      <c r="B154" s="139" t="s">
        <v>98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v>0</v>
      </c>
      <c r="I154" s="75">
        <f t="shared" si="16"/>
        <v>0</v>
      </c>
    </row>
    <row r="155" spans="2:9">
      <c r="B155" s="139" t="s">
        <v>97</v>
      </c>
      <c r="C155" s="75">
        <v>0</v>
      </c>
      <c r="D155" s="75">
        <v>0</v>
      </c>
      <c r="E155" s="75">
        <v>0</v>
      </c>
      <c r="F155" s="75">
        <v>0</v>
      </c>
      <c r="G155" s="75">
        <v>0</v>
      </c>
      <c r="H155" s="75">
        <v>0</v>
      </c>
      <c r="I155" s="75">
        <f t="shared" si="16"/>
        <v>0</v>
      </c>
    </row>
    <row r="156" spans="2:9">
      <c r="B156" s="139" t="s">
        <v>96</v>
      </c>
      <c r="C156" s="75">
        <v>0</v>
      </c>
      <c r="D156" s="75">
        <v>0</v>
      </c>
      <c r="E156" s="75">
        <v>0</v>
      </c>
      <c r="F156" s="75">
        <v>0</v>
      </c>
      <c r="G156" s="75">
        <v>0</v>
      </c>
      <c r="H156" s="75">
        <v>0</v>
      </c>
      <c r="I156" s="75">
        <f t="shared" si="16"/>
        <v>0</v>
      </c>
    </row>
    <row r="157" spans="2:9">
      <c r="B157" s="139" t="s">
        <v>95</v>
      </c>
      <c r="C157" s="75">
        <v>0</v>
      </c>
      <c r="D157" s="75">
        <v>0</v>
      </c>
      <c r="E157" s="75">
        <v>0</v>
      </c>
      <c r="F157" s="75">
        <v>0</v>
      </c>
      <c r="G157" s="75">
        <v>0</v>
      </c>
      <c r="H157" s="75">
        <v>0</v>
      </c>
      <c r="I157" s="75">
        <f t="shared" si="16"/>
        <v>0</v>
      </c>
    </row>
    <row r="158" spans="2:9">
      <c r="B158" s="139" t="s">
        <v>94</v>
      </c>
      <c r="C158" s="75">
        <v>0</v>
      </c>
      <c r="D158" s="75">
        <v>0</v>
      </c>
      <c r="E158" s="75">
        <v>0</v>
      </c>
      <c r="F158" s="75">
        <v>0</v>
      </c>
      <c r="G158" s="75">
        <v>0</v>
      </c>
      <c r="H158" s="75">
        <v>0</v>
      </c>
      <c r="I158" s="75">
        <f t="shared" si="16"/>
        <v>0</v>
      </c>
    </row>
    <row r="159" spans="2:9">
      <c r="B159" s="139" t="s">
        <v>93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v>0</v>
      </c>
      <c r="I159" s="75">
        <f t="shared" si="16"/>
        <v>0</v>
      </c>
    </row>
    <row r="160" spans="2:9">
      <c r="B160" s="139" t="s">
        <v>92</v>
      </c>
      <c r="C160" s="75">
        <v>0</v>
      </c>
      <c r="D160" s="75">
        <v>0</v>
      </c>
      <c r="E160" s="75">
        <v>0</v>
      </c>
      <c r="F160" s="75">
        <v>0</v>
      </c>
      <c r="G160" s="75">
        <v>0</v>
      </c>
      <c r="H160" s="75">
        <v>0</v>
      </c>
      <c r="I160" s="75">
        <f t="shared" si="16"/>
        <v>0</v>
      </c>
    </row>
    <row r="161" spans="2:9">
      <c r="B161" s="139" t="s">
        <v>91</v>
      </c>
      <c r="C161" s="75">
        <v>0</v>
      </c>
      <c r="D161" s="75">
        <v>0</v>
      </c>
      <c r="E161" s="75">
        <v>0</v>
      </c>
      <c r="F161" s="75">
        <v>0</v>
      </c>
      <c r="G161" s="75">
        <v>0</v>
      </c>
      <c r="H161" s="75">
        <v>0</v>
      </c>
      <c r="I161" s="75">
        <f t="shared" si="16"/>
        <v>0</v>
      </c>
    </row>
    <row r="162" spans="2:9">
      <c r="B162" s="139" t="s">
        <v>90</v>
      </c>
      <c r="C162" s="75">
        <v>0</v>
      </c>
      <c r="D162" s="75">
        <v>0</v>
      </c>
      <c r="E162" s="75">
        <v>0</v>
      </c>
      <c r="F162" s="75">
        <v>0</v>
      </c>
      <c r="G162" s="75">
        <v>0</v>
      </c>
      <c r="H162" s="75">
        <v>0</v>
      </c>
      <c r="I162" s="75">
        <f t="shared" si="16"/>
        <v>0</v>
      </c>
    </row>
    <row r="163" spans="2:9">
      <c r="B163" s="139" t="s">
        <v>89</v>
      </c>
      <c r="C163" s="75">
        <v>0</v>
      </c>
      <c r="D163" s="75">
        <v>0</v>
      </c>
      <c r="E163" s="75">
        <v>0</v>
      </c>
      <c r="F163" s="75">
        <v>0</v>
      </c>
      <c r="G163" s="75">
        <v>0</v>
      </c>
      <c r="H163" s="75">
        <v>0</v>
      </c>
      <c r="I163" s="75">
        <f t="shared" si="16"/>
        <v>0</v>
      </c>
    </row>
    <row r="164" spans="2:9">
      <c r="B164" s="139" t="s">
        <v>88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v>0</v>
      </c>
      <c r="I164" s="75">
        <f t="shared" si="16"/>
        <v>0</v>
      </c>
    </row>
    <row r="165" spans="2:9">
      <c r="B165" s="139" t="s">
        <v>87</v>
      </c>
      <c r="C165" s="75">
        <v>0</v>
      </c>
      <c r="D165" s="75">
        <v>0</v>
      </c>
      <c r="E165" s="75">
        <v>0</v>
      </c>
      <c r="F165" s="75">
        <v>0</v>
      </c>
      <c r="G165" s="75">
        <v>0</v>
      </c>
      <c r="H165" s="75">
        <v>0</v>
      </c>
      <c r="I165" s="75">
        <f t="shared" si="16"/>
        <v>0</v>
      </c>
    </row>
    <row r="166" spans="2:9">
      <c r="B166" s="75" t="s">
        <v>28</v>
      </c>
    </row>
    <row r="167" spans="2:9">
      <c r="B167" s="87" t="s">
        <v>86</v>
      </c>
      <c r="C167" s="138">
        <f t="shared" ref="C167:I167" si="17">SUM(C152:C166)</f>
        <v>0</v>
      </c>
      <c r="D167" s="138">
        <f t="shared" si="17"/>
        <v>0</v>
      </c>
      <c r="E167" s="138">
        <f t="shared" si="17"/>
        <v>0</v>
      </c>
      <c r="F167" s="138">
        <f t="shared" si="17"/>
        <v>0</v>
      </c>
      <c r="G167" s="138">
        <f t="shared" si="17"/>
        <v>0</v>
      </c>
      <c r="H167" s="138">
        <f t="shared" si="17"/>
        <v>0</v>
      </c>
      <c r="I167" s="138">
        <f t="shared" si="17"/>
        <v>0</v>
      </c>
    </row>
    <row r="168" spans="2:9">
      <c r="B168" s="75" t="s">
        <v>28</v>
      </c>
    </row>
    <row r="169" spans="2:9">
      <c r="B169" s="75" t="s">
        <v>29</v>
      </c>
    </row>
    <row r="170" spans="2:9">
      <c r="B170" s="139" t="s">
        <v>100</v>
      </c>
      <c r="C170" s="75">
        <v>0</v>
      </c>
      <c r="D170" s="75">
        <v>0</v>
      </c>
      <c r="E170" s="75">
        <v>0</v>
      </c>
      <c r="F170" s="75">
        <v>0</v>
      </c>
      <c r="G170" s="75">
        <v>0</v>
      </c>
      <c r="H170" s="75">
        <v>0</v>
      </c>
      <c r="I170" s="75">
        <f t="shared" ref="I170:I183" si="18">SUM(C170:H170)</f>
        <v>0</v>
      </c>
    </row>
    <row r="171" spans="2:9">
      <c r="B171" s="139" t="s">
        <v>99</v>
      </c>
      <c r="C171" s="75">
        <v>0</v>
      </c>
      <c r="D171" s="75">
        <v>0</v>
      </c>
      <c r="E171" s="75">
        <v>0</v>
      </c>
      <c r="F171" s="75">
        <v>0</v>
      </c>
      <c r="G171" s="75">
        <v>0</v>
      </c>
      <c r="H171" s="75">
        <v>0</v>
      </c>
      <c r="I171" s="75">
        <f t="shared" si="18"/>
        <v>0</v>
      </c>
    </row>
    <row r="172" spans="2:9">
      <c r="B172" s="139" t="s">
        <v>98</v>
      </c>
      <c r="C172" s="75">
        <v>0</v>
      </c>
      <c r="D172" s="75">
        <v>0</v>
      </c>
      <c r="E172" s="75">
        <v>0</v>
      </c>
      <c r="F172" s="75">
        <v>0</v>
      </c>
      <c r="G172" s="75">
        <v>0</v>
      </c>
      <c r="H172" s="75">
        <v>0</v>
      </c>
      <c r="I172" s="75">
        <f t="shared" si="18"/>
        <v>0</v>
      </c>
    </row>
    <row r="173" spans="2:9">
      <c r="B173" s="139" t="s">
        <v>97</v>
      </c>
      <c r="C173" s="75">
        <v>0</v>
      </c>
      <c r="D173" s="75">
        <v>0</v>
      </c>
      <c r="E173" s="75">
        <v>0</v>
      </c>
      <c r="F173" s="75">
        <v>0</v>
      </c>
      <c r="G173" s="75">
        <v>0</v>
      </c>
      <c r="H173" s="75">
        <v>0</v>
      </c>
      <c r="I173" s="75">
        <f t="shared" si="18"/>
        <v>0</v>
      </c>
    </row>
    <row r="174" spans="2:9">
      <c r="B174" s="139" t="s">
        <v>96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f t="shared" si="18"/>
        <v>0</v>
      </c>
    </row>
    <row r="175" spans="2:9">
      <c r="B175" s="139" t="s">
        <v>95</v>
      </c>
      <c r="C175" s="75">
        <v>0</v>
      </c>
      <c r="D175" s="75">
        <v>0</v>
      </c>
      <c r="E175" s="75">
        <v>0</v>
      </c>
      <c r="F175" s="75">
        <v>0</v>
      </c>
      <c r="G175" s="75">
        <v>0</v>
      </c>
      <c r="H175" s="75">
        <v>0</v>
      </c>
      <c r="I175" s="75">
        <f t="shared" si="18"/>
        <v>0</v>
      </c>
    </row>
    <row r="176" spans="2:9">
      <c r="B176" s="139" t="s">
        <v>94</v>
      </c>
      <c r="C176" s="75">
        <v>0</v>
      </c>
      <c r="D176" s="75">
        <v>0</v>
      </c>
      <c r="E176" s="75">
        <v>0</v>
      </c>
      <c r="F176" s="75">
        <v>0</v>
      </c>
      <c r="G176" s="75">
        <v>0</v>
      </c>
      <c r="H176" s="75">
        <v>0</v>
      </c>
      <c r="I176" s="75">
        <f t="shared" si="18"/>
        <v>0</v>
      </c>
    </row>
    <row r="177" spans="2:9">
      <c r="B177" s="139" t="s">
        <v>93</v>
      </c>
      <c r="C177" s="75">
        <v>0</v>
      </c>
      <c r="D177" s="75">
        <v>0</v>
      </c>
      <c r="E177" s="75">
        <v>0</v>
      </c>
      <c r="F177" s="75">
        <v>0</v>
      </c>
      <c r="G177" s="75">
        <v>0</v>
      </c>
      <c r="H177" s="75">
        <v>0</v>
      </c>
      <c r="I177" s="75">
        <f t="shared" si="18"/>
        <v>0</v>
      </c>
    </row>
    <row r="178" spans="2:9">
      <c r="B178" s="139" t="s">
        <v>92</v>
      </c>
      <c r="C178" s="75">
        <v>0</v>
      </c>
      <c r="D178" s="75">
        <v>0</v>
      </c>
      <c r="E178" s="75">
        <v>0</v>
      </c>
      <c r="F178" s="75">
        <v>0</v>
      </c>
      <c r="G178" s="75">
        <v>0</v>
      </c>
      <c r="H178" s="75">
        <v>0</v>
      </c>
      <c r="I178" s="75">
        <f t="shared" si="18"/>
        <v>0</v>
      </c>
    </row>
    <row r="179" spans="2:9">
      <c r="B179" s="139" t="s">
        <v>91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v>0</v>
      </c>
      <c r="I179" s="75">
        <f t="shared" si="18"/>
        <v>0</v>
      </c>
    </row>
    <row r="180" spans="2:9">
      <c r="B180" s="139" t="s">
        <v>90</v>
      </c>
      <c r="C180" s="75">
        <v>0</v>
      </c>
      <c r="D180" s="75">
        <v>0</v>
      </c>
      <c r="E180" s="75">
        <v>0</v>
      </c>
      <c r="F180" s="75">
        <v>0</v>
      </c>
      <c r="G180" s="75">
        <v>0</v>
      </c>
      <c r="H180" s="75">
        <v>0</v>
      </c>
      <c r="I180" s="75">
        <f t="shared" si="18"/>
        <v>0</v>
      </c>
    </row>
    <row r="181" spans="2:9">
      <c r="B181" s="139" t="s">
        <v>89</v>
      </c>
      <c r="C181" s="75">
        <v>0</v>
      </c>
      <c r="D181" s="75">
        <v>0</v>
      </c>
      <c r="E181" s="75">
        <v>0</v>
      </c>
      <c r="F181" s="75">
        <v>0</v>
      </c>
      <c r="G181" s="75">
        <v>0</v>
      </c>
      <c r="H181" s="75">
        <v>0</v>
      </c>
      <c r="I181" s="75">
        <f t="shared" si="18"/>
        <v>0</v>
      </c>
    </row>
    <row r="182" spans="2:9">
      <c r="B182" s="139" t="s">
        <v>88</v>
      </c>
      <c r="C182" s="75">
        <v>0</v>
      </c>
      <c r="D182" s="75">
        <v>0</v>
      </c>
      <c r="E182" s="75">
        <v>0</v>
      </c>
      <c r="F182" s="75">
        <v>0</v>
      </c>
      <c r="G182" s="75">
        <v>0</v>
      </c>
      <c r="H182" s="75">
        <v>0</v>
      </c>
      <c r="I182" s="75">
        <f t="shared" si="18"/>
        <v>0</v>
      </c>
    </row>
    <row r="183" spans="2:9">
      <c r="B183" s="139" t="s">
        <v>101</v>
      </c>
      <c r="C183" s="75">
        <v>0</v>
      </c>
      <c r="D183" s="75">
        <v>0</v>
      </c>
      <c r="E183" s="75">
        <v>0</v>
      </c>
      <c r="F183" s="75">
        <v>0</v>
      </c>
      <c r="G183" s="75">
        <v>0</v>
      </c>
      <c r="H183" s="75">
        <v>0</v>
      </c>
      <c r="I183" s="75">
        <f t="shared" si="18"/>
        <v>0</v>
      </c>
    </row>
    <row r="184" spans="2:9">
      <c r="B184" s="75" t="s">
        <v>29</v>
      </c>
    </row>
    <row r="185" spans="2:9">
      <c r="B185" s="87" t="s">
        <v>86</v>
      </c>
      <c r="C185" s="138">
        <f t="shared" ref="C185:I185" si="19">SUM(C170:C184)</f>
        <v>0</v>
      </c>
      <c r="D185" s="138">
        <f t="shared" si="19"/>
        <v>0</v>
      </c>
      <c r="E185" s="138">
        <f t="shared" si="19"/>
        <v>0</v>
      </c>
      <c r="F185" s="138">
        <f t="shared" si="19"/>
        <v>0</v>
      </c>
      <c r="G185" s="138">
        <f t="shared" si="19"/>
        <v>0</v>
      </c>
      <c r="H185" s="138">
        <f t="shared" si="19"/>
        <v>0</v>
      </c>
      <c r="I185" s="138">
        <f t="shared" si="19"/>
        <v>0</v>
      </c>
    </row>
    <row r="186" spans="2:9">
      <c r="B186" s="75" t="s">
        <v>29</v>
      </c>
    </row>
    <row r="187" spans="2:9">
      <c r="B187" s="75" t="s">
        <v>30</v>
      </c>
    </row>
    <row r="188" spans="2:9">
      <c r="B188" s="139" t="s">
        <v>100</v>
      </c>
      <c r="C188" s="75">
        <v>0</v>
      </c>
      <c r="D188" s="75">
        <v>0</v>
      </c>
      <c r="E188" s="75">
        <v>0</v>
      </c>
      <c r="F188" s="75">
        <v>0</v>
      </c>
      <c r="G188" s="75">
        <v>0</v>
      </c>
      <c r="H188" s="75">
        <v>0</v>
      </c>
      <c r="I188" s="75">
        <f t="shared" ref="I188:I201" si="20">SUM(C188:H188)</f>
        <v>0</v>
      </c>
    </row>
    <row r="189" spans="2:9">
      <c r="B189" s="139" t="s">
        <v>99</v>
      </c>
      <c r="C189" s="75">
        <v>0</v>
      </c>
      <c r="D189" s="75">
        <v>0</v>
      </c>
      <c r="E189" s="75">
        <v>0</v>
      </c>
      <c r="F189" s="75">
        <v>0</v>
      </c>
      <c r="G189" s="75">
        <v>0</v>
      </c>
      <c r="H189" s="75">
        <v>0</v>
      </c>
      <c r="I189" s="75">
        <f t="shared" si="20"/>
        <v>0</v>
      </c>
    </row>
    <row r="190" spans="2:9">
      <c r="B190" s="139" t="s">
        <v>98</v>
      </c>
      <c r="C190" s="75">
        <v>0</v>
      </c>
      <c r="D190" s="75">
        <v>0</v>
      </c>
      <c r="E190" s="75">
        <v>0</v>
      </c>
      <c r="F190" s="75">
        <v>0</v>
      </c>
      <c r="G190" s="75">
        <v>0</v>
      </c>
      <c r="H190" s="75">
        <v>0</v>
      </c>
      <c r="I190" s="75">
        <f t="shared" si="20"/>
        <v>0</v>
      </c>
    </row>
    <row r="191" spans="2:9">
      <c r="B191" s="139" t="s">
        <v>97</v>
      </c>
      <c r="C191" s="75">
        <v>0</v>
      </c>
      <c r="D191" s="75">
        <v>0</v>
      </c>
      <c r="E191" s="75">
        <v>0</v>
      </c>
      <c r="F191" s="75">
        <v>0</v>
      </c>
      <c r="G191" s="75">
        <v>0</v>
      </c>
      <c r="H191" s="75">
        <v>0</v>
      </c>
      <c r="I191" s="75">
        <f t="shared" si="20"/>
        <v>0</v>
      </c>
    </row>
    <row r="192" spans="2:9">
      <c r="B192" s="139" t="s">
        <v>96</v>
      </c>
      <c r="C192" s="75">
        <v>0</v>
      </c>
      <c r="D192" s="75">
        <v>0</v>
      </c>
      <c r="E192" s="75">
        <v>0</v>
      </c>
      <c r="F192" s="75">
        <v>0</v>
      </c>
      <c r="G192" s="75">
        <v>0</v>
      </c>
      <c r="H192" s="75">
        <v>0</v>
      </c>
      <c r="I192" s="75">
        <f t="shared" si="20"/>
        <v>0</v>
      </c>
    </row>
    <row r="193" spans="2:9">
      <c r="B193" s="139" t="s">
        <v>95</v>
      </c>
      <c r="C193" s="75">
        <v>0</v>
      </c>
      <c r="D193" s="75">
        <v>0</v>
      </c>
      <c r="E193" s="75">
        <v>0</v>
      </c>
      <c r="F193" s="75">
        <v>0</v>
      </c>
      <c r="G193" s="75">
        <v>0</v>
      </c>
      <c r="H193" s="75">
        <v>0</v>
      </c>
      <c r="I193" s="75">
        <f t="shared" si="20"/>
        <v>0</v>
      </c>
    </row>
    <row r="194" spans="2:9">
      <c r="B194" s="139" t="s">
        <v>94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v>0</v>
      </c>
      <c r="I194" s="75">
        <f t="shared" si="20"/>
        <v>0</v>
      </c>
    </row>
    <row r="195" spans="2:9">
      <c r="B195" s="139" t="s">
        <v>93</v>
      </c>
      <c r="C195" s="75">
        <v>0</v>
      </c>
      <c r="D195" s="75">
        <v>0</v>
      </c>
      <c r="E195" s="75">
        <v>0</v>
      </c>
      <c r="F195" s="75">
        <v>0</v>
      </c>
      <c r="G195" s="75">
        <v>0</v>
      </c>
      <c r="H195" s="75">
        <v>0</v>
      </c>
      <c r="I195" s="75">
        <f t="shared" si="20"/>
        <v>0</v>
      </c>
    </row>
    <row r="196" spans="2:9">
      <c r="B196" s="139" t="s">
        <v>92</v>
      </c>
      <c r="C196" s="75">
        <v>0</v>
      </c>
      <c r="D196" s="75">
        <v>0</v>
      </c>
      <c r="E196" s="75">
        <v>0</v>
      </c>
      <c r="F196" s="75">
        <v>0</v>
      </c>
      <c r="G196" s="75">
        <v>0</v>
      </c>
      <c r="H196" s="75">
        <v>0</v>
      </c>
      <c r="I196" s="75">
        <f t="shared" si="20"/>
        <v>0</v>
      </c>
    </row>
    <row r="197" spans="2:9">
      <c r="B197" s="139" t="s">
        <v>91</v>
      </c>
      <c r="C197" s="75">
        <v>0</v>
      </c>
      <c r="D197" s="75">
        <v>0</v>
      </c>
      <c r="E197" s="75">
        <v>0</v>
      </c>
      <c r="F197" s="75">
        <v>0</v>
      </c>
      <c r="G197" s="75">
        <v>0</v>
      </c>
      <c r="H197" s="75">
        <v>0</v>
      </c>
      <c r="I197" s="75">
        <f t="shared" si="20"/>
        <v>0</v>
      </c>
    </row>
    <row r="198" spans="2:9">
      <c r="B198" s="139" t="s">
        <v>90</v>
      </c>
      <c r="C198" s="75">
        <v>0</v>
      </c>
      <c r="D198" s="75">
        <v>0</v>
      </c>
      <c r="E198" s="75">
        <v>0</v>
      </c>
      <c r="F198" s="75">
        <v>0</v>
      </c>
      <c r="G198" s="75">
        <v>0</v>
      </c>
      <c r="H198" s="75">
        <v>0</v>
      </c>
      <c r="I198" s="75">
        <f t="shared" si="20"/>
        <v>0</v>
      </c>
    </row>
    <row r="199" spans="2:9">
      <c r="B199" s="139" t="s">
        <v>89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f t="shared" si="20"/>
        <v>0</v>
      </c>
    </row>
    <row r="200" spans="2:9">
      <c r="B200" s="139" t="s">
        <v>88</v>
      </c>
      <c r="C200" s="75">
        <v>0</v>
      </c>
      <c r="D200" s="75">
        <v>0</v>
      </c>
      <c r="E200" s="75">
        <v>0</v>
      </c>
      <c r="F200" s="75">
        <v>0</v>
      </c>
      <c r="G200" s="75">
        <v>0</v>
      </c>
      <c r="H200" s="75">
        <v>0</v>
      </c>
      <c r="I200" s="75">
        <f t="shared" si="20"/>
        <v>0</v>
      </c>
    </row>
    <row r="201" spans="2:9">
      <c r="B201" s="140" t="s">
        <v>87</v>
      </c>
      <c r="C201" s="75">
        <v>0</v>
      </c>
      <c r="D201" s="75">
        <v>0</v>
      </c>
      <c r="E201" s="75">
        <v>0</v>
      </c>
      <c r="F201" s="75">
        <v>0</v>
      </c>
      <c r="G201" s="75">
        <v>0</v>
      </c>
      <c r="H201" s="75">
        <v>0</v>
      </c>
      <c r="I201" s="75">
        <f t="shared" si="20"/>
        <v>0</v>
      </c>
    </row>
    <row r="202" spans="2:9">
      <c r="B202" s="75" t="s">
        <v>30</v>
      </c>
    </row>
    <row r="203" spans="2:9">
      <c r="B203" s="87" t="s">
        <v>86</v>
      </c>
      <c r="C203" s="138">
        <f t="shared" ref="C203:I203" si="21">SUM(C188:C202)</f>
        <v>0</v>
      </c>
      <c r="D203" s="138">
        <f t="shared" si="21"/>
        <v>0</v>
      </c>
      <c r="E203" s="138">
        <f t="shared" si="21"/>
        <v>0</v>
      </c>
      <c r="F203" s="138">
        <f t="shared" si="21"/>
        <v>0</v>
      </c>
      <c r="G203" s="138">
        <f t="shared" si="21"/>
        <v>0</v>
      </c>
      <c r="H203" s="138">
        <f t="shared" si="21"/>
        <v>0</v>
      </c>
      <c r="I203" s="138">
        <f t="shared" si="21"/>
        <v>0</v>
      </c>
    </row>
    <row r="204" spans="2:9">
      <c r="B204" s="75" t="s">
        <v>30</v>
      </c>
    </row>
    <row r="205" spans="2:9">
      <c r="B205" s="75" t="s">
        <v>31</v>
      </c>
    </row>
    <row r="206" spans="2:9">
      <c r="B206" s="139" t="s">
        <v>100</v>
      </c>
      <c r="C206" s="75">
        <v>0</v>
      </c>
      <c r="D206" s="75">
        <v>0</v>
      </c>
      <c r="E206" s="75">
        <v>0</v>
      </c>
      <c r="F206" s="75">
        <v>0</v>
      </c>
      <c r="G206" s="75">
        <v>0</v>
      </c>
      <c r="H206" s="75">
        <v>0</v>
      </c>
      <c r="I206" s="75">
        <f t="shared" ref="I206:I219" si="22">SUM(C206:H206)</f>
        <v>0</v>
      </c>
    </row>
    <row r="207" spans="2:9">
      <c r="B207" s="139" t="s">
        <v>99</v>
      </c>
      <c r="C207" s="75">
        <v>0</v>
      </c>
      <c r="D207" s="75">
        <v>0</v>
      </c>
      <c r="E207" s="75">
        <v>0</v>
      </c>
      <c r="F207" s="75">
        <v>0</v>
      </c>
      <c r="G207" s="75">
        <v>0</v>
      </c>
      <c r="H207" s="75">
        <v>0</v>
      </c>
      <c r="I207" s="75">
        <f t="shared" si="22"/>
        <v>0</v>
      </c>
    </row>
    <row r="208" spans="2:9">
      <c r="B208" s="139" t="s">
        <v>98</v>
      </c>
      <c r="C208" s="75">
        <v>0</v>
      </c>
      <c r="D208" s="75">
        <v>0</v>
      </c>
      <c r="E208" s="75">
        <v>0</v>
      </c>
      <c r="F208" s="75">
        <v>0</v>
      </c>
      <c r="G208" s="75">
        <v>0</v>
      </c>
      <c r="H208" s="75">
        <v>0</v>
      </c>
      <c r="I208" s="75">
        <f t="shared" si="22"/>
        <v>0</v>
      </c>
    </row>
    <row r="209" spans="2:9">
      <c r="B209" s="139" t="s">
        <v>97</v>
      </c>
      <c r="C209" s="75">
        <v>0</v>
      </c>
      <c r="D209" s="75">
        <v>0</v>
      </c>
      <c r="E209" s="75">
        <v>0</v>
      </c>
      <c r="F209" s="75">
        <v>0</v>
      </c>
      <c r="G209" s="75">
        <v>0</v>
      </c>
      <c r="H209" s="75">
        <v>0</v>
      </c>
      <c r="I209" s="75">
        <f t="shared" si="22"/>
        <v>0</v>
      </c>
    </row>
    <row r="210" spans="2:9">
      <c r="B210" s="139" t="s">
        <v>96</v>
      </c>
      <c r="C210" s="75">
        <v>0</v>
      </c>
      <c r="D210" s="75">
        <v>0</v>
      </c>
      <c r="E210" s="75">
        <v>0</v>
      </c>
      <c r="F210" s="75">
        <v>0</v>
      </c>
      <c r="G210" s="75">
        <v>0</v>
      </c>
      <c r="H210" s="75">
        <v>0</v>
      </c>
      <c r="I210" s="75">
        <f t="shared" si="22"/>
        <v>0</v>
      </c>
    </row>
    <row r="211" spans="2:9">
      <c r="B211" s="139" t="s">
        <v>95</v>
      </c>
      <c r="C211" s="75">
        <v>0</v>
      </c>
      <c r="D211" s="75">
        <v>0</v>
      </c>
      <c r="E211" s="75">
        <v>0</v>
      </c>
      <c r="F211" s="75">
        <v>0</v>
      </c>
      <c r="G211" s="75">
        <v>0</v>
      </c>
      <c r="H211" s="75">
        <v>0</v>
      </c>
      <c r="I211" s="75">
        <f t="shared" si="22"/>
        <v>0</v>
      </c>
    </row>
    <row r="212" spans="2:9">
      <c r="B212" s="139" t="s">
        <v>94</v>
      </c>
      <c r="C212" s="75">
        <v>0</v>
      </c>
      <c r="D212" s="75">
        <v>0</v>
      </c>
      <c r="E212" s="75">
        <v>0</v>
      </c>
      <c r="F212" s="75">
        <v>0</v>
      </c>
      <c r="G212" s="75">
        <v>0</v>
      </c>
      <c r="H212" s="75">
        <v>0</v>
      </c>
      <c r="I212" s="75">
        <f t="shared" si="22"/>
        <v>0</v>
      </c>
    </row>
    <row r="213" spans="2:9">
      <c r="B213" s="139" t="s">
        <v>93</v>
      </c>
      <c r="C213" s="75">
        <v>0</v>
      </c>
      <c r="D213" s="75">
        <v>0</v>
      </c>
      <c r="E213" s="75">
        <v>0</v>
      </c>
      <c r="F213" s="75">
        <v>0</v>
      </c>
      <c r="G213" s="75">
        <v>0</v>
      </c>
      <c r="H213" s="75">
        <v>0</v>
      </c>
      <c r="I213" s="75">
        <f t="shared" si="22"/>
        <v>0</v>
      </c>
    </row>
    <row r="214" spans="2:9">
      <c r="B214" s="139" t="s">
        <v>92</v>
      </c>
      <c r="C214" s="75">
        <v>0</v>
      </c>
      <c r="D214" s="75">
        <v>0</v>
      </c>
      <c r="E214" s="75">
        <v>0</v>
      </c>
      <c r="F214" s="75">
        <v>0</v>
      </c>
      <c r="G214" s="75">
        <v>0</v>
      </c>
      <c r="H214" s="75">
        <v>0</v>
      </c>
      <c r="I214" s="75">
        <f t="shared" si="22"/>
        <v>0</v>
      </c>
    </row>
    <row r="215" spans="2:9">
      <c r="B215" s="139" t="s">
        <v>91</v>
      </c>
      <c r="C215" s="75">
        <v>0</v>
      </c>
      <c r="D215" s="75">
        <v>0</v>
      </c>
      <c r="E215" s="75">
        <v>0</v>
      </c>
      <c r="F215" s="75">
        <v>0</v>
      </c>
      <c r="G215" s="75">
        <v>0</v>
      </c>
      <c r="H215" s="75">
        <v>0</v>
      </c>
      <c r="I215" s="75">
        <f t="shared" si="22"/>
        <v>0</v>
      </c>
    </row>
    <row r="216" spans="2:9">
      <c r="B216" s="139" t="s">
        <v>90</v>
      </c>
      <c r="C216" s="75">
        <v>0</v>
      </c>
      <c r="D216" s="75">
        <v>0</v>
      </c>
      <c r="E216" s="75">
        <v>0</v>
      </c>
      <c r="F216" s="75">
        <v>0</v>
      </c>
      <c r="G216" s="75">
        <v>0</v>
      </c>
      <c r="H216" s="75">
        <v>0</v>
      </c>
      <c r="I216" s="75">
        <f t="shared" si="22"/>
        <v>0</v>
      </c>
    </row>
    <row r="217" spans="2:9">
      <c r="B217" s="139" t="s">
        <v>89</v>
      </c>
      <c r="C217" s="75">
        <v>0</v>
      </c>
      <c r="D217" s="75">
        <v>0</v>
      </c>
      <c r="E217" s="75">
        <v>0</v>
      </c>
      <c r="F217" s="75">
        <v>0</v>
      </c>
      <c r="G217" s="75">
        <v>0</v>
      </c>
      <c r="H217" s="75">
        <v>0</v>
      </c>
      <c r="I217" s="75">
        <f t="shared" si="22"/>
        <v>0</v>
      </c>
    </row>
    <row r="218" spans="2:9">
      <c r="B218" s="139" t="s">
        <v>88</v>
      </c>
      <c r="C218" s="75">
        <v>0</v>
      </c>
      <c r="D218" s="75">
        <v>0</v>
      </c>
      <c r="E218" s="75">
        <v>0</v>
      </c>
      <c r="F218" s="75">
        <v>0</v>
      </c>
      <c r="G218" s="75">
        <v>0</v>
      </c>
      <c r="H218" s="75">
        <v>0</v>
      </c>
      <c r="I218" s="75">
        <f t="shared" si="22"/>
        <v>0</v>
      </c>
    </row>
    <row r="219" spans="2:9">
      <c r="B219" s="139" t="s">
        <v>87</v>
      </c>
      <c r="C219" s="75">
        <v>0</v>
      </c>
      <c r="D219" s="75">
        <v>0</v>
      </c>
      <c r="E219" s="75">
        <v>0</v>
      </c>
      <c r="F219" s="75">
        <v>0</v>
      </c>
      <c r="G219" s="75">
        <v>0</v>
      </c>
      <c r="H219" s="75">
        <v>0</v>
      </c>
      <c r="I219" s="75">
        <f t="shared" si="22"/>
        <v>0</v>
      </c>
    </row>
    <row r="220" spans="2:9">
      <c r="B220" s="75" t="s">
        <v>31</v>
      </c>
    </row>
    <row r="221" spans="2:9">
      <c r="B221" s="87" t="s">
        <v>86</v>
      </c>
      <c r="C221" s="138">
        <f t="shared" ref="C221:I221" si="23">SUM(C206:C220)</f>
        <v>0</v>
      </c>
      <c r="D221" s="138">
        <f t="shared" si="23"/>
        <v>0</v>
      </c>
      <c r="E221" s="138">
        <f t="shared" si="23"/>
        <v>0</v>
      </c>
      <c r="F221" s="138">
        <f t="shared" si="23"/>
        <v>0</v>
      </c>
      <c r="G221" s="138">
        <f t="shared" si="23"/>
        <v>0</v>
      </c>
      <c r="H221" s="138">
        <f t="shared" si="23"/>
        <v>0</v>
      </c>
      <c r="I221" s="138">
        <f t="shared" si="23"/>
        <v>0</v>
      </c>
    </row>
    <row r="222" spans="2:9">
      <c r="B222" s="75" t="s">
        <v>31</v>
      </c>
    </row>
    <row r="223" spans="2:9">
      <c r="B223" s="75" t="s">
        <v>32</v>
      </c>
    </row>
    <row r="224" spans="2:9">
      <c r="B224" s="139" t="s">
        <v>100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v>0</v>
      </c>
      <c r="I224" s="75">
        <f t="shared" ref="I224:I237" si="24">SUM(C224:H224)</f>
        <v>0</v>
      </c>
    </row>
    <row r="225" spans="2:9">
      <c r="B225" s="139" t="s">
        <v>99</v>
      </c>
      <c r="C225" s="75">
        <v>0</v>
      </c>
      <c r="D225" s="75">
        <v>0</v>
      </c>
      <c r="E225" s="75">
        <v>0</v>
      </c>
      <c r="F225" s="75">
        <v>0</v>
      </c>
      <c r="G225" s="75">
        <v>0</v>
      </c>
      <c r="H225" s="75">
        <v>0</v>
      </c>
      <c r="I225" s="75">
        <f t="shared" si="24"/>
        <v>0</v>
      </c>
    </row>
    <row r="226" spans="2:9">
      <c r="B226" s="139" t="s">
        <v>98</v>
      </c>
      <c r="C226" s="75">
        <v>0</v>
      </c>
      <c r="D226" s="75">
        <v>0</v>
      </c>
      <c r="E226" s="75">
        <v>0</v>
      </c>
      <c r="F226" s="75">
        <v>0</v>
      </c>
      <c r="G226" s="75">
        <v>0</v>
      </c>
      <c r="H226" s="75">
        <v>0</v>
      </c>
      <c r="I226" s="75">
        <f t="shared" si="24"/>
        <v>0</v>
      </c>
    </row>
    <row r="227" spans="2:9">
      <c r="B227" s="139" t="s">
        <v>97</v>
      </c>
      <c r="C227" s="75">
        <v>0</v>
      </c>
      <c r="D227" s="75">
        <v>0</v>
      </c>
      <c r="E227" s="75">
        <v>0</v>
      </c>
      <c r="F227" s="75">
        <v>0</v>
      </c>
      <c r="G227" s="75">
        <v>0</v>
      </c>
      <c r="H227" s="75">
        <v>0</v>
      </c>
      <c r="I227" s="75">
        <f t="shared" si="24"/>
        <v>0</v>
      </c>
    </row>
    <row r="228" spans="2:9">
      <c r="B228" s="139" t="s">
        <v>96</v>
      </c>
      <c r="C228" s="75">
        <v>0</v>
      </c>
      <c r="D228" s="75">
        <v>0</v>
      </c>
      <c r="E228" s="75">
        <v>0</v>
      </c>
      <c r="F228" s="75">
        <v>0</v>
      </c>
      <c r="G228" s="75">
        <v>0</v>
      </c>
      <c r="H228" s="75">
        <v>0</v>
      </c>
      <c r="I228" s="75">
        <f t="shared" si="24"/>
        <v>0</v>
      </c>
    </row>
    <row r="229" spans="2:9">
      <c r="B229" s="139" t="s">
        <v>95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v>0</v>
      </c>
      <c r="I229" s="75">
        <f t="shared" si="24"/>
        <v>0</v>
      </c>
    </row>
    <row r="230" spans="2:9">
      <c r="B230" s="139" t="s">
        <v>94</v>
      </c>
      <c r="C230" s="75">
        <v>0</v>
      </c>
      <c r="D230" s="75">
        <v>0</v>
      </c>
      <c r="E230" s="75">
        <v>0</v>
      </c>
      <c r="F230" s="75">
        <v>0</v>
      </c>
      <c r="G230" s="75">
        <v>0</v>
      </c>
      <c r="H230" s="75">
        <v>0</v>
      </c>
      <c r="I230" s="75">
        <f t="shared" si="24"/>
        <v>0</v>
      </c>
    </row>
    <row r="231" spans="2:9">
      <c r="B231" s="139" t="s">
        <v>93</v>
      </c>
      <c r="C231" s="75">
        <v>0</v>
      </c>
      <c r="D231" s="75">
        <v>0</v>
      </c>
      <c r="E231" s="75">
        <v>0</v>
      </c>
      <c r="F231" s="75">
        <v>0</v>
      </c>
      <c r="G231" s="75">
        <v>0</v>
      </c>
      <c r="H231" s="75">
        <v>0</v>
      </c>
      <c r="I231" s="75">
        <f t="shared" si="24"/>
        <v>0</v>
      </c>
    </row>
    <row r="232" spans="2:9">
      <c r="B232" s="139" t="s">
        <v>92</v>
      </c>
      <c r="C232" s="75">
        <v>0</v>
      </c>
      <c r="D232" s="75">
        <v>0</v>
      </c>
      <c r="E232" s="75">
        <v>0</v>
      </c>
      <c r="F232" s="75">
        <v>0</v>
      </c>
      <c r="G232" s="75">
        <v>0</v>
      </c>
      <c r="H232" s="75">
        <v>0</v>
      </c>
      <c r="I232" s="75">
        <f t="shared" si="24"/>
        <v>0</v>
      </c>
    </row>
    <row r="233" spans="2:9">
      <c r="B233" s="139" t="s">
        <v>91</v>
      </c>
      <c r="C233" s="75">
        <v>0</v>
      </c>
      <c r="D233" s="75">
        <v>0</v>
      </c>
      <c r="E233" s="75">
        <v>0</v>
      </c>
      <c r="F233" s="75">
        <v>0</v>
      </c>
      <c r="G233" s="75">
        <v>0</v>
      </c>
      <c r="H233" s="75">
        <v>0</v>
      </c>
      <c r="I233" s="75">
        <f t="shared" si="24"/>
        <v>0</v>
      </c>
    </row>
    <row r="234" spans="2:9">
      <c r="B234" s="139" t="s">
        <v>90</v>
      </c>
      <c r="C234" s="75">
        <v>0</v>
      </c>
      <c r="D234" s="75">
        <v>0</v>
      </c>
      <c r="E234" s="75">
        <v>0</v>
      </c>
      <c r="F234" s="75">
        <v>0</v>
      </c>
      <c r="G234" s="75">
        <v>0</v>
      </c>
      <c r="H234" s="75">
        <v>0</v>
      </c>
      <c r="I234" s="75">
        <f t="shared" si="24"/>
        <v>0</v>
      </c>
    </row>
    <row r="235" spans="2:9">
      <c r="B235" s="139" t="s">
        <v>89</v>
      </c>
      <c r="C235" s="75">
        <v>0</v>
      </c>
      <c r="D235" s="75">
        <v>0</v>
      </c>
      <c r="E235" s="75">
        <v>0</v>
      </c>
      <c r="F235" s="75">
        <v>0</v>
      </c>
      <c r="G235" s="75">
        <v>0</v>
      </c>
      <c r="H235" s="75">
        <v>0</v>
      </c>
      <c r="I235" s="75">
        <f t="shared" si="24"/>
        <v>0</v>
      </c>
    </row>
    <row r="236" spans="2:9">
      <c r="B236" s="139" t="s">
        <v>88</v>
      </c>
      <c r="C236" s="75">
        <v>0</v>
      </c>
      <c r="D236" s="75">
        <v>0</v>
      </c>
      <c r="E236" s="75">
        <v>0</v>
      </c>
      <c r="F236" s="75">
        <v>0</v>
      </c>
      <c r="G236" s="75">
        <v>0</v>
      </c>
      <c r="H236" s="75">
        <v>0</v>
      </c>
      <c r="I236" s="75">
        <f t="shared" si="24"/>
        <v>0</v>
      </c>
    </row>
    <row r="237" spans="2:9">
      <c r="B237" s="139" t="s">
        <v>87</v>
      </c>
      <c r="C237" s="75">
        <v>0</v>
      </c>
      <c r="D237" s="75">
        <v>0</v>
      </c>
      <c r="E237" s="75">
        <v>0</v>
      </c>
      <c r="F237" s="75">
        <v>0</v>
      </c>
      <c r="G237" s="75">
        <v>0</v>
      </c>
      <c r="H237" s="75">
        <v>0</v>
      </c>
      <c r="I237" s="75">
        <f t="shared" si="24"/>
        <v>0</v>
      </c>
    </row>
    <row r="238" spans="2:9">
      <c r="B238" s="75" t="s">
        <v>32</v>
      </c>
    </row>
    <row r="239" spans="2:9">
      <c r="B239" s="87" t="s">
        <v>86</v>
      </c>
      <c r="C239" s="138">
        <f t="shared" ref="C239:I239" si="25">SUM(C224:C238)</f>
        <v>0</v>
      </c>
      <c r="D239" s="138">
        <f t="shared" si="25"/>
        <v>0</v>
      </c>
      <c r="E239" s="138">
        <f t="shared" si="25"/>
        <v>0</v>
      </c>
      <c r="F239" s="138">
        <f t="shared" si="25"/>
        <v>0</v>
      </c>
      <c r="G239" s="138">
        <f t="shared" si="25"/>
        <v>0</v>
      </c>
      <c r="H239" s="138">
        <f t="shared" si="25"/>
        <v>0</v>
      </c>
      <c r="I239" s="138">
        <f t="shared" si="25"/>
        <v>0</v>
      </c>
    </row>
    <row r="240" spans="2:9">
      <c r="B240" s="75" t="s">
        <v>32</v>
      </c>
    </row>
    <row r="241" spans="2:9">
      <c r="B241" s="75" t="s">
        <v>33</v>
      </c>
    </row>
    <row r="242" spans="2:9">
      <c r="B242" s="75" t="s">
        <v>100</v>
      </c>
      <c r="C242" s="75">
        <v>0</v>
      </c>
      <c r="D242" s="75">
        <v>0</v>
      </c>
      <c r="E242" s="75">
        <v>0</v>
      </c>
      <c r="F242" s="75">
        <v>0</v>
      </c>
      <c r="G242" s="75">
        <v>0</v>
      </c>
      <c r="H242" s="75">
        <v>0</v>
      </c>
      <c r="I242" s="75">
        <f t="shared" ref="I242:I255" si="26">SUM(C242:H242)</f>
        <v>0</v>
      </c>
    </row>
    <row r="243" spans="2:9">
      <c r="B243" s="139" t="s">
        <v>99</v>
      </c>
      <c r="C243" s="75">
        <v>0</v>
      </c>
      <c r="D243" s="75">
        <v>0</v>
      </c>
      <c r="E243" s="75">
        <v>0</v>
      </c>
      <c r="F243" s="75">
        <v>0</v>
      </c>
      <c r="G243" s="75">
        <v>0</v>
      </c>
      <c r="H243" s="75">
        <v>0</v>
      </c>
      <c r="I243" s="75">
        <f t="shared" si="26"/>
        <v>0</v>
      </c>
    </row>
    <row r="244" spans="2:9">
      <c r="B244" s="139" t="s">
        <v>98</v>
      </c>
      <c r="C244" s="75">
        <v>0</v>
      </c>
      <c r="D244" s="75">
        <v>0</v>
      </c>
      <c r="E244" s="75">
        <v>0</v>
      </c>
      <c r="F244" s="75">
        <v>0</v>
      </c>
      <c r="G244" s="75">
        <v>0</v>
      </c>
      <c r="H244" s="75">
        <v>0</v>
      </c>
      <c r="I244" s="75">
        <f t="shared" si="26"/>
        <v>0</v>
      </c>
    </row>
    <row r="245" spans="2:9">
      <c r="B245" s="139" t="s">
        <v>97</v>
      </c>
      <c r="C245" s="75">
        <v>0</v>
      </c>
      <c r="D245" s="75">
        <v>0</v>
      </c>
      <c r="E245" s="75">
        <v>0</v>
      </c>
      <c r="F245" s="75">
        <v>0</v>
      </c>
      <c r="G245" s="75">
        <v>0</v>
      </c>
      <c r="H245" s="75">
        <v>0</v>
      </c>
      <c r="I245" s="75">
        <f t="shared" si="26"/>
        <v>0</v>
      </c>
    </row>
    <row r="246" spans="2:9">
      <c r="B246" s="139" t="s">
        <v>96</v>
      </c>
      <c r="C246" s="75">
        <v>0</v>
      </c>
      <c r="D246" s="75">
        <v>0</v>
      </c>
      <c r="E246" s="75">
        <v>0</v>
      </c>
      <c r="F246" s="75">
        <v>0</v>
      </c>
      <c r="G246" s="75">
        <v>0</v>
      </c>
      <c r="H246" s="75">
        <v>0</v>
      </c>
      <c r="I246" s="75">
        <f t="shared" si="26"/>
        <v>0</v>
      </c>
    </row>
    <row r="247" spans="2:9">
      <c r="B247" s="139" t="s">
        <v>95</v>
      </c>
      <c r="C247" s="75">
        <v>0</v>
      </c>
      <c r="D247" s="75">
        <v>0</v>
      </c>
      <c r="E247" s="75">
        <v>0</v>
      </c>
      <c r="F247" s="75">
        <v>0</v>
      </c>
      <c r="G247" s="75">
        <v>0</v>
      </c>
      <c r="H247" s="75">
        <v>0</v>
      </c>
      <c r="I247" s="75">
        <f t="shared" si="26"/>
        <v>0</v>
      </c>
    </row>
    <row r="248" spans="2:9">
      <c r="B248" s="139" t="s">
        <v>94</v>
      </c>
      <c r="C248" s="75">
        <v>0</v>
      </c>
      <c r="D248" s="75">
        <v>0</v>
      </c>
      <c r="E248" s="75">
        <v>0</v>
      </c>
      <c r="F248" s="75">
        <v>0</v>
      </c>
      <c r="G248" s="75">
        <v>0</v>
      </c>
      <c r="H248" s="75">
        <v>0</v>
      </c>
      <c r="I248" s="75">
        <f>SUM(C249:H249)</f>
        <v>0</v>
      </c>
    </row>
    <row r="249" spans="2:9">
      <c r="B249" s="139" t="s">
        <v>93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v>0</v>
      </c>
      <c r="I249" s="75">
        <f t="shared" si="26"/>
        <v>0</v>
      </c>
    </row>
    <row r="250" spans="2:9">
      <c r="B250" s="139" t="s">
        <v>92</v>
      </c>
      <c r="C250" s="75">
        <v>0</v>
      </c>
      <c r="D250" s="75">
        <v>0</v>
      </c>
      <c r="E250" s="75">
        <v>0</v>
      </c>
      <c r="F250" s="75">
        <v>0</v>
      </c>
      <c r="G250" s="75">
        <v>0</v>
      </c>
      <c r="H250" s="75">
        <v>0</v>
      </c>
      <c r="I250" s="75">
        <f t="shared" si="26"/>
        <v>0</v>
      </c>
    </row>
    <row r="251" spans="2:9">
      <c r="B251" s="139" t="s">
        <v>91</v>
      </c>
      <c r="C251" s="75">
        <v>0</v>
      </c>
      <c r="D251" s="75">
        <v>0</v>
      </c>
      <c r="E251" s="75">
        <v>0</v>
      </c>
      <c r="F251" s="75">
        <v>0</v>
      </c>
      <c r="G251" s="75">
        <v>0</v>
      </c>
      <c r="H251" s="75">
        <v>0</v>
      </c>
      <c r="I251" s="75">
        <f t="shared" si="26"/>
        <v>0</v>
      </c>
    </row>
    <row r="252" spans="2:9">
      <c r="B252" s="139" t="s">
        <v>90</v>
      </c>
      <c r="C252" s="75">
        <v>0</v>
      </c>
      <c r="D252" s="75">
        <v>0</v>
      </c>
      <c r="E252" s="75">
        <v>0</v>
      </c>
      <c r="F252" s="75">
        <v>0</v>
      </c>
      <c r="G252" s="75">
        <v>0</v>
      </c>
      <c r="H252" s="75">
        <v>0</v>
      </c>
      <c r="I252" s="75">
        <f t="shared" si="26"/>
        <v>0</v>
      </c>
    </row>
    <row r="253" spans="2:9">
      <c r="B253" s="139" t="s">
        <v>89</v>
      </c>
      <c r="C253" s="75">
        <v>0</v>
      </c>
      <c r="D253" s="75">
        <v>0</v>
      </c>
      <c r="E253" s="75">
        <v>0</v>
      </c>
      <c r="F253" s="75">
        <v>0</v>
      </c>
      <c r="G253" s="75">
        <v>0</v>
      </c>
      <c r="H253" s="75">
        <v>0</v>
      </c>
      <c r="I253" s="75">
        <f t="shared" si="26"/>
        <v>0</v>
      </c>
    </row>
    <row r="254" spans="2:9">
      <c r="B254" s="139" t="s">
        <v>88</v>
      </c>
      <c r="C254" s="75">
        <v>0</v>
      </c>
      <c r="D254" s="75">
        <v>0</v>
      </c>
      <c r="E254" s="75">
        <v>0</v>
      </c>
      <c r="F254" s="75">
        <v>0</v>
      </c>
      <c r="G254" s="75">
        <v>0</v>
      </c>
      <c r="H254" s="75">
        <v>0</v>
      </c>
      <c r="I254" s="75">
        <f t="shared" si="26"/>
        <v>0</v>
      </c>
    </row>
    <row r="255" spans="2:9">
      <c r="B255" s="139" t="s">
        <v>87</v>
      </c>
      <c r="C255" s="75">
        <v>0</v>
      </c>
      <c r="D255" s="75">
        <v>0</v>
      </c>
      <c r="E255" s="75">
        <v>0</v>
      </c>
      <c r="F255" s="75">
        <v>0</v>
      </c>
      <c r="G255" s="75">
        <v>0</v>
      </c>
      <c r="H255" s="75">
        <v>0</v>
      </c>
      <c r="I255" s="75">
        <f t="shared" si="26"/>
        <v>0</v>
      </c>
    </row>
    <row r="256" spans="2:9">
      <c r="B256" s="75" t="s">
        <v>33</v>
      </c>
    </row>
    <row r="257" spans="2:9">
      <c r="B257" s="87" t="s">
        <v>86</v>
      </c>
      <c r="C257" s="138">
        <f t="shared" ref="C257:I257" si="27">SUM(C242:C256)</f>
        <v>0</v>
      </c>
      <c r="D257" s="138">
        <f t="shared" si="27"/>
        <v>0</v>
      </c>
      <c r="E257" s="138">
        <f t="shared" si="27"/>
        <v>0</v>
      </c>
      <c r="F257" s="138">
        <f t="shared" si="27"/>
        <v>0</v>
      </c>
      <c r="G257" s="138">
        <f t="shared" si="27"/>
        <v>0</v>
      </c>
      <c r="H257" s="138">
        <f t="shared" si="27"/>
        <v>0</v>
      </c>
      <c r="I257" s="138">
        <f t="shared" si="27"/>
        <v>0</v>
      </c>
    </row>
    <row r="258" spans="2:9">
      <c r="B258" s="75" t="s">
        <v>103</v>
      </c>
    </row>
    <row r="259" spans="2:9">
      <c r="B259" s="75" t="s">
        <v>34</v>
      </c>
    </row>
    <row r="260" spans="2:9">
      <c r="B260" s="139" t="s">
        <v>100</v>
      </c>
      <c r="C260" s="75">
        <v>0</v>
      </c>
      <c r="D260" s="75">
        <v>0</v>
      </c>
      <c r="E260" s="75">
        <v>0</v>
      </c>
      <c r="F260" s="75">
        <v>0</v>
      </c>
      <c r="G260" s="75">
        <v>0</v>
      </c>
      <c r="H260" s="75">
        <v>0</v>
      </c>
      <c r="I260" s="75">
        <f t="shared" ref="I260:I273" si="28">SUM(C260:H260)</f>
        <v>0</v>
      </c>
    </row>
    <row r="261" spans="2:9">
      <c r="B261" s="139" t="s">
        <v>99</v>
      </c>
      <c r="C261" s="75">
        <v>0</v>
      </c>
      <c r="D261" s="75">
        <v>0</v>
      </c>
      <c r="E261" s="75">
        <v>0</v>
      </c>
      <c r="F261" s="75">
        <v>0</v>
      </c>
      <c r="G261" s="75">
        <v>0</v>
      </c>
      <c r="H261" s="75">
        <v>0</v>
      </c>
      <c r="I261" s="75">
        <f t="shared" si="28"/>
        <v>0</v>
      </c>
    </row>
    <row r="262" spans="2:9">
      <c r="B262" s="139" t="s">
        <v>98</v>
      </c>
      <c r="C262" s="75">
        <v>0</v>
      </c>
      <c r="D262" s="75">
        <v>0</v>
      </c>
      <c r="E262" s="75">
        <v>0</v>
      </c>
      <c r="F262" s="75">
        <v>0</v>
      </c>
      <c r="G262" s="75">
        <v>0</v>
      </c>
      <c r="H262" s="75">
        <v>0</v>
      </c>
      <c r="I262" s="75">
        <f t="shared" si="28"/>
        <v>0</v>
      </c>
    </row>
    <row r="263" spans="2:9">
      <c r="B263" s="139" t="s">
        <v>97</v>
      </c>
      <c r="C263" s="75">
        <v>0</v>
      </c>
      <c r="D263" s="75">
        <v>0</v>
      </c>
      <c r="E263" s="75">
        <v>0</v>
      </c>
      <c r="F263" s="75">
        <v>0</v>
      </c>
      <c r="G263" s="75">
        <v>0</v>
      </c>
      <c r="H263" s="75">
        <v>0</v>
      </c>
      <c r="I263" s="75">
        <f t="shared" si="28"/>
        <v>0</v>
      </c>
    </row>
    <row r="264" spans="2:9">
      <c r="B264" s="139" t="s">
        <v>96</v>
      </c>
      <c r="C264" s="75">
        <v>0</v>
      </c>
      <c r="D264" s="75">
        <v>0</v>
      </c>
      <c r="E264" s="75">
        <v>0</v>
      </c>
      <c r="F264" s="75">
        <v>0</v>
      </c>
      <c r="G264" s="75">
        <v>0</v>
      </c>
      <c r="H264" s="75">
        <v>0</v>
      </c>
      <c r="I264" s="75">
        <f t="shared" si="28"/>
        <v>0</v>
      </c>
    </row>
    <row r="265" spans="2:9">
      <c r="B265" s="139" t="s">
        <v>95</v>
      </c>
      <c r="C265" s="75">
        <v>0</v>
      </c>
      <c r="D265" s="75">
        <v>0</v>
      </c>
      <c r="E265" s="75">
        <v>0</v>
      </c>
      <c r="F265" s="75">
        <v>0</v>
      </c>
      <c r="G265" s="75">
        <v>0</v>
      </c>
      <c r="H265" s="75">
        <v>0</v>
      </c>
      <c r="I265" s="75">
        <f t="shared" si="28"/>
        <v>0</v>
      </c>
    </row>
    <row r="266" spans="2:9">
      <c r="B266" s="139" t="s">
        <v>94</v>
      </c>
      <c r="C266" s="75">
        <v>0</v>
      </c>
      <c r="D266" s="75">
        <v>0</v>
      </c>
      <c r="E266" s="75">
        <v>0</v>
      </c>
      <c r="F266" s="75">
        <v>0</v>
      </c>
      <c r="G266" s="75">
        <v>0</v>
      </c>
      <c r="H266" s="75">
        <v>0</v>
      </c>
      <c r="I266" s="75">
        <f t="shared" si="28"/>
        <v>0</v>
      </c>
    </row>
    <row r="267" spans="2:9">
      <c r="B267" s="139" t="s">
        <v>93</v>
      </c>
      <c r="C267" s="75">
        <v>0</v>
      </c>
      <c r="D267" s="75">
        <v>0</v>
      </c>
      <c r="E267" s="75">
        <v>0</v>
      </c>
      <c r="F267" s="75">
        <v>0</v>
      </c>
      <c r="G267" s="75">
        <v>0</v>
      </c>
      <c r="H267" s="75">
        <v>0</v>
      </c>
      <c r="I267" s="75">
        <f t="shared" si="28"/>
        <v>0</v>
      </c>
    </row>
    <row r="268" spans="2:9">
      <c r="B268" s="139" t="s">
        <v>92</v>
      </c>
      <c r="C268" s="75">
        <v>0</v>
      </c>
      <c r="D268" s="75">
        <v>0</v>
      </c>
      <c r="E268" s="75">
        <v>0</v>
      </c>
      <c r="F268" s="75">
        <v>0</v>
      </c>
      <c r="G268" s="75">
        <v>0</v>
      </c>
      <c r="H268" s="75">
        <v>0</v>
      </c>
      <c r="I268" s="75">
        <f t="shared" si="28"/>
        <v>0</v>
      </c>
    </row>
    <row r="269" spans="2:9">
      <c r="B269" s="139" t="s">
        <v>91</v>
      </c>
      <c r="C269" s="75">
        <v>0</v>
      </c>
      <c r="D269" s="75">
        <v>0</v>
      </c>
      <c r="E269" s="75">
        <v>0</v>
      </c>
      <c r="F269" s="75">
        <v>0</v>
      </c>
      <c r="G269" s="75">
        <v>0</v>
      </c>
      <c r="H269" s="75">
        <v>0</v>
      </c>
      <c r="I269" s="75">
        <f t="shared" si="28"/>
        <v>0</v>
      </c>
    </row>
    <row r="270" spans="2:9">
      <c r="B270" s="139" t="s">
        <v>90</v>
      </c>
      <c r="C270" s="75">
        <v>0</v>
      </c>
      <c r="D270" s="75">
        <v>0</v>
      </c>
      <c r="E270" s="75">
        <v>0</v>
      </c>
      <c r="F270" s="75">
        <v>0</v>
      </c>
      <c r="G270" s="75">
        <v>0</v>
      </c>
      <c r="H270" s="75">
        <v>0</v>
      </c>
      <c r="I270" s="75">
        <f t="shared" si="28"/>
        <v>0</v>
      </c>
    </row>
    <row r="271" spans="2:9">
      <c r="B271" s="139" t="s">
        <v>89</v>
      </c>
      <c r="C271" s="75">
        <v>0</v>
      </c>
      <c r="D271" s="75">
        <v>0</v>
      </c>
      <c r="E271" s="75">
        <v>0</v>
      </c>
      <c r="F271" s="75">
        <v>0</v>
      </c>
      <c r="G271" s="75">
        <v>0</v>
      </c>
      <c r="H271" s="75">
        <v>0</v>
      </c>
      <c r="I271" s="75">
        <f t="shared" si="28"/>
        <v>0</v>
      </c>
    </row>
    <row r="272" spans="2:9">
      <c r="B272" s="139" t="s">
        <v>88</v>
      </c>
      <c r="C272" s="75">
        <v>0</v>
      </c>
      <c r="D272" s="75">
        <v>0</v>
      </c>
      <c r="E272" s="75">
        <v>0</v>
      </c>
      <c r="F272" s="75">
        <v>0</v>
      </c>
      <c r="G272" s="75">
        <v>0</v>
      </c>
      <c r="H272" s="75">
        <v>0</v>
      </c>
      <c r="I272" s="75">
        <f t="shared" si="28"/>
        <v>0</v>
      </c>
    </row>
    <row r="273" spans="2:9">
      <c r="B273" s="139" t="s">
        <v>87</v>
      </c>
      <c r="C273" s="75">
        <v>0</v>
      </c>
      <c r="D273" s="75">
        <v>0</v>
      </c>
      <c r="E273" s="75">
        <v>0</v>
      </c>
      <c r="F273" s="75">
        <v>0</v>
      </c>
      <c r="G273" s="75">
        <v>0</v>
      </c>
      <c r="H273" s="75">
        <v>0</v>
      </c>
      <c r="I273" s="75">
        <f t="shared" si="28"/>
        <v>0</v>
      </c>
    </row>
    <row r="274" spans="2:9">
      <c r="B274" s="75" t="s">
        <v>34</v>
      </c>
    </row>
    <row r="275" spans="2:9">
      <c r="B275" s="87" t="s">
        <v>86</v>
      </c>
      <c r="C275" s="138">
        <f t="shared" ref="C275:I275" si="29">SUM(C260:C274)</f>
        <v>0</v>
      </c>
      <c r="D275" s="138">
        <f t="shared" si="29"/>
        <v>0</v>
      </c>
      <c r="E275" s="138">
        <f t="shared" si="29"/>
        <v>0</v>
      </c>
      <c r="F275" s="138">
        <f t="shared" si="29"/>
        <v>0</v>
      </c>
      <c r="G275" s="138">
        <f t="shared" si="29"/>
        <v>0</v>
      </c>
      <c r="H275" s="138">
        <f t="shared" si="29"/>
        <v>0</v>
      </c>
      <c r="I275" s="138">
        <f t="shared" si="29"/>
        <v>0</v>
      </c>
    </row>
    <row r="276" spans="2:9">
      <c r="B276" s="75" t="s">
        <v>34</v>
      </c>
    </row>
    <row r="277" spans="2:9">
      <c r="B277" s="75" t="s">
        <v>35</v>
      </c>
    </row>
    <row r="278" spans="2:9">
      <c r="B278" s="139" t="s">
        <v>35</v>
      </c>
      <c r="C278" s="75">
        <v>0</v>
      </c>
      <c r="D278" s="75">
        <v>0</v>
      </c>
      <c r="E278" s="75">
        <v>0</v>
      </c>
      <c r="F278" s="75">
        <v>0</v>
      </c>
      <c r="G278" s="75">
        <v>0</v>
      </c>
      <c r="H278" s="75">
        <v>0</v>
      </c>
      <c r="I278" s="75">
        <f t="shared" ref="I278:I291" si="30">SUM(C278:H278)</f>
        <v>0</v>
      </c>
    </row>
    <row r="279" spans="2:9">
      <c r="B279" s="139" t="s">
        <v>35</v>
      </c>
      <c r="C279" s="75">
        <v>0</v>
      </c>
      <c r="D279" s="75">
        <v>0</v>
      </c>
      <c r="E279" s="75">
        <v>0</v>
      </c>
      <c r="F279" s="75">
        <v>0</v>
      </c>
      <c r="G279" s="75">
        <v>0</v>
      </c>
      <c r="H279" s="75">
        <v>0</v>
      </c>
      <c r="I279" s="75">
        <f t="shared" si="30"/>
        <v>0</v>
      </c>
    </row>
    <row r="280" spans="2:9">
      <c r="B280" s="139" t="s">
        <v>35</v>
      </c>
      <c r="C280" s="75">
        <v>0</v>
      </c>
      <c r="D280" s="75">
        <v>0</v>
      </c>
      <c r="E280" s="75">
        <v>0</v>
      </c>
      <c r="F280" s="75">
        <v>0</v>
      </c>
      <c r="G280" s="75">
        <v>0</v>
      </c>
      <c r="H280" s="75">
        <v>0</v>
      </c>
      <c r="I280" s="75">
        <f t="shared" si="30"/>
        <v>0</v>
      </c>
    </row>
    <row r="281" spans="2:9">
      <c r="B281" s="139" t="s">
        <v>35</v>
      </c>
      <c r="C281" s="75">
        <v>0</v>
      </c>
      <c r="D281" s="75">
        <v>0</v>
      </c>
      <c r="E281" s="75">
        <v>0</v>
      </c>
      <c r="F281" s="75">
        <v>0</v>
      </c>
      <c r="G281" s="75">
        <v>0</v>
      </c>
      <c r="H281" s="75">
        <v>0</v>
      </c>
      <c r="I281" s="75">
        <f t="shared" si="30"/>
        <v>0</v>
      </c>
    </row>
    <row r="282" spans="2:9">
      <c r="B282" s="139" t="s">
        <v>35</v>
      </c>
      <c r="C282" s="75">
        <v>0</v>
      </c>
      <c r="D282" s="75">
        <v>0</v>
      </c>
      <c r="E282" s="75">
        <v>0</v>
      </c>
      <c r="F282" s="75">
        <v>0</v>
      </c>
      <c r="G282" s="75">
        <v>0</v>
      </c>
      <c r="H282" s="75">
        <v>0</v>
      </c>
      <c r="I282" s="75">
        <f t="shared" si="30"/>
        <v>0</v>
      </c>
    </row>
    <row r="283" spans="2:9">
      <c r="B283" s="139" t="s">
        <v>35</v>
      </c>
      <c r="C283" s="75">
        <v>0</v>
      </c>
      <c r="D283" s="75">
        <v>0</v>
      </c>
      <c r="E283" s="75">
        <v>0</v>
      </c>
      <c r="F283" s="75">
        <v>0</v>
      </c>
      <c r="G283" s="75">
        <v>0</v>
      </c>
      <c r="H283" s="75">
        <v>0</v>
      </c>
      <c r="I283" s="75">
        <f t="shared" si="30"/>
        <v>0</v>
      </c>
    </row>
    <row r="284" spans="2:9">
      <c r="B284" s="139" t="s">
        <v>35</v>
      </c>
      <c r="C284" s="75">
        <v>0</v>
      </c>
      <c r="D284" s="75">
        <v>0</v>
      </c>
      <c r="E284" s="75">
        <v>0</v>
      </c>
      <c r="F284" s="75">
        <v>0</v>
      </c>
      <c r="G284" s="75">
        <v>0</v>
      </c>
      <c r="H284" s="75">
        <v>0</v>
      </c>
      <c r="I284" s="75">
        <f t="shared" si="30"/>
        <v>0</v>
      </c>
    </row>
    <row r="285" spans="2:9">
      <c r="B285" s="139" t="s">
        <v>35</v>
      </c>
      <c r="C285" s="75">
        <v>0</v>
      </c>
      <c r="D285" s="75">
        <v>0</v>
      </c>
      <c r="E285" s="75">
        <v>0</v>
      </c>
      <c r="F285" s="75">
        <v>0</v>
      </c>
      <c r="G285" s="75">
        <v>0</v>
      </c>
      <c r="H285" s="75">
        <v>0</v>
      </c>
      <c r="I285" s="75">
        <f t="shared" si="30"/>
        <v>0</v>
      </c>
    </row>
    <row r="286" spans="2:9">
      <c r="B286" s="139" t="s">
        <v>35</v>
      </c>
      <c r="C286" s="75">
        <v>0</v>
      </c>
      <c r="D286" s="75">
        <v>0</v>
      </c>
      <c r="E286" s="75">
        <v>0</v>
      </c>
      <c r="F286" s="75">
        <v>0</v>
      </c>
      <c r="G286" s="75">
        <v>0</v>
      </c>
      <c r="H286" s="75">
        <v>0</v>
      </c>
      <c r="I286" s="75">
        <f t="shared" si="30"/>
        <v>0</v>
      </c>
    </row>
    <row r="287" spans="2:9">
      <c r="B287" s="139" t="s">
        <v>35</v>
      </c>
      <c r="C287" s="75">
        <v>0</v>
      </c>
      <c r="D287" s="75">
        <v>0</v>
      </c>
      <c r="E287" s="75">
        <v>0</v>
      </c>
      <c r="F287" s="75">
        <v>0</v>
      </c>
      <c r="G287" s="75">
        <v>0</v>
      </c>
      <c r="H287" s="75">
        <v>0</v>
      </c>
      <c r="I287" s="75">
        <f t="shared" si="30"/>
        <v>0</v>
      </c>
    </row>
    <row r="288" spans="2:9">
      <c r="B288" s="139" t="s">
        <v>35</v>
      </c>
      <c r="C288" s="75">
        <v>0</v>
      </c>
      <c r="D288" s="75">
        <v>0</v>
      </c>
      <c r="E288" s="75">
        <v>0</v>
      </c>
      <c r="F288" s="75">
        <v>0</v>
      </c>
      <c r="G288" s="75">
        <v>0</v>
      </c>
      <c r="H288" s="75">
        <v>0</v>
      </c>
      <c r="I288" s="75">
        <f t="shared" si="30"/>
        <v>0</v>
      </c>
    </row>
    <row r="289" spans="2:9">
      <c r="B289" s="139" t="s">
        <v>35</v>
      </c>
      <c r="C289" s="75">
        <v>0</v>
      </c>
      <c r="D289" s="75">
        <v>0</v>
      </c>
      <c r="E289" s="75">
        <v>0</v>
      </c>
      <c r="F289" s="75">
        <v>0</v>
      </c>
      <c r="G289" s="75">
        <v>0</v>
      </c>
      <c r="H289" s="75">
        <v>0</v>
      </c>
      <c r="I289" s="75">
        <f t="shared" si="30"/>
        <v>0</v>
      </c>
    </row>
    <row r="290" spans="2:9">
      <c r="B290" s="139" t="s">
        <v>35</v>
      </c>
      <c r="C290" s="75">
        <v>0</v>
      </c>
      <c r="D290" s="75">
        <v>0</v>
      </c>
      <c r="E290" s="75">
        <v>0</v>
      </c>
      <c r="F290" s="75">
        <v>0</v>
      </c>
      <c r="G290" s="75">
        <v>0</v>
      </c>
      <c r="H290" s="75">
        <v>0</v>
      </c>
      <c r="I290" s="75">
        <f t="shared" si="30"/>
        <v>0</v>
      </c>
    </row>
    <row r="291" spans="2:9">
      <c r="B291" s="139" t="s">
        <v>35</v>
      </c>
      <c r="C291" s="75">
        <v>0</v>
      </c>
      <c r="D291" s="75">
        <v>0</v>
      </c>
      <c r="E291" s="75">
        <v>0</v>
      </c>
      <c r="F291" s="75">
        <v>0</v>
      </c>
      <c r="G291" s="75">
        <v>0</v>
      </c>
      <c r="H291" s="75">
        <v>0</v>
      </c>
      <c r="I291" s="75">
        <f t="shared" si="30"/>
        <v>0</v>
      </c>
    </row>
    <row r="292" spans="2:9">
      <c r="B292" s="75" t="s">
        <v>35</v>
      </c>
    </row>
    <row r="293" spans="2:9">
      <c r="B293" s="87" t="s">
        <v>86</v>
      </c>
      <c r="C293" s="138">
        <f t="shared" ref="C293:I293" si="31">SUM(C278:C292)</f>
        <v>0</v>
      </c>
      <c r="D293" s="138">
        <f t="shared" si="31"/>
        <v>0</v>
      </c>
      <c r="E293" s="138">
        <f t="shared" si="31"/>
        <v>0</v>
      </c>
      <c r="F293" s="138">
        <f t="shared" si="31"/>
        <v>0</v>
      </c>
      <c r="G293" s="138">
        <f t="shared" si="31"/>
        <v>0</v>
      </c>
      <c r="H293" s="138">
        <f t="shared" si="31"/>
        <v>0</v>
      </c>
      <c r="I293" s="138">
        <f t="shared" si="31"/>
        <v>0</v>
      </c>
    </row>
    <row r="294" spans="2:9">
      <c r="B294" s="75" t="s">
        <v>35</v>
      </c>
    </row>
    <row r="295" spans="2:9">
      <c r="B295" s="75" t="s">
        <v>36</v>
      </c>
    </row>
    <row r="296" spans="2:9">
      <c r="B296" s="139" t="s">
        <v>100</v>
      </c>
      <c r="C296" s="75">
        <v>0</v>
      </c>
      <c r="D296" s="75">
        <v>0</v>
      </c>
      <c r="E296" s="75">
        <v>0</v>
      </c>
      <c r="F296" s="75">
        <v>0</v>
      </c>
      <c r="G296" s="75">
        <v>0</v>
      </c>
      <c r="H296" s="75">
        <v>0</v>
      </c>
      <c r="I296" s="75">
        <f t="shared" ref="I296:I309" si="32">SUM(C296:H296)</f>
        <v>0</v>
      </c>
    </row>
    <row r="297" spans="2:9">
      <c r="B297" s="139" t="s">
        <v>99</v>
      </c>
      <c r="C297" s="75">
        <v>0</v>
      </c>
      <c r="D297" s="75">
        <v>0</v>
      </c>
      <c r="E297" s="75">
        <v>0</v>
      </c>
      <c r="F297" s="75">
        <v>0</v>
      </c>
      <c r="G297" s="75">
        <v>0</v>
      </c>
      <c r="H297" s="75">
        <v>0</v>
      </c>
      <c r="I297" s="75">
        <f t="shared" si="32"/>
        <v>0</v>
      </c>
    </row>
    <row r="298" spans="2:9">
      <c r="B298" s="139" t="s">
        <v>98</v>
      </c>
      <c r="C298" s="75">
        <v>0</v>
      </c>
      <c r="D298" s="75">
        <v>0</v>
      </c>
      <c r="E298" s="75">
        <v>0</v>
      </c>
      <c r="F298" s="75">
        <v>0</v>
      </c>
      <c r="G298" s="75">
        <v>0</v>
      </c>
      <c r="H298" s="75">
        <v>0</v>
      </c>
      <c r="I298" s="75">
        <f t="shared" si="32"/>
        <v>0</v>
      </c>
    </row>
    <row r="299" spans="2:9">
      <c r="B299" s="139" t="s">
        <v>97</v>
      </c>
      <c r="C299" s="75">
        <v>0</v>
      </c>
      <c r="D299" s="75">
        <v>0</v>
      </c>
      <c r="E299" s="75">
        <v>0</v>
      </c>
      <c r="F299" s="75">
        <v>0</v>
      </c>
      <c r="G299" s="75">
        <v>0</v>
      </c>
      <c r="H299" s="75">
        <v>0</v>
      </c>
      <c r="I299" s="75">
        <f t="shared" si="32"/>
        <v>0</v>
      </c>
    </row>
    <row r="300" spans="2:9">
      <c r="B300" s="139" t="s">
        <v>96</v>
      </c>
      <c r="C300" s="75">
        <v>0</v>
      </c>
      <c r="D300" s="75">
        <v>0</v>
      </c>
      <c r="E300" s="75">
        <v>0</v>
      </c>
      <c r="F300" s="75">
        <v>0</v>
      </c>
      <c r="G300" s="75">
        <v>0</v>
      </c>
      <c r="H300" s="75">
        <v>0</v>
      </c>
      <c r="I300" s="75">
        <f t="shared" si="32"/>
        <v>0</v>
      </c>
    </row>
    <row r="301" spans="2:9">
      <c r="B301" s="139" t="s">
        <v>95</v>
      </c>
      <c r="C301" s="75">
        <v>0</v>
      </c>
      <c r="D301" s="75">
        <v>0</v>
      </c>
      <c r="E301" s="75">
        <v>0</v>
      </c>
      <c r="F301" s="75">
        <v>0</v>
      </c>
      <c r="G301" s="75">
        <v>0</v>
      </c>
      <c r="H301" s="75">
        <v>0</v>
      </c>
      <c r="I301" s="75">
        <f t="shared" si="32"/>
        <v>0</v>
      </c>
    </row>
    <row r="302" spans="2:9">
      <c r="B302" s="139" t="s">
        <v>94</v>
      </c>
      <c r="C302" s="75">
        <v>0</v>
      </c>
      <c r="D302" s="75">
        <v>0</v>
      </c>
      <c r="E302" s="75">
        <v>0</v>
      </c>
      <c r="F302" s="75">
        <v>0</v>
      </c>
      <c r="G302" s="75">
        <v>0</v>
      </c>
      <c r="H302" s="75">
        <v>0</v>
      </c>
      <c r="I302" s="75">
        <f t="shared" si="32"/>
        <v>0</v>
      </c>
    </row>
    <row r="303" spans="2:9">
      <c r="B303" s="139" t="s">
        <v>93</v>
      </c>
      <c r="C303" s="75">
        <v>0</v>
      </c>
      <c r="D303" s="75">
        <v>0</v>
      </c>
      <c r="E303" s="75">
        <v>0</v>
      </c>
      <c r="F303" s="75">
        <v>0</v>
      </c>
      <c r="G303" s="75">
        <v>0</v>
      </c>
      <c r="H303" s="75">
        <v>0</v>
      </c>
      <c r="I303" s="75">
        <f t="shared" si="32"/>
        <v>0</v>
      </c>
    </row>
    <row r="304" spans="2:9">
      <c r="B304" s="139" t="s">
        <v>92</v>
      </c>
      <c r="C304" s="75">
        <v>0</v>
      </c>
      <c r="D304" s="75">
        <v>0</v>
      </c>
      <c r="E304" s="75">
        <v>0</v>
      </c>
      <c r="F304" s="75">
        <v>0</v>
      </c>
      <c r="G304" s="75">
        <v>0</v>
      </c>
      <c r="H304" s="75">
        <v>0</v>
      </c>
      <c r="I304" s="75">
        <f t="shared" si="32"/>
        <v>0</v>
      </c>
    </row>
    <row r="305" spans="2:9">
      <c r="B305" s="139" t="s">
        <v>91</v>
      </c>
      <c r="C305" s="75">
        <v>0</v>
      </c>
      <c r="D305" s="75">
        <v>0</v>
      </c>
      <c r="E305" s="75">
        <v>0</v>
      </c>
      <c r="F305" s="75">
        <v>0</v>
      </c>
      <c r="G305" s="75">
        <v>0</v>
      </c>
      <c r="H305" s="75">
        <v>0</v>
      </c>
      <c r="I305" s="75">
        <f t="shared" si="32"/>
        <v>0</v>
      </c>
    </row>
    <row r="306" spans="2:9">
      <c r="B306" s="139" t="s">
        <v>90</v>
      </c>
      <c r="C306" s="75">
        <v>0</v>
      </c>
      <c r="D306" s="75">
        <v>0</v>
      </c>
      <c r="E306" s="75">
        <v>0</v>
      </c>
      <c r="F306" s="75">
        <v>0</v>
      </c>
      <c r="G306" s="75">
        <v>0</v>
      </c>
      <c r="H306" s="75">
        <v>0</v>
      </c>
      <c r="I306" s="75">
        <f t="shared" si="32"/>
        <v>0</v>
      </c>
    </row>
    <row r="307" spans="2:9">
      <c r="B307" s="139" t="s">
        <v>89</v>
      </c>
      <c r="C307" s="75">
        <v>0</v>
      </c>
      <c r="D307" s="75">
        <v>0</v>
      </c>
      <c r="E307" s="75">
        <v>0</v>
      </c>
      <c r="F307" s="75">
        <v>0</v>
      </c>
      <c r="G307" s="75">
        <v>0</v>
      </c>
      <c r="H307" s="75">
        <v>0</v>
      </c>
      <c r="I307" s="75">
        <f t="shared" si="32"/>
        <v>0</v>
      </c>
    </row>
    <row r="308" spans="2:9">
      <c r="B308" s="139" t="s">
        <v>88</v>
      </c>
      <c r="C308" s="75">
        <v>0</v>
      </c>
      <c r="D308" s="75">
        <v>0</v>
      </c>
      <c r="E308" s="75">
        <v>0</v>
      </c>
      <c r="F308" s="75">
        <v>0</v>
      </c>
      <c r="G308" s="75">
        <v>0</v>
      </c>
      <c r="H308" s="75">
        <v>0</v>
      </c>
      <c r="I308" s="75">
        <f t="shared" si="32"/>
        <v>0</v>
      </c>
    </row>
    <row r="309" spans="2:9">
      <c r="B309" s="139" t="s">
        <v>87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v>0</v>
      </c>
      <c r="I309" s="75">
        <f t="shared" si="32"/>
        <v>0</v>
      </c>
    </row>
    <row r="310" spans="2:9">
      <c r="B310" s="75" t="s">
        <v>36</v>
      </c>
    </row>
    <row r="311" spans="2:9">
      <c r="B311" s="87" t="s">
        <v>86</v>
      </c>
      <c r="C311" s="138">
        <f t="shared" ref="C311:I311" si="33">SUM(C296:C310)</f>
        <v>0</v>
      </c>
      <c r="D311" s="138">
        <f t="shared" si="33"/>
        <v>0</v>
      </c>
      <c r="E311" s="138">
        <f t="shared" si="33"/>
        <v>0</v>
      </c>
      <c r="F311" s="138">
        <f t="shared" si="33"/>
        <v>0</v>
      </c>
      <c r="G311" s="138">
        <f t="shared" si="33"/>
        <v>0</v>
      </c>
      <c r="H311" s="138">
        <f t="shared" si="33"/>
        <v>0</v>
      </c>
      <c r="I311" s="138">
        <f t="shared" si="33"/>
        <v>0</v>
      </c>
    </row>
    <row r="312" spans="2:9">
      <c r="B312" s="75" t="s">
        <v>36</v>
      </c>
    </row>
    <row r="313" spans="2:9">
      <c r="B313" s="75" t="s">
        <v>37</v>
      </c>
    </row>
    <row r="314" spans="2:9">
      <c r="B314" s="139" t="s">
        <v>100</v>
      </c>
      <c r="C314" s="75">
        <v>0</v>
      </c>
      <c r="D314" s="75">
        <v>0</v>
      </c>
      <c r="E314" s="75">
        <v>0</v>
      </c>
      <c r="F314" s="75">
        <v>0</v>
      </c>
      <c r="G314" s="75">
        <v>0</v>
      </c>
      <c r="H314" s="75">
        <v>0</v>
      </c>
      <c r="I314" s="75">
        <f t="shared" ref="I314:I327" si="34">SUM(C314:H314)</f>
        <v>0</v>
      </c>
    </row>
    <row r="315" spans="2:9">
      <c r="B315" s="139" t="s">
        <v>99</v>
      </c>
      <c r="C315" s="75">
        <v>0</v>
      </c>
      <c r="D315" s="75">
        <v>0</v>
      </c>
      <c r="E315" s="75">
        <v>0</v>
      </c>
      <c r="F315" s="75">
        <v>0</v>
      </c>
      <c r="G315" s="75">
        <v>0</v>
      </c>
      <c r="H315" s="75">
        <v>0</v>
      </c>
      <c r="I315" s="75">
        <f t="shared" si="34"/>
        <v>0</v>
      </c>
    </row>
    <row r="316" spans="2:9">
      <c r="B316" s="139" t="s">
        <v>98</v>
      </c>
      <c r="C316" s="75">
        <v>0</v>
      </c>
      <c r="D316" s="75">
        <v>0</v>
      </c>
      <c r="E316" s="75">
        <v>0</v>
      </c>
      <c r="F316" s="75">
        <v>0</v>
      </c>
      <c r="G316" s="75">
        <v>0</v>
      </c>
      <c r="H316" s="75">
        <v>0</v>
      </c>
      <c r="I316" s="75">
        <f t="shared" si="34"/>
        <v>0</v>
      </c>
    </row>
    <row r="317" spans="2:9">
      <c r="B317" s="139" t="s">
        <v>97</v>
      </c>
      <c r="C317" s="75">
        <v>0</v>
      </c>
      <c r="D317" s="75">
        <v>0</v>
      </c>
      <c r="E317" s="75">
        <v>0</v>
      </c>
      <c r="F317" s="75">
        <v>0</v>
      </c>
      <c r="G317" s="75">
        <v>0</v>
      </c>
      <c r="H317" s="75">
        <v>0</v>
      </c>
      <c r="I317" s="75">
        <f t="shared" si="34"/>
        <v>0</v>
      </c>
    </row>
    <row r="318" spans="2:9">
      <c r="B318" s="139" t="s">
        <v>96</v>
      </c>
      <c r="C318" s="75">
        <v>0</v>
      </c>
      <c r="D318" s="75">
        <v>0</v>
      </c>
      <c r="E318" s="75">
        <v>0</v>
      </c>
      <c r="F318" s="75">
        <v>0</v>
      </c>
      <c r="G318" s="75">
        <v>0</v>
      </c>
      <c r="H318" s="75">
        <v>0</v>
      </c>
      <c r="I318" s="75">
        <f t="shared" si="34"/>
        <v>0</v>
      </c>
    </row>
    <row r="319" spans="2:9">
      <c r="B319" s="139" t="s">
        <v>95</v>
      </c>
      <c r="C319" s="75">
        <v>0</v>
      </c>
      <c r="D319" s="75">
        <v>0</v>
      </c>
      <c r="E319" s="75">
        <v>0</v>
      </c>
      <c r="F319" s="75">
        <v>0</v>
      </c>
      <c r="G319" s="75">
        <v>0</v>
      </c>
      <c r="H319" s="75">
        <v>0</v>
      </c>
      <c r="I319" s="75">
        <f t="shared" si="34"/>
        <v>0</v>
      </c>
    </row>
    <row r="320" spans="2:9">
      <c r="B320" s="139" t="s">
        <v>94</v>
      </c>
      <c r="C320" s="75">
        <v>0</v>
      </c>
      <c r="D320" s="75">
        <v>0</v>
      </c>
      <c r="E320" s="75">
        <v>0</v>
      </c>
      <c r="F320" s="75">
        <v>0</v>
      </c>
      <c r="G320" s="75">
        <v>0</v>
      </c>
      <c r="H320" s="75">
        <v>0</v>
      </c>
      <c r="I320" s="75">
        <f t="shared" si="34"/>
        <v>0</v>
      </c>
    </row>
    <row r="321" spans="2:9">
      <c r="B321" s="139" t="s">
        <v>93</v>
      </c>
      <c r="C321" s="75">
        <v>0</v>
      </c>
      <c r="D321" s="75">
        <v>0</v>
      </c>
      <c r="E321" s="75">
        <v>0</v>
      </c>
      <c r="F321" s="75">
        <v>0</v>
      </c>
      <c r="G321" s="75">
        <v>0</v>
      </c>
      <c r="H321" s="75">
        <v>0</v>
      </c>
      <c r="I321" s="75">
        <f t="shared" si="34"/>
        <v>0</v>
      </c>
    </row>
    <row r="322" spans="2:9">
      <c r="B322" s="139" t="s">
        <v>92</v>
      </c>
      <c r="C322" s="75">
        <v>0</v>
      </c>
      <c r="D322" s="75">
        <v>0</v>
      </c>
      <c r="E322" s="75">
        <v>0</v>
      </c>
      <c r="F322" s="75">
        <v>0</v>
      </c>
      <c r="G322" s="75">
        <v>0</v>
      </c>
      <c r="H322" s="75">
        <v>0</v>
      </c>
      <c r="I322" s="75">
        <f t="shared" si="34"/>
        <v>0</v>
      </c>
    </row>
    <row r="323" spans="2:9">
      <c r="B323" s="139" t="s">
        <v>91</v>
      </c>
      <c r="C323" s="75">
        <v>0</v>
      </c>
      <c r="D323" s="75">
        <v>0</v>
      </c>
      <c r="E323" s="75">
        <v>0</v>
      </c>
      <c r="F323" s="75">
        <v>0</v>
      </c>
      <c r="G323" s="75">
        <v>0</v>
      </c>
      <c r="H323" s="75">
        <v>0</v>
      </c>
      <c r="I323" s="75">
        <f t="shared" si="34"/>
        <v>0</v>
      </c>
    </row>
    <row r="324" spans="2:9">
      <c r="B324" s="139" t="s">
        <v>90</v>
      </c>
      <c r="C324" s="75">
        <v>0</v>
      </c>
      <c r="D324" s="75">
        <v>0</v>
      </c>
      <c r="E324" s="75">
        <v>0</v>
      </c>
      <c r="F324" s="75">
        <v>0</v>
      </c>
      <c r="G324" s="75">
        <v>0</v>
      </c>
      <c r="H324" s="75">
        <v>0</v>
      </c>
      <c r="I324" s="75">
        <f t="shared" si="34"/>
        <v>0</v>
      </c>
    </row>
    <row r="325" spans="2:9">
      <c r="B325" s="139" t="s">
        <v>89</v>
      </c>
      <c r="C325" s="75">
        <v>0</v>
      </c>
      <c r="D325" s="75">
        <v>0</v>
      </c>
      <c r="E325" s="75">
        <v>0</v>
      </c>
      <c r="F325" s="75">
        <v>0</v>
      </c>
      <c r="G325" s="75">
        <v>0</v>
      </c>
      <c r="H325" s="75">
        <v>0</v>
      </c>
      <c r="I325" s="75">
        <f t="shared" si="34"/>
        <v>0</v>
      </c>
    </row>
    <row r="326" spans="2:9">
      <c r="B326" s="139" t="s">
        <v>88</v>
      </c>
      <c r="C326" s="75">
        <v>0</v>
      </c>
      <c r="D326" s="75">
        <v>0</v>
      </c>
      <c r="E326" s="75">
        <v>0</v>
      </c>
      <c r="F326" s="75">
        <v>0</v>
      </c>
      <c r="G326" s="75">
        <v>0</v>
      </c>
      <c r="H326" s="75">
        <v>0</v>
      </c>
      <c r="I326" s="75">
        <f t="shared" si="34"/>
        <v>0</v>
      </c>
    </row>
    <row r="327" spans="2:9">
      <c r="B327" s="139" t="s">
        <v>87</v>
      </c>
      <c r="C327" s="75">
        <v>0</v>
      </c>
      <c r="D327" s="75">
        <v>0</v>
      </c>
      <c r="E327" s="75">
        <v>0</v>
      </c>
      <c r="F327" s="75">
        <v>0</v>
      </c>
      <c r="G327" s="75">
        <v>0</v>
      </c>
      <c r="H327" s="75">
        <v>0</v>
      </c>
      <c r="I327" s="75">
        <f t="shared" si="34"/>
        <v>0</v>
      </c>
    </row>
    <row r="328" spans="2:9">
      <c r="B328" s="75" t="s">
        <v>37</v>
      </c>
    </row>
    <row r="329" spans="2:9">
      <c r="B329" s="87" t="s">
        <v>86</v>
      </c>
      <c r="C329" s="138">
        <f t="shared" ref="C329:I329" si="35">SUM(C314:C328)</f>
        <v>0</v>
      </c>
      <c r="D329" s="138">
        <f t="shared" si="35"/>
        <v>0</v>
      </c>
      <c r="E329" s="138">
        <f t="shared" si="35"/>
        <v>0</v>
      </c>
      <c r="F329" s="138">
        <f t="shared" si="35"/>
        <v>0</v>
      </c>
      <c r="G329" s="138">
        <f t="shared" si="35"/>
        <v>0</v>
      </c>
      <c r="H329" s="138">
        <f t="shared" si="35"/>
        <v>0</v>
      </c>
      <c r="I329" s="138">
        <f t="shared" si="35"/>
        <v>0</v>
      </c>
    </row>
    <row r="330" spans="2:9">
      <c r="B330" s="75" t="s">
        <v>37</v>
      </c>
    </row>
    <row r="331" spans="2:9">
      <c r="B331" s="75" t="s">
        <v>38</v>
      </c>
    </row>
    <row r="332" spans="2:9">
      <c r="B332" s="139" t="s">
        <v>100</v>
      </c>
      <c r="C332" s="75">
        <v>0</v>
      </c>
      <c r="D332" s="75">
        <v>0</v>
      </c>
      <c r="E332" s="75">
        <v>0</v>
      </c>
      <c r="F332" s="75">
        <v>0</v>
      </c>
      <c r="G332" s="75">
        <v>0</v>
      </c>
      <c r="H332" s="75">
        <v>0</v>
      </c>
      <c r="I332" s="75">
        <f t="shared" ref="I332:I345" si="36">SUM(C332:H332)</f>
        <v>0</v>
      </c>
    </row>
    <row r="333" spans="2:9">
      <c r="B333" s="139" t="s">
        <v>99</v>
      </c>
      <c r="C333" s="75">
        <v>0</v>
      </c>
      <c r="D333" s="75">
        <v>0</v>
      </c>
      <c r="E333" s="75">
        <v>0</v>
      </c>
      <c r="F333" s="75">
        <v>0</v>
      </c>
      <c r="G333" s="75">
        <v>0</v>
      </c>
      <c r="H333" s="75">
        <v>0</v>
      </c>
      <c r="I333" s="75">
        <f t="shared" si="36"/>
        <v>0</v>
      </c>
    </row>
    <row r="334" spans="2:9">
      <c r="B334" s="139" t="s">
        <v>98</v>
      </c>
      <c r="C334" s="75">
        <v>0</v>
      </c>
      <c r="D334" s="75">
        <v>0</v>
      </c>
      <c r="E334" s="75">
        <v>0</v>
      </c>
      <c r="F334" s="75">
        <v>0</v>
      </c>
      <c r="G334" s="75">
        <v>0</v>
      </c>
      <c r="H334" s="75">
        <v>0</v>
      </c>
      <c r="I334" s="75">
        <f t="shared" si="36"/>
        <v>0</v>
      </c>
    </row>
    <row r="335" spans="2:9">
      <c r="B335" s="139" t="s">
        <v>97</v>
      </c>
      <c r="C335" s="75">
        <v>0</v>
      </c>
      <c r="D335" s="75">
        <v>0</v>
      </c>
      <c r="E335" s="75">
        <v>0</v>
      </c>
      <c r="F335" s="75">
        <v>0</v>
      </c>
      <c r="G335" s="75">
        <v>0</v>
      </c>
      <c r="H335" s="75">
        <v>0</v>
      </c>
      <c r="I335" s="75">
        <f t="shared" si="36"/>
        <v>0</v>
      </c>
    </row>
    <row r="336" spans="2:9">
      <c r="B336" s="139" t="s">
        <v>96</v>
      </c>
      <c r="C336" s="75">
        <v>0</v>
      </c>
      <c r="D336" s="75">
        <v>0</v>
      </c>
      <c r="E336" s="75">
        <v>0</v>
      </c>
      <c r="F336" s="75">
        <v>0</v>
      </c>
      <c r="G336" s="75">
        <v>0</v>
      </c>
      <c r="H336" s="75">
        <v>0</v>
      </c>
      <c r="I336" s="75">
        <f t="shared" si="36"/>
        <v>0</v>
      </c>
    </row>
    <row r="337" spans="2:9">
      <c r="B337" s="139" t="s">
        <v>95</v>
      </c>
      <c r="C337" s="75">
        <v>0</v>
      </c>
      <c r="D337" s="75">
        <v>0</v>
      </c>
      <c r="E337" s="75">
        <v>0</v>
      </c>
      <c r="F337" s="75">
        <v>0</v>
      </c>
      <c r="G337" s="75">
        <v>0</v>
      </c>
      <c r="H337" s="75">
        <v>0</v>
      </c>
      <c r="I337" s="75">
        <f t="shared" si="36"/>
        <v>0</v>
      </c>
    </row>
    <row r="338" spans="2:9">
      <c r="B338" s="139" t="s">
        <v>94</v>
      </c>
      <c r="C338" s="75">
        <v>0</v>
      </c>
      <c r="D338" s="75">
        <v>0</v>
      </c>
      <c r="E338" s="75">
        <v>0</v>
      </c>
      <c r="F338" s="75">
        <v>0</v>
      </c>
      <c r="G338" s="75">
        <v>0</v>
      </c>
      <c r="H338" s="75">
        <v>0</v>
      </c>
      <c r="I338" s="75">
        <f t="shared" si="36"/>
        <v>0</v>
      </c>
    </row>
    <row r="339" spans="2:9">
      <c r="B339" s="139" t="s">
        <v>93</v>
      </c>
      <c r="C339" s="75">
        <v>0</v>
      </c>
      <c r="D339" s="75">
        <v>0</v>
      </c>
      <c r="E339" s="75">
        <v>0</v>
      </c>
      <c r="F339" s="75">
        <v>0</v>
      </c>
      <c r="G339" s="75">
        <v>0</v>
      </c>
      <c r="H339" s="75">
        <v>0</v>
      </c>
      <c r="I339" s="75">
        <f t="shared" si="36"/>
        <v>0</v>
      </c>
    </row>
    <row r="340" spans="2:9">
      <c r="B340" s="139" t="s">
        <v>92</v>
      </c>
      <c r="C340" s="75">
        <v>0</v>
      </c>
      <c r="D340" s="75">
        <v>0</v>
      </c>
      <c r="E340" s="75">
        <v>0</v>
      </c>
      <c r="F340" s="75">
        <v>0</v>
      </c>
      <c r="G340" s="75">
        <v>0</v>
      </c>
      <c r="H340" s="75">
        <v>0</v>
      </c>
      <c r="I340" s="75">
        <f t="shared" si="36"/>
        <v>0</v>
      </c>
    </row>
    <row r="341" spans="2:9">
      <c r="B341" s="139" t="s">
        <v>91</v>
      </c>
      <c r="C341" s="75">
        <v>0</v>
      </c>
      <c r="D341" s="75">
        <v>0</v>
      </c>
      <c r="E341" s="75">
        <v>0</v>
      </c>
      <c r="F341" s="75">
        <v>0</v>
      </c>
      <c r="G341" s="75">
        <v>0</v>
      </c>
      <c r="H341" s="75">
        <v>0</v>
      </c>
      <c r="I341" s="75">
        <f t="shared" si="36"/>
        <v>0</v>
      </c>
    </row>
    <row r="342" spans="2:9">
      <c r="B342" s="139" t="s">
        <v>90</v>
      </c>
      <c r="C342" s="75">
        <v>0</v>
      </c>
      <c r="D342" s="75">
        <v>0</v>
      </c>
      <c r="E342" s="75">
        <v>0</v>
      </c>
      <c r="F342" s="75">
        <v>0</v>
      </c>
      <c r="G342" s="75">
        <v>0</v>
      </c>
      <c r="H342" s="75">
        <v>0</v>
      </c>
      <c r="I342" s="75">
        <f t="shared" si="36"/>
        <v>0</v>
      </c>
    </row>
    <row r="343" spans="2:9">
      <c r="B343" s="139" t="s">
        <v>89</v>
      </c>
      <c r="C343" s="75">
        <v>0</v>
      </c>
      <c r="D343" s="75">
        <v>0</v>
      </c>
      <c r="E343" s="75">
        <v>0</v>
      </c>
      <c r="F343" s="75">
        <v>0</v>
      </c>
      <c r="G343" s="75">
        <v>0</v>
      </c>
      <c r="H343" s="75">
        <v>0</v>
      </c>
      <c r="I343" s="75">
        <f t="shared" si="36"/>
        <v>0</v>
      </c>
    </row>
    <row r="344" spans="2:9">
      <c r="B344" s="139" t="s">
        <v>88</v>
      </c>
      <c r="C344" s="75">
        <v>0</v>
      </c>
      <c r="D344" s="75">
        <v>0</v>
      </c>
      <c r="E344" s="75">
        <v>0</v>
      </c>
      <c r="F344" s="75">
        <v>0</v>
      </c>
      <c r="G344" s="75">
        <v>0</v>
      </c>
      <c r="H344" s="75">
        <v>0</v>
      </c>
      <c r="I344" s="75">
        <f t="shared" si="36"/>
        <v>0</v>
      </c>
    </row>
    <row r="345" spans="2:9">
      <c r="B345" s="139" t="s">
        <v>87</v>
      </c>
      <c r="C345" s="75">
        <v>0</v>
      </c>
      <c r="D345" s="75">
        <v>0</v>
      </c>
      <c r="E345" s="75">
        <v>0</v>
      </c>
      <c r="F345" s="75">
        <v>0</v>
      </c>
      <c r="G345" s="75">
        <v>0</v>
      </c>
      <c r="H345" s="75">
        <v>0</v>
      </c>
      <c r="I345" s="75">
        <f t="shared" si="36"/>
        <v>0</v>
      </c>
    </row>
    <row r="346" spans="2:9">
      <c r="B346" s="75" t="s">
        <v>38</v>
      </c>
    </row>
    <row r="347" spans="2:9">
      <c r="B347" s="87" t="s">
        <v>86</v>
      </c>
      <c r="C347" s="138">
        <f t="shared" ref="C347:I347" si="37">SUM(C332:C346)</f>
        <v>0</v>
      </c>
      <c r="D347" s="138">
        <f t="shared" si="37"/>
        <v>0</v>
      </c>
      <c r="E347" s="138">
        <f t="shared" si="37"/>
        <v>0</v>
      </c>
      <c r="F347" s="138">
        <f t="shared" si="37"/>
        <v>0</v>
      </c>
      <c r="G347" s="138">
        <f t="shared" si="37"/>
        <v>0</v>
      </c>
      <c r="H347" s="138">
        <f t="shared" si="37"/>
        <v>0</v>
      </c>
      <c r="I347" s="138">
        <f t="shared" si="37"/>
        <v>0</v>
      </c>
    </row>
    <row r="348" spans="2:9">
      <c r="B348" s="75" t="s">
        <v>102</v>
      </c>
    </row>
    <row r="349" spans="2:9">
      <c r="B349" s="75" t="s">
        <v>39</v>
      </c>
    </row>
    <row r="350" spans="2:9">
      <c r="B350" s="139" t="s">
        <v>100</v>
      </c>
      <c r="C350" s="75">
        <v>0</v>
      </c>
      <c r="D350" s="75">
        <v>0</v>
      </c>
      <c r="E350" s="75">
        <v>0</v>
      </c>
      <c r="F350" s="75">
        <v>0</v>
      </c>
      <c r="G350" s="75">
        <v>0</v>
      </c>
      <c r="H350" s="75">
        <v>0</v>
      </c>
      <c r="I350" s="75">
        <f t="shared" ref="I350:I363" si="38">SUM(C350:H350)</f>
        <v>0</v>
      </c>
    </row>
    <row r="351" spans="2:9">
      <c r="B351" s="139" t="s">
        <v>99</v>
      </c>
      <c r="C351" s="75">
        <v>0</v>
      </c>
      <c r="D351" s="75">
        <v>0</v>
      </c>
      <c r="E351" s="75">
        <v>0</v>
      </c>
      <c r="F351" s="75">
        <v>0</v>
      </c>
      <c r="G351" s="75">
        <v>0</v>
      </c>
      <c r="H351" s="75">
        <v>0</v>
      </c>
      <c r="I351" s="75">
        <f t="shared" si="38"/>
        <v>0</v>
      </c>
    </row>
    <row r="352" spans="2:9">
      <c r="B352" s="139" t="s">
        <v>98</v>
      </c>
      <c r="C352" s="75">
        <v>0</v>
      </c>
      <c r="D352" s="75">
        <v>0</v>
      </c>
      <c r="E352" s="75">
        <v>0</v>
      </c>
      <c r="F352" s="75">
        <v>0</v>
      </c>
      <c r="G352" s="75">
        <v>0</v>
      </c>
      <c r="H352" s="75">
        <v>0</v>
      </c>
      <c r="I352" s="75">
        <f t="shared" si="38"/>
        <v>0</v>
      </c>
    </row>
    <row r="353" spans="2:9">
      <c r="B353" s="139" t="s">
        <v>97</v>
      </c>
      <c r="C353" s="75">
        <v>0</v>
      </c>
      <c r="D353" s="75">
        <v>0</v>
      </c>
      <c r="E353" s="75">
        <v>0</v>
      </c>
      <c r="F353" s="75">
        <v>0</v>
      </c>
      <c r="G353" s="75">
        <v>0</v>
      </c>
      <c r="H353" s="75">
        <v>0</v>
      </c>
      <c r="I353" s="75">
        <f t="shared" si="38"/>
        <v>0</v>
      </c>
    </row>
    <row r="354" spans="2:9">
      <c r="B354" s="139" t="s">
        <v>96</v>
      </c>
      <c r="C354" s="75">
        <v>0</v>
      </c>
      <c r="D354" s="75">
        <v>0</v>
      </c>
      <c r="E354" s="75">
        <v>0</v>
      </c>
      <c r="F354" s="75">
        <v>0</v>
      </c>
      <c r="G354" s="75">
        <v>0</v>
      </c>
      <c r="H354" s="75">
        <v>0</v>
      </c>
      <c r="I354" s="75">
        <f t="shared" si="38"/>
        <v>0</v>
      </c>
    </row>
    <row r="355" spans="2:9">
      <c r="B355" s="139" t="s">
        <v>95</v>
      </c>
      <c r="C355" s="75">
        <v>0</v>
      </c>
      <c r="D355" s="75">
        <v>0</v>
      </c>
      <c r="E355" s="75">
        <v>0</v>
      </c>
      <c r="F355" s="75">
        <v>0</v>
      </c>
      <c r="G355" s="75">
        <v>0</v>
      </c>
      <c r="H355" s="75">
        <v>0</v>
      </c>
      <c r="I355" s="75">
        <f t="shared" si="38"/>
        <v>0</v>
      </c>
    </row>
    <row r="356" spans="2:9">
      <c r="B356" s="139" t="s">
        <v>94</v>
      </c>
      <c r="C356" s="75">
        <v>0</v>
      </c>
      <c r="D356" s="75">
        <v>0</v>
      </c>
      <c r="E356" s="75">
        <v>0</v>
      </c>
      <c r="F356" s="75">
        <v>0</v>
      </c>
      <c r="G356" s="75">
        <v>0</v>
      </c>
      <c r="H356" s="75">
        <v>0</v>
      </c>
      <c r="I356" s="75">
        <f t="shared" si="38"/>
        <v>0</v>
      </c>
    </row>
    <row r="357" spans="2:9">
      <c r="B357" s="139" t="s">
        <v>93</v>
      </c>
      <c r="C357" s="75">
        <v>0</v>
      </c>
      <c r="D357" s="75">
        <v>0</v>
      </c>
      <c r="E357" s="75">
        <v>0</v>
      </c>
      <c r="F357" s="75">
        <v>0</v>
      </c>
      <c r="G357" s="75">
        <v>0</v>
      </c>
      <c r="H357" s="75">
        <v>0</v>
      </c>
      <c r="I357" s="75">
        <f t="shared" si="38"/>
        <v>0</v>
      </c>
    </row>
    <row r="358" spans="2:9">
      <c r="B358" s="139" t="s">
        <v>92</v>
      </c>
      <c r="C358" s="75">
        <v>0</v>
      </c>
      <c r="D358" s="75">
        <v>0</v>
      </c>
      <c r="E358" s="75">
        <v>0</v>
      </c>
      <c r="F358" s="75">
        <v>0</v>
      </c>
      <c r="G358" s="75">
        <v>0</v>
      </c>
      <c r="H358" s="75">
        <v>0</v>
      </c>
      <c r="I358" s="75">
        <f t="shared" si="38"/>
        <v>0</v>
      </c>
    </row>
    <row r="359" spans="2:9">
      <c r="B359" s="139" t="s">
        <v>91</v>
      </c>
      <c r="C359" s="75">
        <v>0</v>
      </c>
      <c r="D359" s="75">
        <v>0</v>
      </c>
      <c r="E359" s="75">
        <v>0</v>
      </c>
      <c r="F359" s="75">
        <v>0</v>
      </c>
      <c r="G359" s="75">
        <v>0</v>
      </c>
      <c r="H359" s="75">
        <v>0</v>
      </c>
      <c r="I359" s="75">
        <f t="shared" si="38"/>
        <v>0</v>
      </c>
    </row>
    <row r="360" spans="2:9">
      <c r="B360" s="139" t="s">
        <v>90</v>
      </c>
      <c r="C360" s="75">
        <v>0</v>
      </c>
      <c r="D360" s="75">
        <v>0</v>
      </c>
      <c r="E360" s="75">
        <v>0</v>
      </c>
      <c r="F360" s="75">
        <v>0</v>
      </c>
      <c r="G360" s="75">
        <v>0</v>
      </c>
      <c r="H360" s="75">
        <v>0</v>
      </c>
      <c r="I360" s="75">
        <f t="shared" si="38"/>
        <v>0</v>
      </c>
    </row>
    <row r="361" spans="2:9">
      <c r="B361" s="139" t="s">
        <v>89</v>
      </c>
      <c r="C361" s="75">
        <v>0</v>
      </c>
      <c r="D361" s="75">
        <v>0</v>
      </c>
      <c r="E361" s="75">
        <v>0</v>
      </c>
      <c r="F361" s="75">
        <v>0</v>
      </c>
      <c r="G361" s="75">
        <v>0</v>
      </c>
      <c r="H361" s="75">
        <v>0</v>
      </c>
      <c r="I361" s="75">
        <f t="shared" si="38"/>
        <v>0</v>
      </c>
    </row>
    <row r="362" spans="2:9">
      <c r="B362" s="139" t="s">
        <v>88</v>
      </c>
      <c r="C362" s="75">
        <v>0</v>
      </c>
      <c r="D362" s="75">
        <v>0</v>
      </c>
      <c r="E362" s="75">
        <v>0</v>
      </c>
      <c r="F362" s="75">
        <v>0</v>
      </c>
      <c r="G362" s="75">
        <v>0</v>
      </c>
      <c r="H362" s="75">
        <v>0</v>
      </c>
      <c r="I362" s="75">
        <f t="shared" si="38"/>
        <v>0</v>
      </c>
    </row>
    <row r="363" spans="2:9">
      <c r="B363" s="139" t="s">
        <v>101</v>
      </c>
      <c r="C363" s="75">
        <v>0</v>
      </c>
      <c r="D363" s="75">
        <v>0</v>
      </c>
      <c r="E363" s="75">
        <v>0</v>
      </c>
      <c r="F363" s="75">
        <v>0</v>
      </c>
      <c r="G363" s="75">
        <v>0</v>
      </c>
      <c r="H363" s="75">
        <v>0</v>
      </c>
      <c r="I363" s="75">
        <f t="shared" si="38"/>
        <v>0</v>
      </c>
    </row>
    <row r="364" spans="2:9">
      <c r="B364" s="75" t="s">
        <v>39</v>
      </c>
    </row>
    <row r="365" spans="2:9">
      <c r="B365" s="87" t="s">
        <v>86</v>
      </c>
      <c r="C365" s="138">
        <f t="shared" ref="C365:I365" si="39">SUM(C350:C364)</f>
        <v>0</v>
      </c>
      <c r="D365" s="138">
        <f t="shared" si="39"/>
        <v>0</v>
      </c>
      <c r="E365" s="138">
        <f t="shared" si="39"/>
        <v>0</v>
      </c>
      <c r="F365" s="138">
        <f t="shared" si="39"/>
        <v>0</v>
      </c>
      <c r="G365" s="138">
        <f t="shared" si="39"/>
        <v>0</v>
      </c>
      <c r="H365" s="138">
        <f t="shared" si="39"/>
        <v>0</v>
      </c>
      <c r="I365" s="138">
        <f t="shared" si="39"/>
        <v>0</v>
      </c>
    </row>
    <row r="366" spans="2:9">
      <c r="B366" s="75" t="s">
        <v>39</v>
      </c>
    </row>
    <row r="367" spans="2:9">
      <c r="B367" s="75" t="s">
        <v>40</v>
      </c>
    </row>
    <row r="368" spans="2:9">
      <c r="B368" s="139" t="s">
        <v>100</v>
      </c>
      <c r="C368" s="75">
        <v>0</v>
      </c>
      <c r="D368" s="75">
        <v>0</v>
      </c>
      <c r="E368" s="75">
        <v>0</v>
      </c>
      <c r="F368" s="75">
        <v>0</v>
      </c>
      <c r="G368" s="75">
        <v>0</v>
      </c>
      <c r="H368" s="75">
        <v>0</v>
      </c>
      <c r="I368" s="75">
        <f t="shared" ref="I368:I381" si="40">SUM(C368:H368)</f>
        <v>0</v>
      </c>
    </row>
    <row r="369" spans="2:9">
      <c r="B369" s="139" t="s">
        <v>99</v>
      </c>
      <c r="C369" s="75">
        <v>0</v>
      </c>
      <c r="D369" s="75">
        <v>0</v>
      </c>
      <c r="E369" s="75">
        <v>0</v>
      </c>
      <c r="F369" s="75">
        <v>0</v>
      </c>
      <c r="G369" s="75">
        <v>0</v>
      </c>
      <c r="H369" s="75">
        <v>0</v>
      </c>
      <c r="I369" s="75">
        <f t="shared" si="40"/>
        <v>0</v>
      </c>
    </row>
    <row r="370" spans="2:9">
      <c r="B370" s="139" t="s">
        <v>98</v>
      </c>
      <c r="C370" s="75">
        <v>0</v>
      </c>
      <c r="D370" s="75">
        <v>0</v>
      </c>
      <c r="E370" s="75">
        <v>0</v>
      </c>
      <c r="F370" s="75">
        <v>0</v>
      </c>
      <c r="G370" s="75">
        <v>0</v>
      </c>
      <c r="H370" s="75">
        <v>0</v>
      </c>
      <c r="I370" s="75">
        <f t="shared" si="40"/>
        <v>0</v>
      </c>
    </row>
    <row r="371" spans="2:9">
      <c r="B371" s="139" t="s">
        <v>97</v>
      </c>
      <c r="C371" s="75">
        <v>0</v>
      </c>
      <c r="D371" s="75">
        <v>0</v>
      </c>
      <c r="E371" s="75">
        <v>0</v>
      </c>
      <c r="F371" s="75">
        <v>0</v>
      </c>
      <c r="G371" s="75">
        <v>0</v>
      </c>
      <c r="H371" s="75">
        <v>0</v>
      </c>
      <c r="I371" s="75">
        <f t="shared" si="40"/>
        <v>0</v>
      </c>
    </row>
    <row r="372" spans="2:9">
      <c r="B372" s="139" t="s">
        <v>96</v>
      </c>
      <c r="C372" s="75">
        <v>0</v>
      </c>
      <c r="D372" s="75">
        <v>0</v>
      </c>
      <c r="E372" s="75">
        <v>0</v>
      </c>
      <c r="F372" s="75">
        <v>0</v>
      </c>
      <c r="G372" s="75">
        <v>0</v>
      </c>
      <c r="H372" s="75">
        <v>0</v>
      </c>
      <c r="I372" s="75">
        <f t="shared" si="40"/>
        <v>0</v>
      </c>
    </row>
    <row r="373" spans="2:9">
      <c r="B373" s="139" t="s">
        <v>95</v>
      </c>
      <c r="C373" s="75">
        <v>0</v>
      </c>
      <c r="D373" s="75">
        <v>0</v>
      </c>
      <c r="E373" s="75">
        <v>0</v>
      </c>
      <c r="F373" s="75">
        <v>0</v>
      </c>
      <c r="G373" s="75">
        <v>0</v>
      </c>
      <c r="H373" s="75">
        <v>0</v>
      </c>
      <c r="I373" s="75">
        <f t="shared" si="40"/>
        <v>0</v>
      </c>
    </row>
    <row r="374" spans="2:9">
      <c r="B374" s="139" t="s">
        <v>94</v>
      </c>
      <c r="C374" s="75">
        <v>0</v>
      </c>
      <c r="D374" s="75">
        <v>0</v>
      </c>
      <c r="E374" s="75">
        <v>0</v>
      </c>
      <c r="F374" s="75">
        <v>0</v>
      </c>
      <c r="G374" s="75">
        <v>0</v>
      </c>
      <c r="H374" s="75">
        <v>0</v>
      </c>
      <c r="I374" s="75">
        <f t="shared" si="40"/>
        <v>0</v>
      </c>
    </row>
    <row r="375" spans="2:9">
      <c r="B375" s="139" t="s">
        <v>93</v>
      </c>
      <c r="C375" s="75">
        <v>0</v>
      </c>
      <c r="D375" s="75">
        <v>0</v>
      </c>
      <c r="E375" s="75">
        <v>0</v>
      </c>
      <c r="F375" s="75">
        <v>0</v>
      </c>
      <c r="G375" s="75">
        <v>0</v>
      </c>
      <c r="H375" s="75">
        <v>0</v>
      </c>
      <c r="I375" s="75">
        <f t="shared" si="40"/>
        <v>0</v>
      </c>
    </row>
    <row r="376" spans="2:9">
      <c r="B376" s="139" t="s">
        <v>92</v>
      </c>
      <c r="C376" s="75">
        <v>0</v>
      </c>
      <c r="D376" s="75">
        <v>0</v>
      </c>
      <c r="E376" s="75">
        <v>0</v>
      </c>
      <c r="F376" s="75">
        <v>0</v>
      </c>
      <c r="G376" s="75">
        <v>0</v>
      </c>
      <c r="H376" s="75">
        <v>0</v>
      </c>
      <c r="I376" s="75">
        <f t="shared" si="40"/>
        <v>0</v>
      </c>
    </row>
    <row r="377" spans="2:9">
      <c r="B377" s="139" t="s">
        <v>91</v>
      </c>
      <c r="C377" s="75">
        <v>0</v>
      </c>
      <c r="D377" s="75">
        <v>0</v>
      </c>
      <c r="E377" s="75">
        <v>0</v>
      </c>
      <c r="F377" s="75">
        <v>0</v>
      </c>
      <c r="G377" s="75">
        <v>0</v>
      </c>
      <c r="H377" s="75">
        <v>0</v>
      </c>
      <c r="I377" s="75">
        <f t="shared" si="40"/>
        <v>0</v>
      </c>
    </row>
    <row r="378" spans="2:9">
      <c r="B378" s="139" t="s">
        <v>90</v>
      </c>
      <c r="C378" s="75">
        <v>0</v>
      </c>
      <c r="D378" s="75">
        <v>0</v>
      </c>
      <c r="E378" s="75">
        <v>0</v>
      </c>
      <c r="F378" s="75">
        <v>0</v>
      </c>
      <c r="G378" s="75">
        <v>0</v>
      </c>
      <c r="H378" s="75">
        <v>0</v>
      </c>
      <c r="I378" s="75">
        <f t="shared" si="40"/>
        <v>0</v>
      </c>
    </row>
    <row r="379" spans="2:9">
      <c r="B379" s="139" t="s">
        <v>89</v>
      </c>
      <c r="C379" s="75">
        <v>0</v>
      </c>
      <c r="D379" s="75">
        <v>0</v>
      </c>
      <c r="E379" s="75">
        <v>0</v>
      </c>
      <c r="F379" s="75">
        <v>0</v>
      </c>
      <c r="G379" s="75">
        <v>0</v>
      </c>
      <c r="H379" s="75">
        <v>0</v>
      </c>
      <c r="I379" s="75">
        <f t="shared" si="40"/>
        <v>0</v>
      </c>
    </row>
    <row r="380" spans="2:9">
      <c r="B380" s="139" t="s">
        <v>88</v>
      </c>
      <c r="C380" s="75">
        <v>0</v>
      </c>
      <c r="D380" s="75">
        <v>0</v>
      </c>
      <c r="E380" s="75">
        <v>0</v>
      </c>
      <c r="F380" s="75">
        <v>0</v>
      </c>
      <c r="G380" s="75">
        <v>0</v>
      </c>
      <c r="H380" s="75">
        <v>0</v>
      </c>
      <c r="I380" s="75">
        <f t="shared" si="40"/>
        <v>0</v>
      </c>
    </row>
    <row r="381" spans="2:9">
      <c r="B381" s="139" t="s">
        <v>87</v>
      </c>
      <c r="C381" s="75">
        <v>0</v>
      </c>
      <c r="D381" s="75">
        <v>0</v>
      </c>
      <c r="E381" s="75">
        <v>0</v>
      </c>
      <c r="F381" s="75">
        <v>0</v>
      </c>
      <c r="G381" s="75">
        <v>0</v>
      </c>
      <c r="H381" s="75">
        <v>0</v>
      </c>
      <c r="I381" s="75">
        <f t="shared" si="40"/>
        <v>0</v>
      </c>
    </row>
    <row r="382" spans="2:9">
      <c r="B382" s="75" t="s">
        <v>40</v>
      </c>
    </row>
    <row r="383" spans="2:9">
      <c r="B383" s="87" t="s">
        <v>86</v>
      </c>
      <c r="C383" s="138">
        <f t="shared" ref="C383:I383" si="41">SUM(C368:C382)</f>
        <v>0</v>
      </c>
      <c r="D383" s="138">
        <f t="shared" si="41"/>
        <v>0</v>
      </c>
      <c r="E383" s="138">
        <f t="shared" si="41"/>
        <v>0</v>
      </c>
      <c r="F383" s="138">
        <f t="shared" si="41"/>
        <v>0</v>
      </c>
      <c r="G383" s="138">
        <f t="shared" si="41"/>
        <v>0</v>
      </c>
      <c r="H383" s="138">
        <f t="shared" si="41"/>
        <v>0</v>
      </c>
      <c r="I383" s="138">
        <f t="shared" si="41"/>
        <v>0</v>
      </c>
    </row>
    <row r="385" spans="2:9">
      <c r="B385" s="87" t="s">
        <v>85</v>
      </c>
      <c r="C385" s="138">
        <f t="shared" ref="C385:I385" si="42">+C23+C41+C59+C77+C95+C113+C131+C149+C167+C185+C203+C221+C239+C257+C275+C293+C311+C329+C347+C365+C383</f>
        <v>0</v>
      </c>
      <c r="D385" s="138">
        <f t="shared" si="42"/>
        <v>0</v>
      </c>
      <c r="E385" s="138">
        <f t="shared" si="42"/>
        <v>0</v>
      </c>
      <c r="F385" s="138">
        <f t="shared" si="42"/>
        <v>0</v>
      </c>
      <c r="G385" s="138">
        <f t="shared" si="42"/>
        <v>0</v>
      </c>
      <c r="H385" s="138">
        <f t="shared" si="42"/>
        <v>0</v>
      </c>
      <c r="I385" s="138">
        <f t="shared" si="42"/>
        <v>0</v>
      </c>
    </row>
  </sheetData>
  <pageMargins left="0.7" right="0.7" top="0.75" bottom="0.75" header="0.3" footer="0.3"/>
  <pageSetup scale="88" fitToHeight="10" orientation="landscape"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18" customWidth="1"/>
    <col min="9" max="9" width="9.33203125" style="18"/>
    <col min="10" max="10" width="10" style="18" bestFit="1" customWidth="1"/>
    <col min="11" max="16384" width="9.33203125" style="18"/>
  </cols>
  <sheetData>
    <row r="1" spans="1:8">
      <c r="A1" s="25" t="s">
        <v>1203</v>
      </c>
    </row>
    <row r="2" spans="1:8">
      <c r="A2" s="25" t="s">
        <v>1</v>
      </c>
    </row>
    <row r="3" spans="1:8">
      <c r="A3" s="25" t="s">
        <v>110</v>
      </c>
    </row>
    <row r="4" spans="1:8">
      <c r="A4" s="25" t="s">
        <v>1202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8">
        <v>300329751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f>SUM(B8:G8)</f>
        <v>300329751</v>
      </c>
    </row>
    <row r="9" spans="1:8">
      <c r="A9" s="113" t="s">
        <v>99</v>
      </c>
      <c r="B9" s="18">
        <v>23102322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23102322</v>
      </c>
    </row>
    <row r="10" spans="1:8">
      <c r="A10" s="113" t="s">
        <v>98</v>
      </c>
      <c r="B10" s="18">
        <v>26319481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26319481</v>
      </c>
    </row>
    <row r="11" spans="1:8">
      <c r="A11" s="113" t="s">
        <v>97</v>
      </c>
      <c r="B11" s="18">
        <v>8751740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8751740</v>
      </c>
    </row>
    <row r="12" spans="1:8">
      <c r="A12" s="113" t="s">
        <v>96</v>
      </c>
      <c r="B12" s="18">
        <v>16233523</v>
      </c>
      <c r="C12" s="18">
        <v>4957545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21191068</v>
      </c>
    </row>
    <row r="13" spans="1:8">
      <c r="A13" s="113" t="s">
        <v>95</v>
      </c>
      <c r="B13" s="18">
        <v>13038051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13038051</v>
      </c>
    </row>
    <row r="14" spans="1:8">
      <c r="A14" s="113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B15" s="18">
        <v>0</v>
      </c>
      <c r="C15" s="18">
        <v>2754146</v>
      </c>
      <c r="D15" s="18">
        <v>3196127</v>
      </c>
      <c r="E15" s="18">
        <v>0</v>
      </c>
      <c r="F15" s="18">
        <v>0</v>
      </c>
      <c r="G15" s="18">
        <v>0</v>
      </c>
      <c r="H15" s="18">
        <f>SUM(B15:G15)</f>
        <v>5950273</v>
      </c>
    </row>
    <row r="16" spans="1:8">
      <c r="A16" s="113" t="s">
        <v>92</v>
      </c>
      <c r="B16" s="18">
        <v>19874567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19874567</v>
      </c>
    </row>
    <row r="17" spans="1:8">
      <c r="A17" s="113" t="s">
        <v>91</v>
      </c>
      <c r="B17" s="18">
        <v>0</v>
      </c>
      <c r="C17" s="18">
        <v>13244127</v>
      </c>
      <c r="D17" s="18">
        <v>15369525</v>
      </c>
      <c r="E17" s="18">
        <v>0</v>
      </c>
      <c r="F17" s="18">
        <v>0</v>
      </c>
      <c r="G17" s="18">
        <v>0</v>
      </c>
      <c r="H17" s="18">
        <f>SUM(B17:G17)</f>
        <v>28613652</v>
      </c>
    </row>
    <row r="18" spans="1:8">
      <c r="A18" s="113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0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407649435</v>
      </c>
      <c r="C23" s="110">
        <f t="shared" si="0"/>
        <v>20955818</v>
      </c>
      <c r="D23" s="110">
        <f t="shared" si="0"/>
        <v>18565652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447170905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8">
        <v>200322278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f>SUM(B26:G26)</f>
        <v>200322278</v>
      </c>
    </row>
    <row r="27" spans="1:8">
      <c r="A27" s="113" t="s">
        <v>99</v>
      </c>
      <c r="B27" s="18">
        <v>15409428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15409428</v>
      </c>
    </row>
    <row r="28" spans="1:8">
      <c r="A28" s="113" t="s">
        <v>98</v>
      </c>
      <c r="B28" s="18">
        <v>17555298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17555298</v>
      </c>
    </row>
    <row r="29" spans="1:8">
      <c r="A29" s="113" t="s">
        <v>97</v>
      </c>
      <c r="B29" s="18">
        <v>5837479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5837479</v>
      </c>
    </row>
    <row r="30" spans="1:8">
      <c r="A30" s="113" t="s">
        <v>96</v>
      </c>
      <c r="B30" s="18">
        <v>10827886</v>
      </c>
      <c r="C30" s="18">
        <v>3306721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14134607</v>
      </c>
    </row>
    <row r="31" spans="1:8">
      <c r="A31" s="113" t="s">
        <v>95</v>
      </c>
      <c r="B31" s="18">
        <v>8696482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8696482</v>
      </c>
    </row>
    <row r="32" spans="1:8">
      <c r="A32" s="113" t="s">
        <v>94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B33" s="18">
        <v>0</v>
      </c>
      <c r="C33" s="18">
        <v>1837037</v>
      </c>
      <c r="D33" s="18">
        <v>2131842</v>
      </c>
      <c r="E33" s="18">
        <v>0</v>
      </c>
      <c r="F33" s="18">
        <v>0</v>
      </c>
      <c r="G33" s="18">
        <v>0</v>
      </c>
      <c r="H33" s="18">
        <f>SUM(B33:G33)</f>
        <v>3968879</v>
      </c>
    </row>
    <row r="34" spans="1:8">
      <c r="A34" s="113" t="s">
        <v>92</v>
      </c>
      <c r="B34" s="18">
        <v>13256491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13256491</v>
      </c>
    </row>
    <row r="35" spans="1:8">
      <c r="A35" s="113" t="s">
        <v>91</v>
      </c>
      <c r="B35" s="18">
        <v>0</v>
      </c>
      <c r="C35" s="18">
        <v>8833935</v>
      </c>
      <c r="D35" s="18">
        <v>10251593</v>
      </c>
      <c r="E35" s="18">
        <v>0</v>
      </c>
      <c r="F35" s="18">
        <v>0</v>
      </c>
      <c r="G35" s="18">
        <v>0</v>
      </c>
      <c r="H35" s="18">
        <f>SUM(B35:G35)</f>
        <v>19085528</v>
      </c>
    </row>
    <row r="36" spans="1:8">
      <c r="A36" s="113" t="s">
        <v>90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0</v>
      </c>
    </row>
    <row r="40" spans="1:8">
      <c r="A40" s="18" t="s">
        <v>21</v>
      </c>
    </row>
    <row r="41" spans="1:8">
      <c r="A41" s="20" t="s">
        <v>86</v>
      </c>
      <c r="B41" s="110">
        <f t="shared" ref="B41:H41" si="1">SUM(B26:B40)</f>
        <v>271905342</v>
      </c>
      <c r="C41" s="110">
        <f t="shared" si="1"/>
        <v>13977693</v>
      </c>
      <c r="D41" s="110">
        <f t="shared" si="1"/>
        <v>12383435</v>
      </c>
      <c r="E41" s="110">
        <f t="shared" si="1"/>
        <v>0</v>
      </c>
      <c r="F41" s="110">
        <f t="shared" si="1"/>
        <v>0</v>
      </c>
      <c r="G41" s="110">
        <f t="shared" si="1"/>
        <v>0</v>
      </c>
      <c r="H41" s="110">
        <f t="shared" si="1"/>
        <v>298266470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8">
        <v>187819694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f>SUM(B44:G44)</f>
        <v>187819694</v>
      </c>
    </row>
    <row r="45" spans="1:8">
      <c r="A45" s="113" t="s">
        <v>99</v>
      </c>
      <c r="B45" s="18">
        <v>14447690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14447690</v>
      </c>
    </row>
    <row r="46" spans="1:8">
      <c r="A46" s="113" t="s">
        <v>98</v>
      </c>
      <c r="B46" s="18">
        <v>16459631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16459631</v>
      </c>
    </row>
    <row r="47" spans="1:8">
      <c r="A47" s="113" t="s">
        <v>97</v>
      </c>
      <c r="B47" s="18">
        <v>5473148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5473148</v>
      </c>
    </row>
    <row r="48" spans="1:8">
      <c r="A48" s="113" t="s">
        <v>96</v>
      </c>
      <c r="B48" s="18">
        <v>10152092</v>
      </c>
      <c r="C48" s="18">
        <v>3100341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13252433</v>
      </c>
    </row>
    <row r="49" spans="1:8">
      <c r="A49" s="113" t="s">
        <v>95</v>
      </c>
      <c r="B49" s="18">
        <v>8153714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8153714</v>
      </c>
    </row>
    <row r="50" spans="1:8">
      <c r="A50" s="113" t="s">
        <v>94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B51" s="18">
        <v>0</v>
      </c>
      <c r="C51" s="18">
        <v>1722383</v>
      </c>
      <c r="D51" s="18">
        <v>1998788</v>
      </c>
      <c r="E51" s="18">
        <v>0</v>
      </c>
      <c r="F51" s="18">
        <v>0</v>
      </c>
      <c r="G51" s="18">
        <v>0</v>
      </c>
      <c r="H51" s="18">
        <f>SUM(B51:G51)</f>
        <v>3721171</v>
      </c>
    </row>
    <row r="52" spans="1:8">
      <c r="A52" s="113" t="s">
        <v>92</v>
      </c>
      <c r="B52" s="18">
        <v>12429122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12429122</v>
      </c>
    </row>
    <row r="53" spans="1:8">
      <c r="A53" s="113" t="s">
        <v>91</v>
      </c>
      <c r="B53" s="18">
        <v>0</v>
      </c>
      <c r="C53" s="18">
        <v>8282589</v>
      </c>
      <c r="D53" s="18">
        <v>9611767</v>
      </c>
      <c r="E53" s="18">
        <v>0</v>
      </c>
      <c r="F53" s="18">
        <v>0</v>
      </c>
      <c r="G53" s="18">
        <v>0</v>
      </c>
      <c r="H53" s="18">
        <f>SUM(B53:G53)</f>
        <v>17894356</v>
      </c>
    </row>
    <row r="54" spans="1:8">
      <c r="A54" s="113" t="s">
        <v>90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0</v>
      </c>
    </row>
    <row r="58" spans="1:8">
      <c r="A58" s="18" t="s">
        <v>22</v>
      </c>
    </row>
    <row r="59" spans="1:8">
      <c r="A59" s="20" t="s">
        <v>86</v>
      </c>
      <c r="B59" s="110">
        <f t="shared" ref="B59:H59" si="2">SUM(B44:B58)</f>
        <v>254935091</v>
      </c>
      <c r="C59" s="110">
        <f t="shared" si="2"/>
        <v>13105313</v>
      </c>
      <c r="D59" s="110">
        <f t="shared" si="2"/>
        <v>11610555</v>
      </c>
      <c r="E59" s="110">
        <f t="shared" si="2"/>
        <v>0</v>
      </c>
      <c r="F59" s="110">
        <f t="shared" si="2"/>
        <v>0</v>
      </c>
      <c r="G59" s="110">
        <f t="shared" si="2"/>
        <v>0</v>
      </c>
      <c r="H59" s="110">
        <f t="shared" si="2"/>
        <v>279650959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8">
        <v>55825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f>SUM(B62:G62)</f>
        <v>55825</v>
      </c>
    </row>
    <row r="63" spans="1:8">
      <c r="A63" s="113" t="s">
        <v>99</v>
      </c>
      <c r="B63" s="18">
        <v>12180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12180</v>
      </c>
    </row>
    <row r="64" spans="1:8">
      <c r="A64" s="113" t="s">
        <v>98</v>
      </c>
      <c r="B64" s="18">
        <v>13877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13877</v>
      </c>
    </row>
    <row r="65" spans="1:8">
      <c r="A65" s="113" t="s">
        <v>97</v>
      </c>
      <c r="B65" s="18">
        <v>4614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4614</v>
      </c>
    </row>
    <row r="66" spans="1:8">
      <c r="A66" s="113" t="s">
        <v>96</v>
      </c>
      <c r="B66" s="18">
        <v>8559</v>
      </c>
      <c r="C66" s="18">
        <v>105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8664</v>
      </c>
    </row>
    <row r="67" spans="1:8">
      <c r="A67" s="113" t="s">
        <v>95</v>
      </c>
      <c r="B67" s="18">
        <v>6874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6874</v>
      </c>
    </row>
    <row r="68" spans="1:8">
      <c r="A68" s="113" t="s">
        <v>94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B69" s="18">
        <v>0</v>
      </c>
      <c r="C69" s="18">
        <v>58</v>
      </c>
      <c r="D69" s="18">
        <v>128</v>
      </c>
      <c r="E69" s="18">
        <v>0</v>
      </c>
      <c r="F69" s="18">
        <v>0</v>
      </c>
      <c r="G69" s="18">
        <v>0</v>
      </c>
      <c r="H69" s="18">
        <f>SUM(B69:G69)</f>
        <v>186</v>
      </c>
    </row>
    <row r="70" spans="1:8">
      <c r="A70" s="113" t="s">
        <v>92</v>
      </c>
      <c r="B70" s="18">
        <v>10479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10479</v>
      </c>
    </row>
    <row r="71" spans="1:8">
      <c r="A71" s="113" t="s">
        <v>91</v>
      </c>
      <c r="B71" s="18">
        <v>0</v>
      </c>
      <c r="C71" s="18">
        <v>280</v>
      </c>
      <c r="D71" s="18">
        <v>617</v>
      </c>
      <c r="E71" s="18">
        <v>0</v>
      </c>
      <c r="F71" s="18">
        <v>0</v>
      </c>
      <c r="G71" s="18">
        <v>0</v>
      </c>
      <c r="H71" s="18">
        <f>SUM(B71:G71)</f>
        <v>897</v>
      </c>
    </row>
    <row r="72" spans="1:8">
      <c r="A72" s="113" t="s">
        <v>90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0</v>
      </c>
    </row>
    <row r="76" spans="1:8">
      <c r="A76" s="18" t="s">
        <v>23</v>
      </c>
    </row>
    <row r="77" spans="1:8">
      <c r="A77" s="20" t="s">
        <v>86</v>
      </c>
      <c r="B77" s="110">
        <f t="shared" ref="B77:H77" si="3">SUM(B62:B76)</f>
        <v>112408</v>
      </c>
      <c r="C77" s="110">
        <f t="shared" si="3"/>
        <v>443</v>
      </c>
      <c r="D77" s="110">
        <f t="shared" si="3"/>
        <v>745</v>
      </c>
      <c r="E77" s="110">
        <f t="shared" si="3"/>
        <v>0</v>
      </c>
      <c r="F77" s="110">
        <f t="shared" si="3"/>
        <v>0</v>
      </c>
      <c r="G77" s="110">
        <f t="shared" si="3"/>
        <v>0</v>
      </c>
      <c r="H77" s="110">
        <f t="shared" si="3"/>
        <v>113596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8">
        <v>661626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f>SUM(B80:G80)</f>
        <v>661626</v>
      </c>
    </row>
    <row r="81" spans="1:8">
      <c r="A81" s="113" t="s">
        <v>99</v>
      </c>
      <c r="B81" s="18">
        <v>144361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144361</v>
      </c>
    </row>
    <row r="82" spans="1:8">
      <c r="A82" s="113" t="s">
        <v>98</v>
      </c>
      <c r="B82" s="18">
        <v>164464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164464</v>
      </c>
    </row>
    <row r="83" spans="1:8">
      <c r="A83" s="113" t="s">
        <v>97</v>
      </c>
      <c r="B83" s="18">
        <v>54688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54688</v>
      </c>
    </row>
    <row r="84" spans="1:8">
      <c r="A84" s="113" t="s">
        <v>96</v>
      </c>
      <c r="B84" s="18">
        <v>101439</v>
      </c>
      <c r="C84" s="18">
        <v>30979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132418</v>
      </c>
    </row>
    <row r="85" spans="1:8">
      <c r="A85" s="113" t="s">
        <v>95</v>
      </c>
      <c r="B85" s="18">
        <v>81472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81472</v>
      </c>
    </row>
    <row r="86" spans="1:8">
      <c r="A86" s="113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B87" s="18">
        <v>0</v>
      </c>
      <c r="C87" s="18">
        <v>17210</v>
      </c>
      <c r="D87" s="18">
        <v>19972</v>
      </c>
      <c r="E87" s="18">
        <v>0</v>
      </c>
      <c r="F87" s="18">
        <v>0</v>
      </c>
      <c r="G87" s="18">
        <v>0</v>
      </c>
      <c r="H87" s="18">
        <f>SUM(B87:G87)</f>
        <v>37182</v>
      </c>
    </row>
    <row r="88" spans="1:8">
      <c r="A88" s="113" t="s">
        <v>92</v>
      </c>
      <c r="B88" s="18">
        <v>124191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124191</v>
      </c>
    </row>
    <row r="89" spans="1:8">
      <c r="A89" s="113" t="s">
        <v>91</v>
      </c>
      <c r="B89" s="18">
        <v>0</v>
      </c>
      <c r="C89" s="18">
        <v>82759</v>
      </c>
      <c r="D89" s="18">
        <v>96041</v>
      </c>
      <c r="E89" s="18">
        <v>0</v>
      </c>
      <c r="F89" s="18">
        <v>0</v>
      </c>
      <c r="G89" s="18">
        <v>0</v>
      </c>
      <c r="H89" s="18">
        <f>SUM(B89:G89)</f>
        <v>178800</v>
      </c>
    </row>
    <row r="90" spans="1:8">
      <c r="A90" s="113" t="s">
        <v>90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0</v>
      </c>
    </row>
    <row r="94" spans="1:8">
      <c r="A94" s="18" t="s">
        <v>24</v>
      </c>
    </row>
    <row r="95" spans="1:8">
      <c r="A95" s="20" t="s">
        <v>86</v>
      </c>
      <c r="B95" s="110">
        <f t="shared" ref="B95:H95" si="4">SUM(B80:B94)</f>
        <v>1332241</v>
      </c>
      <c r="C95" s="110">
        <f t="shared" si="4"/>
        <v>130948</v>
      </c>
      <c r="D95" s="110">
        <f t="shared" si="4"/>
        <v>116013</v>
      </c>
      <c r="E95" s="110">
        <f t="shared" si="4"/>
        <v>0</v>
      </c>
      <c r="F95" s="110">
        <f t="shared" si="4"/>
        <v>0</v>
      </c>
      <c r="G95" s="110">
        <f t="shared" si="4"/>
        <v>0</v>
      </c>
      <c r="H95" s="110">
        <f t="shared" si="4"/>
        <v>1579202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8">
        <v>2904952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f>SUM(B98:G98)</f>
        <v>2904952</v>
      </c>
    </row>
    <row r="99" spans="1:8">
      <c r="A99" s="113" t="s">
        <v>99</v>
      </c>
      <c r="B99" s="18">
        <v>633835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633835</v>
      </c>
    </row>
    <row r="100" spans="1:8">
      <c r="A100" s="113" t="s">
        <v>98</v>
      </c>
      <c r="B100" s="18">
        <v>722101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722101</v>
      </c>
    </row>
    <row r="101" spans="1:8">
      <c r="A101" s="113" t="s">
        <v>97</v>
      </c>
      <c r="B101" s="18">
        <v>240113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240113</v>
      </c>
    </row>
    <row r="102" spans="1:8">
      <c r="A102" s="113" t="s">
        <v>96</v>
      </c>
      <c r="B102" s="18">
        <v>445383</v>
      </c>
      <c r="C102" s="18">
        <v>136015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581398</v>
      </c>
    </row>
    <row r="103" spans="1:8">
      <c r="A103" s="113" t="s">
        <v>95</v>
      </c>
      <c r="B103" s="18">
        <v>357712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357712</v>
      </c>
    </row>
    <row r="104" spans="1:8">
      <c r="A104" s="113" t="s">
        <v>94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B105" s="18">
        <v>0</v>
      </c>
      <c r="C105" s="18">
        <v>75563</v>
      </c>
      <c r="D105" s="18">
        <v>87689</v>
      </c>
      <c r="E105" s="18">
        <v>0</v>
      </c>
      <c r="F105" s="18">
        <v>0</v>
      </c>
      <c r="G105" s="18">
        <v>0</v>
      </c>
      <c r="H105" s="18">
        <f>SUM(B105:G105)</f>
        <v>163252</v>
      </c>
    </row>
    <row r="106" spans="1:8">
      <c r="A106" s="113" t="s">
        <v>92</v>
      </c>
      <c r="B106" s="18">
        <v>545278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545278</v>
      </c>
    </row>
    <row r="107" spans="1:8">
      <c r="A107" s="113" t="s">
        <v>91</v>
      </c>
      <c r="B107" s="18">
        <v>0</v>
      </c>
      <c r="C107" s="18">
        <v>363366</v>
      </c>
      <c r="D107" s="18">
        <v>421678</v>
      </c>
      <c r="E107" s="18">
        <v>0</v>
      </c>
      <c r="F107" s="18">
        <v>0</v>
      </c>
      <c r="G107" s="18">
        <v>0</v>
      </c>
      <c r="H107" s="18">
        <f>SUM(B107:G107)</f>
        <v>785044</v>
      </c>
    </row>
    <row r="108" spans="1:8">
      <c r="A108" s="113" t="s">
        <v>90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0</v>
      </c>
    </row>
    <row r="112" spans="1:8">
      <c r="A112" s="18" t="s">
        <v>25</v>
      </c>
    </row>
    <row r="113" spans="1:8">
      <c r="A113" s="20" t="s">
        <v>86</v>
      </c>
      <c r="B113" s="110">
        <f t="shared" ref="B113:H113" si="5">SUM(B98:B112)</f>
        <v>5849374</v>
      </c>
      <c r="C113" s="110">
        <f t="shared" si="5"/>
        <v>574944</v>
      </c>
      <c r="D113" s="110">
        <f t="shared" si="5"/>
        <v>509367</v>
      </c>
      <c r="E113" s="110">
        <f t="shared" si="5"/>
        <v>0</v>
      </c>
      <c r="F113" s="110">
        <f t="shared" si="5"/>
        <v>0</v>
      </c>
      <c r="G113" s="110">
        <f t="shared" si="5"/>
        <v>0</v>
      </c>
      <c r="H113" s="110">
        <f t="shared" si="5"/>
        <v>6933685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8">
        <v>2388057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f>SUM(B116:G116)</f>
        <v>2388057</v>
      </c>
    </row>
    <row r="117" spans="1:8">
      <c r="A117" s="113" t="s">
        <v>99</v>
      </c>
      <c r="B117" s="18">
        <v>521053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521053</v>
      </c>
    </row>
    <row r="118" spans="1:8">
      <c r="A118" s="113" t="s">
        <v>98</v>
      </c>
      <c r="B118" s="18">
        <v>593613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593613</v>
      </c>
    </row>
    <row r="119" spans="1:8">
      <c r="A119" s="113" t="s">
        <v>97</v>
      </c>
      <c r="B119" s="18">
        <v>197388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197388</v>
      </c>
    </row>
    <row r="120" spans="1:8">
      <c r="A120" s="113" t="s">
        <v>96</v>
      </c>
      <c r="B120" s="18">
        <v>366133</v>
      </c>
      <c r="C120" s="18">
        <v>111813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477946</v>
      </c>
    </row>
    <row r="121" spans="1:8">
      <c r="A121" s="113" t="s">
        <v>95</v>
      </c>
      <c r="B121" s="18">
        <v>294062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294062</v>
      </c>
    </row>
    <row r="122" spans="1:8">
      <c r="A122" s="113" t="s">
        <v>94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B123" s="18">
        <v>0</v>
      </c>
      <c r="C123" s="18">
        <v>62117</v>
      </c>
      <c r="D123" s="18">
        <v>72086</v>
      </c>
      <c r="E123" s="18">
        <v>0</v>
      </c>
      <c r="F123" s="18">
        <v>0</v>
      </c>
      <c r="G123" s="18">
        <v>0</v>
      </c>
      <c r="H123" s="18">
        <f>SUM(B123:G123)</f>
        <v>134203</v>
      </c>
    </row>
    <row r="124" spans="1:8">
      <c r="A124" s="113" t="s">
        <v>92</v>
      </c>
      <c r="B124" s="18">
        <v>448254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448254</v>
      </c>
    </row>
    <row r="125" spans="1:8">
      <c r="A125" s="113" t="s">
        <v>91</v>
      </c>
      <c r="B125" s="18">
        <v>0</v>
      </c>
      <c r="C125" s="18">
        <v>298710</v>
      </c>
      <c r="D125" s="18">
        <v>346646</v>
      </c>
      <c r="E125" s="18">
        <v>0</v>
      </c>
      <c r="F125" s="18">
        <v>0</v>
      </c>
      <c r="G125" s="18">
        <v>0</v>
      </c>
      <c r="H125" s="18">
        <f>SUM(B125:G125)</f>
        <v>645356</v>
      </c>
    </row>
    <row r="126" spans="1:8">
      <c r="A126" s="113" t="s">
        <v>90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0</v>
      </c>
    </row>
    <row r="130" spans="1:8">
      <c r="A130" s="18" t="s">
        <v>26</v>
      </c>
    </row>
    <row r="131" spans="1:8">
      <c r="A131" s="20" t="s">
        <v>86</v>
      </c>
      <c r="B131" s="110">
        <f t="shared" ref="B131:H131" si="6">SUM(B116:B130)</f>
        <v>4808560</v>
      </c>
      <c r="C131" s="110">
        <f t="shared" si="6"/>
        <v>472640</v>
      </c>
      <c r="D131" s="110">
        <f t="shared" si="6"/>
        <v>418732</v>
      </c>
      <c r="E131" s="110">
        <f t="shared" si="6"/>
        <v>0</v>
      </c>
      <c r="F131" s="110">
        <f t="shared" si="6"/>
        <v>0</v>
      </c>
      <c r="G131" s="110">
        <f t="shared" si="6"/>
        <v>0</v>
      </c>
      <c r="H131" s="110">
        <f t="shared" si="6"/>
        <v>5699932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8">
        <v>356658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f>SUM(B134:G134)</f>
        <v>356658</v>
      </c>
    </row>
    <row r="135" spans="1:8">
      <c r="A135" s="113" t="s">
        <v>99</v>
      </c>
      <c r="B135" s="18">
        <v>77820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77820</v>
      </c>
    </row>
    <row r="136" spans="1:8">
      <c r="A136" s="113" t="s">
        <v>98</v>
      </c>
      <c r="B136" s="18">
        <v>88657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88657</v>
      </c>
    </row>
    <row r="137" spans="1:8">
      <c r="A137" s="113" t="s">
        <v>97</v>
      </c>
      <c r="B137" s="18">
        <v>29480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29480</v>
      </c>
    </row>
    <row r="138" spans="1:8">
      <c r="A138" s="113" t="s">
        <v>96</v>
      </c>
      <c r="B138" s="18">
        <v>54682</v>
      </c>
      <c r="C138" s="18">
        <v>16699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71381</v>
      </c>
    </row>
    <row r="139" spans="1:8">
      <c r="A139" s="113" t="s">
        <v>95</v>
      </c>
      <c r="B139" s="18">
        <v>43918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43918</v>
      </c>
    </row>
    <row r="140" spans="1:8">
      <c r="A140" s="113" t="s">
        <v>94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B141" s="18">
        <v>0</v>
      </c>
      <c r="C141" s="18">
        <v>9277</v>
      </c>
      <c r="D141" s="18">
        <v>10766</v>
      </c>
      <c r="E141" s="18">
        <v>0</v>
      </c>
      <c r="F141" s="18">
        <v>0</v>
      </c>
      <c r="G141" s="18">
        <v>0</v>
      </c>
      <c r="H141" s="18">
        <f>SUM(B141:G141)</f>
        <v>20043</v>
      </c>
    </row>
    <row r="142" spans="1:8">
      <c r="A142" s="113" t="s">
        <v>92</v>
      </c>
      <c r="B142" s="18">
        <v>66947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66947</v>
      </c>
    </row>
    <row r="143" spans="1:8">
      <c r="A143" s="113" t="s">
        <v>91</v>
      </c>
      <c r="B143" s="18">
        <v>0</v>
      </c>
      <c r="C143" s="18">
        <v>44613</v>
      </c>
      <c r="D143" s="18">
        <v>51772</v>
      </c>
      <c r="E143" s="18">
        <v>0</v>
      </c>
      <c r="F143" s="18">
        <v>0</v>
      </c>
      <c r="G143" s="18">
        <v>0</v>
      </c>
      <c r="H143" s="18">
        <f>SUM(B143:G143)</f>
        <v>96385</v>
      </c>
    </row>
    <row r="144" spans="1:8">
      <c r="A144" s="113" t="s">
        <v>90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0</v>
      </c>
    </row>
    <row r="148" spans="1:8">
      <c r="A148" s="18" t="s">
        <v>27</v>
      </c>
    </row>
    <row r="149" spans="1:8">
      <c r="A149" s="20" t="s">
        <v>86</v>
      </c>
      <c r="B149" s="110">
        <f t="shared" ref="B149:H149" si="7">SUM(B134:B148)</f>
        <v>718162</v>
      </c>
      <c r="C149" s="110">
        <f t="shared" si="7"/>
        <v>70589</v>
      </c>
      <c r="D149" s="110">
        <f t="shared" si="7"/>
        <v>62538</v>
      </c>
      <c r="E149" s="110">
        <f t="shared" si="7"/>
        <v>0</v>
      </c>
      <c r="F149" s="110">
        <f t="shared" si="7"/>
        <v>0</v>
      </c>
      <c r="G149" s="110">
        <f t="shared" si="7"/>
        <v>0</v>
      </c>
      <c r="H149" s="110">
        <f t="shared" si="7"/>
        <v>851289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8">
        <v>866317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f>SUM(B152:G152)</f>
        <v>866317</v>
      </c>
    </row>
    <row r="153" spans="1:8">
      <c r="A153" s="113" t="s">
        <v>99</v>
      </c>
      <c r="B153" s="18">
        <v>189023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189023</v>
      </c>
    </row>
    <row r="154" spans="1:8">
      <c r="A154" s="113" t="s">
        <v>98</v>
      </c>
      <c r="B154" s="18">
        <v>215345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215345</v>
      </c>
    </row>
    <row r="155" spans="1:8">
      <c r="A155" s="113" t="s">
        <v>97</v>
      </c>
      <c r="B155" s="18">
        <v>71607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71607</v>
      </c>
    </row>
    <row r="156" spans="1:8">
      <c r="A156" s="113" t="s">
        <v>96</v>
      </c>
      <c r="B156" s="18">
        <v>132822</v>
      </c>
      <c r="C156" s="18">
        <v>40563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173385</v>
      </c>
    </row>
    <row r="157" spans="1:8">
      <c r="A157" s="113" t="s">
        <v>95</v>
      </c>
      <c r="B157" s="18">
        <v>106677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106677</v>
      </c>
    </row>
    <row r="158" spans="1:8">
      <c r="A158" s="113" t="s">
        <v>94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B159" s="18">
        <v>0</v>
      </c>
      <c r="C159" s="18">
        <v>22534</v>
      </c>
      <c r="D159" s="18">
        <v>26151</v>
      </c>
      <c r="E159" s="18">
        <v>0</v>
      </c>
      <c r="F159" s="18">
        <v>0</v>
      </c>
      <c r="G159" s="18">
        <v>0</v>
      </c>
      <c r="H159" s="18">
        <f>SUM(B159:G159)</f>
        <v>48685</v>
      </c>
    </row>
    <row r="160" spans="1:8">
      <c r="A160" s="113" t="s">
        <v>92</v>
      </c>
      <c r="B160" s="18">
        <v>162613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162613</v>
      </c>
    </row>
    <row r="161" spans="1:8">
      <c r="A161" s="113" t="s">
        <v>91</v>
      </c>
      <c r="B161" s="18">
        <v>0</v>
      </c>
      <c r="C161" s="18">
        <v>108363</v>
      </c>
      <c r="D161" s="18">
        <v>125753</v>
      </c>
      <c r="E161" s="18">
        <v>0</v>
      </c>
      <c r="F161" s="18">
        <v>0</v>
      </c>
      <c r="G161" s="18">
        <v>0</v>
      </c>
      <c r="H161" s="18">
        <f>SUM(B161:G161)</f>
        <v>234116</v>
      </c>
    </row>
    <row r="162" spans="1:8">
      <c r="A162" s="113" t="s">
        <v>90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0</v>
      </c>
    </row>
    <row r="166" spans="1:8">
      <c r="A166" s="18" t="s">
        <v>28</v>
      </c>
    </row>
    <row r="167" spans="1:8">
      <c r="A167" s="20" t="s">
        <v>86</v>
      </c>
      <c r="B167" s="110">
        <f t="shared" ref="B167:H167" si="8">SUM(B152:B166)</f>
        <v>1744404</v>
      </c>
      <c r="C167" s="110">
        <f t="shared" si="8"/>
        <v>171460</v>
      </c>
      <c r="D167" s="110">
        <f t="shared" si="8"/>
        <v>151904</v>
      </c>
      <c r="E167" s="110">
        <f t="shared" si="8"/>
        <v>0</v>
      </c>
      <c r="F167" s="110">
        <f t="shared" si="8"/>
        <v>0</v>
      </c>
      <c r="G167" s="110">
        <f t="shared" si="8"/>
        <v>0</v>
      </c>
      <c r="H167" s="110">
        <f t="shared" si="8"/>
        <v>2067768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8">
        <v>756735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f>SUM(B170:G170)</f>
        <v>756735</v>
      </c>
    </row>
    <row r="171" spans="1:8">
      <c r="A171" s="113" t="s">
        <v>99</v>
      </c>
      <c r="B171" s="18">
        <v>165113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165113</v>
      </c>
    </row>
    <row r="172" spans="1:8">
      <c r="A172" s="113" t="s">
        <v>98</v>
      </c>
      <c r="B172" s="18">
        <v>188106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188106</v>
      </c>
    </row>
    <row r="173" spans="1:8">
      <c r="A173" s="113" t="s">
        <v>97</v>
      </c>
      <c r="B173" s="18">
        <v>62549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62549</v>
      </c>
    </row>
    <row r="174" spans="1:8">
      <c r="A174" s="113" t="s">
        <v>96</v>
      </c>
      <c r="B174" s="18">
        <v>116021</v>
      </c>
      <c r="C174" s="18">
        <v>35432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151453</v>
      </c>
    </row>
    <row r="175" spans="1:8">
      <c r="A175" s="113" t="s">
        <v>95</v>
      </c>
      <c r="B175" s="18">
        <v>93183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93183</v>
      </c>
    </row>
    <row r="176" spans="1:8">
      <c r="A176" s="113" t="s">
        <v>94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B177" s="18">
        <v>0</v>
      </c>
      <c r="C177" s="18">
        <v>19684</v>
      </c>
      <c r="D177" s="18">
        <v>22843</v>
      </c>
      <c r="E177" s="18">
        <v>0</v>
      </c>
      <c r="F177" s="18">
        <v>0</v>
      </c>
      <c r="G177" s="18">
        <v>0</v>
      </c>
      <c r="H177" s="18">
        <f>SUM(B177:G177)</f>
        <v>42527</v>
      </c>
    </row>
    <row r="178" spans="1:8">
      <c r="A178" s="113" t="s">
        <v>92</v>
      </c>
      <c r="B178" s="18">
        <v>142044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142044</v>
      </c>
    </row>
    <row r="179" spans="1:8">
      <c r="A179" s="113" t="s">
        <v>91</v>
      </c>
      <c r="B179" s="18">
        <v>0</v>
      </c>
      <c r="C179" s="18">
        <v>94656</v>
      </c>
      <c r="D179" s="18">
        <v>109846</v>
      </c>
      <c r="E179" s="18">
        <v>0</v>
      </c>
      <c r="F179" s="18">
        <v>0</v>
      </c>
      <c r="G179" s="18">
        <v>0</v>
      </c>
      <c r="H179" s="18">
        <f>SUM(B179:G179)</f>
        <v>204502</v>
      </c>
    </row>
    <row r="180" spans="1:8">
      <c r="A180" s="113" t="s">
        <v>90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0</v>
      </c>
    </row>
    <row r="184" spans="1:8">
      <c r="A184" s="18" t="s">
        <v>29</v>
      </c>
    </row>
    <row r="185" spans="1:8">
      <c r="A185" s="20" t="s">
        <v>86</v>
      </c>
      <c r="B185" s="110">
        <f t="shared" ref="B185:H185" si="9">SUM(B170:B184)</f>
        <v>1523751</v>
      </c>
      <c r="C185" s="110">
        <f t="shared" si="9"/>
        <v>149772</v>
      </c>
      <c r="D185" s="110">
        <f t="shared" si="9"/>
        <v>132689</v>
      </c>
      <c r="E185" s="110">
        <f t="shared" si="9"/>
        <v>0</v>
      </c>
      <c r="F185" s="110">
        <f t="shared" si="9"/>
        <v>0</v>
      </c>
      <c r="G185" s="110">
        <f t="shared" si="9"/>
        <v>0</v>
      </c>
      <c r="H185" s="110">
        <f t="shared" si="9"/>
        <v>1806212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8">
        <v>62027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f>SUM(B188:G188)</f>
        <v>62027</v>
      </c>
    </row>
    <row r="189" spans="1:8">
      <c r="A189" s="113" t="s">
        <v>99</v>
      </c>
      <c r="B189" s="18">
        <v>13534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13534</v>
      </c>
    </row>
    <row r="190" spans="1:8">
      <c r="A190" s="113" t="s">
        <v>98</v>
      </c>
      <c r="B190" s="18">
        <v>15419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15419</v>
      </c>
    </row>
    <row r="191" spans="1:8">
      <c r="A191" s="113" t="s">
        <v>97</v>
      </c>
      <c r="B191" s="18">
        <v>5127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5127</v>
      </c>
    </row>
    <row r="192" spans="1:8">
      <c r="A192" s="113" t="s">
        <v>96</v>
      </c>
      <c r="B192" s="18">
        <v>9510</v>
      </c>
      <c r="C192" s="18">
        <v>117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9627</v>
      </c>
    </row>
    <row r="193" spans="1:8">
      <c r="A193" s="113" t="s">
        <v>95</v>
      </c>
      <c r="B193" s="18">
        <v>7638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7638</v>
      </c>
    </row>
    <row r="194" spans="1:8">
      <c r="A194" s="113" t="s">
        <v>94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B195" s="18">
        <v>0</v>
      </c>
      <c r="C195" s="18">
        <v>65</v>
      </c>
      <c r="D195" s="18">
        <v>142</v>
      </c>
      <c r="E195" s="18">
        <v>0</v>
      </c>
      <c r="F195" s="18">
        <v>0</v>
      </c>
      <c r="G195" s="18">
        <v>0</v>
      </c>
      <c r="H195" s="18">
        <f>SUM(B195:G195)</f>
        <v>207</v>
      </c>
    </row>
    <row r="196" spans="1:8">
      <c r="A196" s="113" t="s">
        <v>92</v>
      </c>
      <c r="B196" s="18">
        <v>11643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11643</v>
      </c>
    </row>
    <row r="197" spans="1:8">
      <c r="A197" s="113" t="s">
        <v>91</v>
      </c>
      <c r="B197" s="18">
        <v>0</v>
      </c>
      <c r="C197" s="18">
        <v>312</v>
      </c>
      <c r="D197" s="18">
        <v>685</v>
      </c>
      <c r="E197" s="18">
        <v>0</v>
      </c>
      <c r="F197" s="18">
        <v>0</v>
      </c>
      <c r="G197" s="18">
        <v>0</v>
      </c>
      <c r="H197" s="18">
        <f>SUM(B197:G197)</f>
        <v>997</v>
      </c>
    </row>
    <row r="198" spans="1:8">
      <c r="A198" s="113" t="s">
        <v>90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B200" s="18">
        <v>0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0</v>
      </c>
    </row>
    <row r="202" spans="1:8">
      <c r="A202" s="18" t="s">
        <v>30</v>
      </c>
    </row>
    <row r="203" spans="1:8">
      <c r="A203" s="20" t="s">
        <v>86</v>
      </c>
      <c r="B203" s="110">
        <f t="shared" ref="B203:H203" si="10">SUM(B188:B202)</f>
        <v>124898</v>
      </c>
      <c r="C203" s="110">
        <f t="shared" si="10"/>
        <v>494</v>
      </c>
      <c r="D203" s="110">
        <f t="shared" si="10"/>
        <v>827</v>
      </c>
      <c r="E203" s="110">
        <f t="shared" si="10"/>
        <v>0</v>
      </c>
      <c r="F203" s="110">
        <f t="shared" si="10"/>
        <v>0</v>
      </c>
      <c r="G203" s="110">
        <f t="shared" si="10"/>
        <v>0</v>
      </c>
      <c r="H203" s="110">
        <f t="shared" si="10"/>
        <v>126219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8">
        <v>4034885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f>SUM(B206:G206)</f>
        <v>4034885</v>
      </c>
    </row>
    <row r="207" spans="1:8">
      <c r="A207" s="113" t="s">
        <v>99</v>
      </c>
      <c r="B207" s="18">
        <v>880376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880376</v>
      </c>
    </row>
    <row r="208" spans="1:8">
      <c r="A208" s="113" t="s">
        <v>98</v>
      </c>
      <c r="B208" s="18">
        <v>1002975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1002975</v>
      </c>
    </row>
    <row r="209" spans="1:8">
      <c r="A209" s="113" t="s">
        <v>97</v>
      </c>
      <c r="B209" s="18">
        <v>333509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333509</v>
      </c>
    </row>
    <row r="210" spans="1:8">
      <c r="A210" s="113" t="s">
        <v>96</v>
      </c>
      <c r="B210" s="18">
        <v>618622</v>
      </c>
      <c r="C210" s="18">
        <v>188921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807543</v>
      </c>
    </row>
    <row r="211" spans="1:8">
      <c r="A211" s="113" t="s">
        <v>95</v>
      </c>
      <c r="B211" s="18">
        <v>496850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496850</v>
      </c>
    </row>
    <row r="212" spans="1:8">
      <c r="A212" s="113" t="s">
        <v>94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B213" s="18">
        <v>0</v>
      </c>
      <c r="C213" s="18">
        <v>104954</v>
      </c>
      <c r="D213" s="18">
        <v>121797</v>
      </c>
      <c r="E213" s="18">
        <v>0</v>
      </c>
      <c r="F213" s="18">
        <v>0</v>
      </c>
      <c r="G213" s="18">
        <v>0</v>
      </c>
      <c r="H213" s="18">
        <f>SUM(B213:G213)</f>
        <v>226751</v>
      </c>
    </row>
    <row r="214" spans="1:8">
      <c r="A214" s="113" t="s">
        <v>92</v>
      </c>
      <c r="B214" s="18">
        <v>757374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757374</v>
      </c>
    </row>
    <row r="215" spans="1:8">
      <c r="A215" s="113" t="s">
        <v>91</v>
      </c>
      <c r="B215" s="18">
        <v>0</v>
      </c>
      <c r="C215" s="18">
        <v>504703</v>
      </c>
      <c r="D215" s="18">
        <v>585697</v>
      </c>
      <c r="E215" s="18">
        <v>0</v>
      </c>
      <c r="F215" s="18">
        <v>0</v>
      </c>
      <c r="G215" s="18">
        <v>0</v>
      </c>
      <c r="H215" s="18">
        <f>SUM(B215:G215)</f>
        <v>1090400</v>
      </c>
    </row>
    <row r="216" spans="1:8">
      <c r="A216" s="113" t="s">
        <v>90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0</v>
      </c>
    </row>
    <row r="220" spans="1:8">
      <c r="A220" s="18" t="s">
        <v>31</v>
      </c>
    </row>
    <row r="221" spans="1:8">
      <c r="A221" s="20" t="s">
        <v>86</v>
      </c>
      <c r="B221" s="110">
        <f t="shared" ref="B221:H221" si="11">SUM(B206:B220)</f>
        <v>8124591</v>
      </c>
      <c r="C221" s="110">
        <f t="shared" si="11"/>
        <v>798578</v>
      </c>
      <c r="D221" s="110">
        <f t="shared" si="11"/>
        <v>707494</v>
      </c>
      <c r="E221" s="110">
        <f t="shared" si="11"/>
        <v>0</v>
      </c>
      <c r="F221" s="110">
        <f t="shared" si="11"/>
        <v>0</v>
      </c>
      <c r="G221" s="110">
        <f t="shared" si="11"/>
        <v>0</v>
      </c>
      <c r="H221" s="110">
        <f t="shared" si="11"/>
        <v>9630663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8">
        <v>415584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f>SUM(B224:G224)</f>
        <v>415584</v>
      </c>
    </row>
    <row r="225" spans="1:8">
      <c r="A225" s="113" t="s">
        <v>99</v>
      </c>
      <c r="B225" s="18">
        <v>90677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90677</v>
      </c>
    </row>
    <row r="226" spans="1:8">
      <c r="A226" s="113" t="s">
        <v>98</v>
      </c>
      <c r="B226" s="18">
        <v>103304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103304</v>
      </c>
    </row>
    <row r="227" spans="1:8">
      <c r="A227" s="113" t="s">
        <v>97</v>
      </c>
      <c r="B227" s="18">
        <v>34351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34351</v>
      </c>
    </row>
    <row r="228" spans="1:8">
      <c r="A228" s="113" t="s">
        <v>96</v>
      </c>
      <c r="B228" s="18">
        <v>63717</v>
      </c>
      <c r="C228" s="18">
        <v>19458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83175</v>
      </c>
    </row>
    <row r="229" spans="1:8">
      <c r="A229" s="113" t="s">
        <v>95</v>
      </c>
      <c r="B229" s="18">
        <v>51174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51174</v>
      </c>
    </row>
    <row r="230" spans="1:8">
      <c r="A230" s="113" t="s">
        <v>94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B231" s="18">
        <v>0</v>
      </c>
      <c r="C231" s="18">
        <v>10810</v>
      </c>
      <c r="D231" s="18">
        <v>12545</v>
      </c>
      <c r="E231" s="18">
        <v>0</v>
      </c>
      <c r="F231" s="18">
        <v>0</v>
      </c>
      <c r="G231" s="18">
        <v>0</v>
      </c>
      <c r="H231" s="18">
        <f>SUM(B231:G231)</f>
        <v>23355</v>
      </c>
    </row>
    <row r="232" spans="1:8">
      <c r="A232" s="113" t="s">
        <v>92</v>
      </c>
      <c r="B232" s="18">
        <v>78008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78008</v>
      </c>
    </row>
    <row r="233" spans="1:8">
      <c r="A233" s="113" t="s">
        <v>91</v>
      </c>
      <c r="B233" s="18">
        <v>0</v>
      </c>
      <c r="C233" s="18">
        <v>51983</v>
      </c>
      <c r="D233" s="18">
        <v>60325</v>
      </c>
      <c r="E233" s="18">
        <v>0</v>
      </c>
      <c r="F233" s="18">
        <v>0</v>
      </c>
      <c r="G233" s="18">
        <v>0</v>
      </c>
      <c r="H233" s="18">
        <f>SUM(B233:G233)</f>
        <v>112308</v>
      </c>
    </row>
    <row r="234" spans="1:8">
      <c r="A234" s="113" t="s">
        <v>90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8">
        <v>0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0</v>
      </c>
    </row>
    <row r="238" spans="1:8">
      <c r="A238" s="18" t="s">
        <v>32</v>
      </c>
    </row>
    <row r="239" spans="1:8">
      <c r="A239" s="20" t="s">
        <v>86</v>
      </c>
      <c r="B239" s="110">
        <f t="shared" ref="B239:H239" si="12">SUM(B224:B238)</f>
        <v>836815</v>
      </c>
      <c r="C239" s="110">
        <f t="shared" si="12"/>
        <v>82251</v>
      </c>
      <c r="D239" s="110">
        <f t="shared" si="12"/>
        <v>72870</v>
      </c>
      <c r="E239" s="110">
        <f t="shared" si="12"/>
        <v>0</v>
      </c>
      <c r="F239" s="110">
        <f t="shared" si="12"/>
        <v>0</v>
      </c>
      <c r="G239" s="110">
        <f t="shared" si="12"/>
        <v>0</v>
      </c>
      <c r="H239" s="110">
        <f t="shared" si="12"/>
        <v>991936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8">
        <v>3665410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f>SUM(B242:G242)</f>
        <v>3665410</v>
      </c>
    </row>
    <row r="243" spans="1:8">
      <c r="A243" s="113" t="s">
        <v>99</v>
      </c>
      <c r="B243" s="18">
        <v>281955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281955</v>
      </c>
    </row>
    <row r="244" spans="1:8">
      <c r="A244" s="113" t="s">
        <v>98</v>
      </c>
      <c r="B244" s="18">
        <v>321219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321219</v>
      </c>
    </row>
    <row r="245" spans="1:8">
      <c r="A245" s="113" t="s">
        <v>97</v>
      </c>
      <c r="B245" s="18">
        <v>106812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106812</v>
      </c>
    </row>
    <row r="246" spans="1:8">
      <c r="A246" s="113" t="s">
        <v>96</v>
      </c>
      <c r="B246" s="18">
        <v>198124</v>
      </c>
      <c r="C246" s="18">
        <v>60505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258629</v>
      </c>
    </row>
    <row r="247" spans="1:8">
      <c r="A247" s="113" t="s">
        <v>95</v>
      </c>
      <c r="B247" s="18">
        <v>159124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159124</v>
      </c>
    </row>
    <row r="248" spans="1:8">
      <c r="A248" s="113" t="s">
        <v>94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52929</v>
      </c>
    </row>
    <row r="249" spans="1:8">
      <c r="A249" s="113" t="s">
        <v>93</v>
      </c>
      <c r="B249" s="18">
        <v>0</v>
      </c>
      <c r="C249" s="18">
        <v>33613</v>
      </c>
      <c r="D249" s="18">
        <v>19316</v>
      </c>
      <c r="E249" s="18">
        <v>0</v>
      </c>
      <c r="F249" s="18">
        <v>0</v>
      </c>
      <c r="G249" s="18">
        <v>0</v>
      </c>
      <c r="H249" s="18">
        <f>SUM(B249:G249)</f>
        <v>52929</v>
      </c>
    </row>
    <row r="250" spans="1:8">
      <c r="A250" s="113" t="s">
        <v>92</v>
      </c>
      <c r="B250" s="18">
        <v>242561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242561</v>
      </c>
    </row>
    <row r="251" spans="1:8">
      <c r="A251" s="113" t="s">
        <v>91</v>
      </c>
      <c r="B251" s="18">
        <v>0</v>
      </c>
      <c r="C251" s="18">
        <v>161640</v>
      </c>
      <c r="D251" s="18">
        <v>92885</v>
      </c>
      <c r="E251" s="18">
        <v>0</v>
      </c>
      <c r="F251" s="18">
        <v>0</v>
      </c>
      <c r="G251" s="18">
        <v>0</v>
      </c>
      <c r="H251" s="18">
        <f>SUM(B251:G251)</f>
        <v>254525</v>
      </c>
    </row>
    <row r="252" spans="1:8">
      <c r="A252" s="113" t="s">
        <v>90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8">
        <v>0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0</v>
      </c>
    </row>
    <row r="256" spans="1:8">
      <c r="A256" s="18" t="s">
        <v>33</v>
      </c>
    </row>
    <row r="257" spans="1:8">
      <c r="A257" s="20" t="s">
        <v>86</v>
      </c>
      <c r="B257" s="110">
        <f t="shared" ref="B257:H257" si="13">SUM(B242:B256)</f>
        <v>4975205</v>
      </c>
      <c r="C257" s="110">
        <f t="shared" si="13"/>
        <v>255758</v>
      </c>
      <c r="D257" s="110">
        <f t="shared" si="13"/>
        <v>112201</v>
      </c>
      <c r="E257" s="110">
        <f t="shared" si="13"/>
        <v>0</v>
      </c>
      <c r="F257" s="110">
        <f t="shared" si="13"/>
        <v>0</v>
      </c>
      <c r="G257" s="110">
        <f t="shared" si="13"/>
        <v>0</v>
      </c>
      <c r="H257" s="110">
        <f t="shared" si="13"/>
        <v>5396093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8">
        <v>9090216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f>SUM(B260:G260)</f>
        <v>9090216</v>
      </c>
    </row>
    <row r="261" spans="1:8">
      <c r="A261" s="113" t="s">
        <v>99</v>
      </c>
      <c r="B261" s="18">
        <v>699249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699249</v>
      </c>
    </row>
    <row r="262" spans="1:8">
      <c r="A262" s="113" t="s">
        <v>98</v>
      </c>
      <c r="B262" s="18">
        <v>796624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796624</v>
      </c>
    </row>
    <row r="263" spans="1:8">
      <c r="A263" s="113" t="s">
        <v>97</v>
      </c>
      <c r="B263" s="18">
        <v>264893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264893</v>
      </c>
    </row>
    <row r="264" spans="1:8">
      <c r="A264" s="113" t="s">
        <v>96</v>
      </c>
      <c r="B264" s="18">
        <v>491347</v>
      </c>
      <c r="C264" s="18">
        <v>11169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502516</v>
      </c>
    </row>
    <row r="265" spans="1:8">
      <c r="A265" s="113" t="s">
        <v>95</v>
      </c>
      <c r="B265" s="18">
        <v>394629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394629</v>
      </c>
    </row>
    <row r="266" spans="1:8">
      <c r="A266" s="113" t="s">
        <v>94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B267" s="18">
        <v>0</v>
      </c>
      <c r="C267" s="18">
        <v>6205</v>
      </c>
      <c r="D267" s="18">
        <v>7360</v>
      </c>
      <c r="E267" s="18">
        <v>0</v>
      </c>
      <c r="F267" s="18">
        <v>0</v>
      </c>
      <c r="G267" s="18">
        <v>0</v>
      </c>
      <c r="H267" s="18">
        <f>SUM(B267:G267)</f>
        <v>13565</v>
      </c>
    </row>
    <row r="268" spans="1:8">
      <c r="A268" s="113" t="s">
        <v>92</v>
      </c>
      <c r="B268" s="18">
        <v>601553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601553</v>
      </c>
    </row>
    <row r="269" spans="1:8">
      <c r="A269" s="113" t="s">
        <v>91</v>
      </c>
      <c r="B269" s="18">
        <v>0</v>
      </c>
      <c r="C269" s="18">
        <v>29839</v>
      </c>
      <c r="D269" s="18">
        <v>35392</v>
      </c>
      <c r="E269" s="18">
        <v>0</v>
      </c>
      <c r="F269" s="18">
        <v>0</v>
      </c>
      <c r="G269" s="18">
        <v>0</v>
      </c>
      <c r="H269" s="18">
        <f>SUM(B269:G269)</f>
        <v>65231</v>
      </c>
    </row>
    <row r="270" spans="1:8">
      <c r="A270" s="113" t="s">
        <v>90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0</v>
      </c>
    </row>
    <row r="274" spans="1:8">
      <c r="A274" s="18" t="s">
        <v>34</v>
      </c>
    </row>
    <row r="275" spans="1:8">
      <c r="A275" s="20" t="s">
        <v>86</v>
      </c>
      <c r="B275" s="110">
        <f t="shared" ref="B275:H275" si="14">SUM(B260:B274)</f>
        <v>12338511</v>
      </c>
      <c r="C275" s="110">
        <f t="shared" si="14"/>
        <v>47213</v>
      </c>
      <c r="D275" s="110">
        <f t="shared" si="14"/>
        <v>42752</v>
      </c>
      <c r="E275" s="110">
        <f t="shared" si="14"/>
        <v>0</v>
      </c>
      <c r="F275" s="110">
        <f t="shared" si="14"/>
        <v>0</v>
      </c>
      <c r="G275" s="110">
        <f t="shared" si="14"/>
        <v>0</v>
      </c>
      <c r="H275" s="110">
        <f t="shared" si="14"/>
        <v>12428476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f>SUM(B278:G278)</f>
        <v>0</v>
      </c>
    </row>
    <row r="279" spans="1:8">
      <c r="A279" s="113" t="s">
        <v>35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>
        <f t="shared" ref="B293:H293" si="15">SUM(B278:B292)</f>
        <v>0</v>
      </c>
      <c r="C293" s="110">
        <f t="shared" si="15"/>
        <v>0</v>
      </c>
      <c r="D293" s="110">
        <f t="shared" si="15"/>
        <v>0</v>
      </c>
      <c r="E293" s="110">
        <f t="shared" si="15"/>
        <v>0</v>
      </c>
      <c r="F293" s="110">
        <f t="shared" si="15"/>
        <v>0</v>
      </c>
      <c r="G293" s="110">
        <f t="shared" si="15"/>
        <v>0</v>
      </c>
      <c r="H293" s="110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8">
        <v>11729312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f>SUM(B296:G296)</f>
        <v>11729312</v>
      </c>
    </row>
    <row r="297" spans="1:8">
      <c r="A297" s="113" t="s">
        <v>99</v>
      </c>
      <c r="B297" s="18">
        <v>902256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902256</v>
      </c>
    </row>
    <row r="298" spans="1:8">
      <c r="A298" s="113" t="s">
        <v>98</v>
      </c>
      <c r="B298" s="18">
        <v>1027901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1027901</v>
      </c>
    </row>
    <row r="299" spans="1:8">
      <c r="A299" s="113" t="s">
        <v>97</v>
      </c>
      <c r="B299" s="18">
        <v>341797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341797</v>
      </c>
    </row>
    <row r="300" spans="1:8">
      <c r="A300" s="113" t="s">
        <v>96</v>
      </c>
      <c r="B300" s="18">
        <v>633997</v>
      </c>
      <c r="C300" s="18">
        <v>107333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741330</v>
      </c>
    </row>
    <row r="301" spans="1:8">
      <c r="A301" s="113" t="s">
        <v>95</v>
      </c>
      <c r="B301" s="18">
        <v>509198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509198</v>
      </c>
    </row>
    <row r="302" spans="1:8">
      <c r="A302" s="113" t="s">
        <v>94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B303" s="18">
        <v>0</v>
      </c>
      <c r="C303" s="18">
        <v>59628</v>
      </c>
      <c r="D303" s="18">
        <v>63594</v>
      </c>
      <c r="E303" s="18">
        <v>0</v>
      </c>
      <c r="F303" s="18">
        <v>0</v>
      </c>
      <c r="G303" s="18">
        <v>0</v>
      </c>
      <c r="H303" s="18">
        <f>SUM(B303:G303)</f>
        <v>123222</v>
      </c>
    </row>
    <row r="304" spans="1:8">
      <c r="A304" s="113" t="s">
        <v>92</v>
      </c>
      <c r="B304" s="18">
        <v>776197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776197</v>
      </c>
    </row>
    <row r="305" spans="1:8">
      <c r="A305" s="113" t="s">
        <v>91</v>
      </c>
      <c r="B305" s="18">
        <v>0</v>
      </c>
      <c r="C305" s="18">
        <v>286740</v>
      </c>
      <c r="D305" s="18">
        <v>305808</v>
      </c>
      <c r="E305" s="18">
        <v>0</v>
      </c>
      <c r="F305" s="18">
        <v>0</v>
      </c>
      <c r="G305" s="18">
        <v>0</v>
      </c>
      <c r="H305" s="18">
        <f>SUM(B305:G305)</f>
        <v>592548</v>
      </c>
    </row>
    <row r="306" spans="1:8">
      <c r="A306" s="113" t="s">
        <v>90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0</v>
      </c>
    </row>
    <row r="310" spans="1:8">
      <c r="A310" s="18" t="s">
        <v>36</v>
      </c>
    </row>
    <row r="311" spans="1:8">
      <c r="A311" s="20" t="s">
        <v>86</v>
      </c>
      <c r="B311" s="110">
        <f t="shared" ref="B311:H311" si="16">SUM(B296:B310)</f>
        <v>15920658</v>
      </c>
      <c r="C311" s="110">
        <f t="shared" si="16"/>
        <v>453701</v>
      </c>
      <c r="D311" s="110">
        <f t="shared" si="16"/>
        <v>369402</v>
      </c>
      <c r="E311" s="110">
        <f t="shared" si="16"/>
        <v>0</v>
      </c>
      <c r="F311" s="110">
        <f t="shared" si="16"/>
        <v>0</v>
      </c>
      <c r="G311" s="110">
        <f t="shared" si="16"/>
        <v>0</v>
      </c>
      <c r="H311" s="110">
        <f t="shared" si="16"/>
        <v>16743761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8">
        <v>38120262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f>SUM(B314:G314)</f>
        <v>38120262</v>
      </c>
    </row>
    <row r="315" spans="1:8">
      <c r="A315" s="113" t="s">
        <v>99</v>
      </c>
      <c r="B315" s="18">
        <v>2932332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2932332</v>
      </c>
    </row>
    <row r="316" spans="1:8">
      <c r="A316" s="113" t="s">
        <v>98</v>
      </c>
      <c r="B316" s="18">
        <v>3340680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3340680</v>
      </c>
    </row>
    <row r="317" spans="1:8">
      <c r="A317" s="113" t="s">
        <v>97</v>
      </c>
      <c r="B317" s="18">
        <v>1110841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1110841</v>
      </c>
    </row>
    <row r="318" spans="1:8">
      <c r="A318" s="113" t="s">
        <v>96</v>
      </c>
      <c r="B318" s="18">
        <v>2060489</v>
      </c>
      <c r="C318" s="18">
        <v>170101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2230590</v>
      </c>
    </row>
    <row r="319" spans="1:8">
      <c r="A319" s="113" t="s">
        <v>95</v>
      </c>
      <c r="B319" s="18">
        <v>1654894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1654894</v>
      </c>
    </row>
    <row r="320" spans="1:8">
      <c r="A320" s="113" t="s">
        <v>94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B321" s="18">
        <v>0</v>
      </c>
      <c r="C321" s="18">
        <v>94499</v>
      </c>
      <c r="D321" s="18">
        <v>81097</v>
      </c>
      <c r="E321" s="18">
        <v>0</v>
      </c>
      <c r="F321" s="18">
        <v>0</v>
      </c>
      <c r="G321" s="18">
        <v>0</v>
      </c>
      <c r="H321" s="18">
        <f>SUM(B321:G321)</f>
        <v>175596</v>
      </c>
    </row>
    <row r="322" spans="1:8">
      <c r="A322" s="113" t="s">
        <v>92</v>
      </c>
      <c r="B322" s="18">
        <v>2522640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2522640</v>
      </c>
    </row>
    <row r="323" spans="1:8">
      <c r="A323" s="113" t="s">
        <v>91</v>
      </c>
      <c r="B323" s="18">
        <v>0</v>
      </c>
      <c r="C323" s="18">
        <v>454427</v>
      </c>
      <c r="D323" s="18">
        <v>389979</v>
      </c>
      <c r="E323" s="18">
        <v>0</v>
      </c>
      <c r="F323" s="18">
        <v>0</v>
      </c>
      <c r="G323" s="18">
        <v>0</v>
      </c>
      <c r="H323" s="18">
        <f>SUM(B323:G323)</f>
        <v>844406</v>
      </c>
    </row>
    <row r="324" spans="1:8">
      <c r="A324" s="113" t="s">
        <v>90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8">
        <v>0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0</v>
      </c>
    </row>
    <row r="328" spans="1:8">
      <c r="A328" s="18" t="s">
        <v>37</v>
      </c>
    </row>
    <row r="329" spans="1:8">
      <c r="A329" s="20" t="s">
        <v>86</v>
      </c>
      <c r="B329" s="110">
        <f t="shared" ref="B329:H329" si="17">SUM(B314:B328)</f>
        <v>51742138</v>
      </c>
      <c r="C329" s="110">
        <f t="shared" si="17"/>
        <v>719027</v>
      </c>
      <c r="D329" s="110">
        <f t="shared" si="17"/>
        <v>471076</v>
      </c>
      <c r="E329" s="110">
        <f t="shared" si="17"/>
        <v>0</v>
      </c>
      <c r="F329" s="110">
        <f t="shared" si="17"/>
        <v>0</v>
      </c>
      <c r="G329" s="110">
        <f t="shared" si="17"/>
        <v>0</v>
      </c>
      <c r="H329" s="110">
        <f t="shared" si="17"/>
        <v>52932241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8">
        <v>1466164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f>SUM(B332:G332)</f>
        <v>1466164</v>
      </c>
    </row>
    <row r="333" spans="1:8">
      <c r="A333" s="113" t="s">
        <v>99</v>
      </c>
      <c r="B333" s="18">
        <v>112782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112782</v>
      </c>
    </row>
    <row r="334" spans="1:8">
      <c r="A334" s="113" t="s">
        <v>98</v>
      </c>
      <c r="B334" s="18">
        <v>128488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128488</v>
      </c>
    </row>
    <row r="335" spans="1:8">
      <c r="A335" s="113" t="s">
        <v>97</v>
      </c>
      <c r="B335" s="18">
        <v>42725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42725</v>
      </c>
    </row>
    <row r="336" spans="1:8">
      <c r="A336" s="113" t="s">
        <v>96</v>
      </c>
      <c r="B336" s="18">
        <v>79250</v>
      </c>
      <c r="C336" s="18">
        <v>10928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90178</v>
      </c>
    </row>
    <row r="337" spans="1:8">
      <c r="A337" s="113" t="s">
        <v>95</v>
      </c>
      <c r="B337" s="18">
        <v>63650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63650</v>
      </c>
    </row>
    <row r="338" spans="1:8">
      <c r="A338" s="113" t="s">
        <v>94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B339" s="18">
        <v>0</v>
      </c>
      <c r="C339" s="18">
        <v>6071</v>
      </c>
      <c r="D339" s="18">
        <v>8692</v>
      </c>
      <c r="E339" s="18">
        <v>0</v>
      </c>
      <c r="F339" s="18">
        <v>0</v>
      </c>
      <c r="G339" s="18">
        <v>0</v>
      </c>
      <c r="H339" s="18">
        <f>SUM(B339:G339)</f>
        <v>14763</v>
      </c>
    </row>
    <row r="340" spans="1:8">
      <c r="A340" s="113" t="s">
        <v>92</v>
      </c>
      <c r="B340" s="18">
        <v>97025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97025</v>
      </c>
    </row>
    <row r="341" spans="1:8">
      <c r="A341" s="113" t="s">
        <v>91</v>
      </c>
      <c r="B341" s="18">
        <v>0</v>
      </c>
      <c r="C341" s="18">
        <v>29193</v>
      </c>
      <c r="D341" s="18">
        <v>41799</v>
      </c>
      <c r="E341" s="18">
        <v>0</v>
      </c>
      <c r="F341" s="18">
        <v>0</v>
      </c>
      <c r="G341" s="18">
        <v>0</v>
      </c>
      <c r="H341" s="18">
        <f>SUM(B341:G341)</f>
        <v>70992</v>
      </c>
    </row>
    <row r="342" spans="1:8">
      <c r="A342" s="113" t="s">
        <v>90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0</v>
      </c>
    </row>
    <row r="346" spans="1:8">
      <c r="A346" s="18" t="s">
        <v>38</v>
      </c>
    </row>
    <row r="347" spans="1:8">
      <c r="A347" s="20" t="s">
        <v>86</v>
      </c>
      <c r="B347" s="110">
        <f t="shared" ref="B347:H347" si="18">SUM(B332:B346)</f>
        <v>1990084</v>
      </c>
      <c r="C347" s="110">
        <f t="shared" si="18"/>
        <v>46192</v>
      </c>
      <c r="D347" s="110">
        <f t="shared" si="18"/>
        <v>50491</v>
      </c>
      <c r="E347" s="110">
        <f t="shared" si="18"/>
        <v>0</v>
      </c>
      <c r="F347" s="110">
        <f t="shared" si="18"/>
        <v>0</v>
      </c>
      <c r="G347" s="110">
        <f t="shared" si="18"/>
        <v>0</v>
      </c>
      <c r="H347" s="110">
        <f t="shared" si="18"/>
        <v>2086767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8">
        <v>7330820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f>SUM(B350:G350)</f>
        <v>7330820</v>
      </c>
    </row>
    <row r="351" spans="1:8">
      <c r="A351" s="113" t="s">
        <v>99</v>
      </c>
      <c r="B351" s="18">
        <v>563910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563910</v>
      </c>
    </row>
    <row r="352" spans="1:8">
      <c r="A352" s="113" t="s">
        <v>98</v>
      </c>
      <c r="B352" s="18">
        <v>642438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642438</v>
      </c>
    </row>
    <row r="353" spans="1:8">
      <c r="A353" s="113" t="s">
        <v>97</v>
      </c>
      <c r="B353" s="18">
        <v>213623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213623</v>
      </c>
    </row>
    <row r="354" spans="1:8">
      <c r="A354" s="113" t="s">
        <v>96</v>
      </c>
      <c r="B354" s="18">
        <v>396249</v>
      </c>
      <c r="C354" s="18">
        <v>110343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506592</v>
      </c>
    </row>
    <row r="355" spans="1:8">
      <c r="A355" s="113" t="s">
        <v>95</v>
      </c>
      <c r="B355" s="18">
        <v>318249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318249</v>
      </c>
    </row>
    <row r="356" spans="1:8">
      <c r="A356" s="113" t="s">
        <v>94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B357" s="18">
        <v>0</v>
      </c>
      <c r="C357" s="18">
        <v>61301</v>
      </c>
      <c r="D357" s="18">
        <v>73556</v>
      </c>
      <c r="E357" s="18">
        <v>0</v>
      </c>
      <c r="F357" s="18">
        <v>0</v>
      </c>
      <c r="G357" s="18">
        <v>0</v>
      </c>
      <c r="H357" s="18">
        <f>SUM(B357:G357)</f>
        <v>134857</v>
      </c>
    </row>
    <row r="358" spans="1:8">
      <c r="A358" s="113" t="s">
        <v>92</v>
      </c>
      <c r="B358" s="18">
        <v>485123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485123</v>
      </c>
    </row>
    <row r="359" spans="1:8">
      <c r="A359" s="113" t="s">
        <v>91</v>
      </c>
      <c r="B359" s="18">
        <v>0</v>
      </c>
      <c r="C359" s="18">
        <v>294782</v>
      </c>
      <c r="D359" s="18">
        <v>353718</v>
      </c>
      <c r="E359" s="18">
        <v>0</v>
      </c>
      <c r="F359" s="18">
        <v>0</v>
      </c>
      <c r="G359" s="18">
        <v>0</v>
      </c>
      <c r="H359" s="18">
        <f>SUM(B359:G359)</f>
        <v>648500</v>
      </c>
    </row>
    <row r="360" spans="1:8">
      <c r="A360" s="113" t="s">
        <v>90</v>
      </c>
      <c r="B360" s="18">
        <v>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0</v>
      </c>
    </row>
    <row r="364" spans="1:8">
      <c r="A364" s="18" t="s">
        <v>39</v>
      </c>
    </row>
    <row r="365" spans="1:8">
      <c r="A365" s="20" t="s">
        <v>86</v>
      </c>
      <c r="B365" s="110">
        <f t="shared" ref="B365:H365" si="19">SUM(B350:B364)</f>
        <v>9950412</v>
      </c>
      <c r="C365" s="110">
        <f t="shared" si="19"/>
        <v>466426</v>
      </c>
      <c r="D365" s="110">
        <f t="shared" si="19"/>
        <v>427274</v>
      </c>
      <c r="E365" s="110">
        <f t="shared" si="19"/>
        <v>0</v>
      </c>
      <c r="F365" s="110">
        <f t="shared" si="19"/>
        <v>0</v>
      </c>
      <c r="G365" s="110">
        <f t="shared" si="19"/>
        <v>0</v>
      </c>
      <c r="H365" s="110">
        <f t="shared" si="19"/>
        <v>10844112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f>SUM(B368:G368)</f>
        <v>0</v>
      </c>
    </row>
    <row r="369" spans="1:8">
      <c r="A369" s="113" t="s">
        <v>99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B372" s="18">
        <v>0</v>
      </c>
      <c r="C372" s="18">
        <v>1914862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1914862</v>
      </c>
    </row>
    <row r="373" spans="1:8">
      <c r="A373" s="113" t="s">
        <v>95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B375" s="18">
        <v>0</v>
      </c>
      <c r="C375" s="18">
        <v>1063795</v>
      </c>
      <c r="D375" s="18">
        <v>6460</v>
      </c>
      <c r="E375" s="18">
        <v>0</v>
      </c>
      <c r="F375" s="18">
        <v>0</v>
      </c>
      <c r="G375" s="18">
        <v>0</v>
      </c>
      <c r="H375" s="18">
        <f>SUM(B375:G375)</f>
        <v>1070255</v>
      </c>
    </row>
    <row r="376" spans="1:8">
      <c r="A376" s="113" t="s">
        <v>92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B377" s="18">
        <v>0</v>
      </c>
      <c r="C377" s="18">
        <v>5115573</v>
      </c>
      <c r="D377" s="18">
        <v>31063</v>
      </c>
      <c r="E377" s="18">
        <v>0</v>
      </c>
      <c r="F377" s="18">
        <v>0</v>
      </c>
      <c r="G377" s="18">
        <v>0</v>
      </c>
      <c r="H377" s="18">
        <f>SUM(B377:G377)</f>
        <v>5146636</v>
      </c>
    </row>
    <row r="378" spans="1:8">
      <c r="A378" s="113" t="s">
        <v>90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>
        <f t="shared" ref="B383:H383" si="20">SUM(B368:B382)</f>
        <v>0</v>
      </c>
      <c r="C383" s="110">
        <f t="shared" si="20"/>
        <v>8094230</v>
      </c>
      <c r="D383" s="110">
        <f t="shared" si="20"/>
        <v>37523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0">
        <f t="shared" si="20"/>
        <v>8131753</v>
      </c>
    </row>
    <row r="385" spans="1:8">
      <c r="A385" s="20" t="s">
        <v>85</v>
      </c>
      <c r="B385" s="110">
        <f t="shared" ref="B385:H385" si="21">+B23+B41+B59+B77+B95+B113+B131+B149+B167+B185+B203+B221+B239+B257+B275+B293+B311+B329+B347+B365+B383</f>
        <v>1056582080</v>
      </c>
      <c r="C385" s="110">
        <f t="shared" si="21"/>
        <v>60573490</v>
      </c>
      <c r="D385" s="110">
        <f t="shared" si="21"/>
        <v>46243540</v>
      </c>
      <c r="E385" s="110">
        <f t="shared" si="21"/>
        <v>0</v>
      </c>
      <c r="F385" s="110">
        <f t="shared" si="21"/>
        <v>0</v>
      </c>
      <c r="G385" s="110">
        <f t="shared" si="21"/>
        <v>0</v>
      </c>
      <c r="H385" s="110">
        <f t="shared" si="21"/>
        <v>1163452039</v>
      </c>
    </row>
  </sheetData>
  <pageMargins left="0.7" right="0.7" top="0.75" bottom="0.75" header="0.3" footer="0.3"/>
  <pageSetup scale="94" fitToHeight="10" orientation="landscape"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198" customWidth="1"/>
    <col min="9" max="16384" width="9.33203125" style="18"/>
  </cols>
  <sheetData>
    <row r="1" spans="1:8">
      <c r="A1" s="18" t="s">
        <v>1206</v>
      </c>
    </row>
    <row r="2" spans="1:8">
      <c r="A2" s="18" t="s">
        <v>1</v>
      </c>
    </row>
    <row r="3" spans="1:8">
      <c r="A3" s="18" t="s">
        <v>1205</v>
      </c>
    </row>
    <row r="4" spans="1:8">
      <c r="A4" s="18" t="s">
        <v>1204</v>
      </c>
    </row>
    <row r="6" spans="1:8">
      <c r="A6" s="20" t="s">
        <v>48</v>
      </c>
      <c r="B6" s="266" t="s">
        <v>108</v>
      </c>
      <c r="C6" s="266" t="s">
        <v>107</v>
      </c>
      <c r="D6" s="266" t="s">
        <v>106</v>
      </c>
      <c r="E6" s="266" t="s">
        <v>105</v>
      </c>
      <c r="F6" s="266" t="s">
        <v>104</v>
      </c>
      <c r="G6" s="266" t="s">
        <v>35</v>
      </c>
      <c r="H6" s="266" t="s">
        <v>86</v>
      </c>
    </row>
    <row r="7" spans="1:8">
      <c r="A7" s="18" t="s">
        <v>20</v>
      </c>
    </row>
    <row r="8" spans="1:8">
      <c r="A8" s="113" t="s">
        <v>100</v>
      </c>
      <c r="B8" s="198">
        <f>'232'!B8+'233'!B8</f>
        <v>300329728.69247776</v>
      </c>
      <c r="C8" s="198">
        <f>'232'!C8+'233'!C8</f>
        <v>0</v>
      </c>
      <c r="D8" s="198">
        <f>'232'!D8+'233'!D8</f>
        <v>0</v>
      </c>
      <c r="E8" s="198">
        <f>'232'!E8+'233'!E8</f>
        <v>0</v>
      </c>
      <c r="F8" s="198">
        <f>'232'!F8+'233'!F8</f>
        <v>0</v>
      </c>
      <c r="G8" s="198">
        <f>'232'!G8+'233'!G8</f>
        <v>0</v>
      </c>
      <c r="H8" s="198">
        <f>SUM(B8:G8)</f>
        <v>300329728.69247776</v>
      </c>
    </row>
    <row r="9" spans="1:8">
      <c r="A9" s="113" t="s">
        <v>99</v>
      </c>
      <c r="B9" s="198">
        <f>'232'!B9+'233'!B9</f>
        <v>23102320.367550977</v>
      </c>
      <c r="C9" s="198">
        <f>'232'!C9+'233'!C9</f>
        <v>0</v>
      </c>
      <c r="D9" s="198">
        <f>'232'!D9+'233'!D9</f>
        <v>0</v>
      </c>
      <c r="E9" s="198">
        <f>'232'!E9+'233'!E9</f>
        <v>0</v>
      </c>
      <c r="F9" s="198">
        <f>'232'!F9+'233'!F9</f>
        <v>0</v>
      </c>
      <c r="G9" s="198">
        <f>'232'!G9+'233'!G9</f>
        <v>0</v>
      </c>
      <c r="H9" s="198">
        <f>SUM(B9:G9)</f>
        <v>23102320.367550977</v>
      </c>
    </row>
    <row r="10" spans="1:8">
      <c r="A10" s="113" t="s">
        <v>98</v>
      </c>
      <c r="B10" s="198">
        <f>'232'!B10+'233'!B10</f>
        <v>26319478.08429078</v>
      </c>
      <c r="C10" s="198">
        <f>'232'!C10+'233'!C10</f>
        <v>0</v>
      </c>
      <c r="D10" s="198">
        <f>'232'!D10+'233'!D10</f>
        <v>0</v>
      </c>
      <c r="E10" s="198">
        <f>'232'!E10+'233'!E10</f>
        <v>0</v>
      </c>
      <c r="F10" s="198">
        <f>'232'!F10+'233'!F10</f>
        <v>0</v>
      </c>
      <c r="G10" s="198">
        <f>'232'!G10+'233'!G10</f>
        <v>0</v>
      </c>
      <c r="H10" s="198">
        <f>SUM(B10:G10)</f>
        <v>26319478.08429078</v>
      </c>
    </row>
    <row r="11" spans="1:8">
      <c r="A11" s="113" t="s">
        <v>97</v>
      </c>
      <c r="B11" s="198">
        <f>'232'!B11+'233'!B11</f>
        <v>8751739.6512793321</v>
      </c>
      <c r="C11" s="198">
        <f>'232'!C11+'233'!C11</f>
        <v>0</v>
      </c>
      <c r="D11" s="198">
        <f>'232'!D11+'233'!D11</f>
        <v>0</v>
      </c>
      <c r="E11" s="198">
        <f>'232'!E11+'233'!E11</f>
        <v>0</v>
      </c>
      <c r="F11" s="198">
        <f>'232'!F11+'233'!F11</f>
        <v>0</v>
      </c>
      <c r="G11" s="198">
        <f>'232'!G11+'233'!G11</f>
        <v>0</v>
      </c>
      <c r="H11" s="198">
        <f>SUM(B11:G11)</f>
        <v>8751739.6512793321</v>
      </c>
    </row>
    <row r="12" spans="1:8">
      <c r="A12" s="113" t="s">
        <v>96</v>
      </c>
      <c r="B12" s="198">
        <f>'232'!B12+'233'!B12</f>
        <v>16233521.826424545</v>
      </c>
      <c r="C12" s="198">
        <f>'232'!C12+'233'!C12</f>
        <v>4957543.0139530478</v>
      </c>
      <c r="D12" s="198">
        <f>'232'!D12+'233'!D12</f>
        <v>0</v>
      </c>
      <c r="E12" s="198">
        <f>'232'!E12+'233'!E12</f>
        <v>0</v>
      </c>
      <c r="F12" s="198">
        <f>'232'!F12+'233'!F12</f>
        <v>0</v>
      </c>
      <c r="G12" s="198">
        <f>'232'!G12+'233'!G12</f>
        <v>0</v>
      </c>
      <c r="H12" s="198">
        <f>SUM(B12:G12)</f>
        <v>21191064.840377592</v>
      </c>
    </row>
    <row r="13" spans="1:8">
      <c r="A13" s="113" t="s">
        <v>95</v>
      </c>
      <c r="B13" s="198">
        <f>'232'!B13+'233'!B13</f>
        <v>13038050.15871349</v>
      </c>
      <c r="C13" s="198">
        <f>'232'!C13+'233'!C13</f>
        <v>0</v>
      </c>
      <c r="D13" s="198">
        <f>'232'!D13+'233'!D13</f>
        <v>0</v>
      </c>
      <c r="E13" s="198">
        <f>'232'!E13+'233'!E13</f>
        <v>0</v>
      </c>
      <c r="F13" s="198">
        <f>'232'!F13+'233'!F13</f>
        <v>0</v>
      </c>
      <c r="G13" s="198">
        <f>'232'!G13+'233'!G13</f>
        <v>0</v>
      </c>
      <c r="H13" s="198">
        <f>SUM(B13:G13)</f>
        <v>13038050.15871349</v>
      </c>
    </row>
    <row r="14" spans="1:8">
      <c r="A14" s="113" t="s">
        <v>94</v>
      </c>
      <c r="B14" s="198">
        <f>'232'!B14+'233'!B14</f>
        <v>0</v>
      </c>
      <c r="C14" s="198">
        <f>'232'!C14+'233'!C14</f>
        <v>0</v>
      </c>
      <c r="D14" s="198">
        <f>'232'!D14+'233'!D14</f>
        <v>0</v>
      </c>
      <c r="E14" s="198">
        <f>'232'!E14+'233'!E14</f>
        <v>0</v>
      </c>
      <c r="F14" s="198">
        <f>'232'!F14+'233'!F14</f>
        <v>0</v>
      </c>
      <c r="G14" s="198">
        <f>'232'!G14+'233'!G14</f>
        <v>0</v>
      </c>
      <c r="H14" s="198">
        <f>SUM(B14:G14)</f>
        <v>0</v>
      </c>
    </row>
    <row r="15" spans="1:8">
      <c r="A15" s="113" t="s">
        <v>93</v>
      </c>
      <c r="B15" s="198">
        <f>'232'!B15+'233'!B15</f>
        <v>0</v>
      </c>
      <c r="C15" s="198">
        <f>'232'!C15+'233'!C15</f>
        <v>2754145.2133734017</v>
      </c>
      <c r="D15" s="198">
        <f>'232'!D15+'233'!D15</f>
        <v>3196127.2795259366</v>
      </c>
      <c r="E15" s="198">
        <f>'232'!E15+'233'!E15</f>
        <v>0</v>
      </c>
      <c r="F15" s="198">
        <f>'232'!F15+'233'!F15</f>
        <v>0</v>
      </c>
      <c r="G15" s="198">
        <f>'232'!G15+'233'!G15</f>
        <v>0</v>
      </c>
      <c r="H15" s="198">
        <f>SUM(B15:G15)</f>
        <v>5950272.4928993378</v>
      </c>
    </row>
    <row r="16" spans="1:8">
      <c r="A16" s="113" t="s">
        <v>92</v>
      </c>
      <c r="B16" s="198">
        <f>'232'!B16+'233'!B16</f>
        <v>19874566.909701604</v>
      </c>
      <c r="C16" s="198">
        <f>'232'!C16+'233'!C16</f>
        <v>0</v>
      </c>
      <c r="D16" s="198">
        <f>'232'!D16+'233'!D16</f>
        <v>0</v>
      </c>
      <c r="E16" s="198">
        <f>'232'!E16+'233'!E16</f>
        <v>0</v>
      </c>
      <c r="F16" s="198">
        <f>'232'!F16+'233'!F16</f>
        <v>0</v>
      </c>
      <c r="G16" s="198">
        <f>'232'!G16+'233'!G16</f>
        <v>0</v>
      </c>
      <c r="H16" s="198">
        <f>SUM(B16:G16)</f>
        <v>19874566.909701604</v>
      </c>
    </row>
    <row r="17" spans="1:8">
      <c r="A17" s="113" t="s">
        <v>91</v>
      </c>
      <c r="B17" s="198">
        <f>'232'!B17+'233'!B17</f>
        <v>0</v>
      </c>
      <c r="C17" s="198">
        <f>'232'!C17+'233'!C17</f>
        <v>13244122.166272122</v>
      </c>
      <c r="D17" s="198">
        <f>'232'!D17+'233'!D17</f>
        <v>15369523.706830582</v>
      </c>
      <c r="E17" s="198">
        <f>'232'!E17+'233'!E17</f>
        <v>0</v>
      </c>
      <c r="F17" s="198">
        <f>'232'!F17+'233'!F17</f>
        <v>0</v>
      </c>
      <c r="G17" s="198">
        <f>'232'!G17+'233'!G17</f>
        <v>0</v>
      </c>
      <c r="H17" s="198">
        <f>SUM(B17:G17)</f>
        <v>28613645.873102702</v>
      </c>
    </row>
    <row r="18" spans="1:8">
      <c r="A18" s="113" t="s">
        <v>90</v>
      </c>
      <c r="B18" s="198">
        <f>'232'!B18+'233'!B18</f>
        <v>0</v>
      </c>
      <c r="C18" s="198">
        <f>'232'!C18+'233'!C18</f>
        <v>0</v>
      </c>
      <c r="D18" s="198">
        <f>'232'!D18+'233'!D18</f>
        <v>0</v>
      </c>
      <c r="E18" s="198">
        <f>'232'!E18+'233'!E18</f>
        <v>0</v>
      </c>
      <c r="F18" s="198">
        <f>'232'!F18+'233'!F18</f>
        <v>0</v>
      </c>
      <c r="G18" s="198">
        <f>'232'!G18+'233'!G18</f>
        <v>0</v>
      </c>
      <c r="H18" s="198">
        <f>SUM(B18:G18)</f>
        <v>0</v>
      </c>
    </row>
    <row r="19" spans="1:8">
      <c r="A19" s="113" t="s">
        <v>89</v>
      </c>
      <c r="B19" s="198">
        <f>'232'!B19+'233'!B19</f>
        <v>0</v>
      </c>
      <c r="C19" s="198">
        <f>'232'!C19+'233'!C19</f>
        <v>0</v>
      </c>
      <c r="D19" s="198">
        <f>'232'!D19+'233'!D19</f>
        <v>0</v>
      </c>
      <c r="E19" s="198">
        <f>'232'!E19+'233'!E19</f>
        <v>0</v>
      </c>
      <c r="F19" s="198">
        <f>'232'!F19+'233'!F19</f>
        <v>0</v>
      </c>
      <c r="G19" s="198">
        <f>'232'!G19+'233'!G19</f>
        <v>0</v>
      </c>
      <c r="H19" s="198">
        <f>SUM(B19:G19)</f>
        <v>0</v>
      </c>
    </row>
    <row r="20" spans="1:8">
      <c r="A20" s="113" t="s">
        <v>88</v>
      </c>
      <c r="B20" s="198">
        <f>'232'!B20+'233'!B20</f>
        <v>0</v>
      </c>
      <c r="C20" s="198">
        <f>'232'!C20+'233'!C20</f>
        <v>0</v>
      </c>
      <c r="D20" s="198">
        <f>'232'!D20+'233'!D20</f>
        <v>0</v>
      </c>
      <c r="E20" s="198">
        <f>'232'!E20+'233'!E20</f>
        <v>0</v>
      </c>
      <c r="F20" s="198">
        <f>'232'!F20+'233'!F20</f>
        <v>0</v>
      </c>
      <c r="G20" s="198">
        <f>'232'!G20+'233'!G20</f>
        <v>0</v>
      </c>
      <c r="H20" s="198">
        <f>SUM(B20:G20)</f>
        <v>0</v>
      </c>
    </row>
    <row r="21" spans="1:8">
      <c r="A21" s="113" t="s">
        <v>101</v>
      </c>
      <c r="B21" s="198">
        <f>'232'!B21+'233'!B21</f>
        <v>0</v>
      </c>
      <c r="C21" s="198">
        <f>'232'!C21+'233'!C21</f>
        <v>0</v>
      </c>
      <c r="D21" s="198">
        <f>'232'!D21+'233'!D21</f>
        <v>0</v>
      </c>
      <c r="E21" s="198">
        <f>'232'!E21+'233'!E21</f>
        <v>0</v>
      </c>
      <c r="F21" s="198">
        <f>'232'!F21+'233'!F21</f>
        <v>0</v>
      </c>
      <c r="G21" s="198">
        <f>'232'!G21+'233'!G21</f>
        <v>0</v>
      </c>
      <c r="H21" s="198">
        <f>SUM(B21:G21)</f>
        <v>0</v>
      </c>
    </row>
    <row r="22" spans="1:8">
      <c r="A22" s="18" t="s">
        <v>20</v>
      </c>
    </row>
    <row r="23" spans="1:8">
      <c r="A23" s="20" t="s">
        <v>86</v>
      </c>
      <c r="B23" s="199">
        <f t="shared" ref="B23:H23" si="0">SUM(B8:B22)</f>
        <v>407649405.69043851</v>
      </c>
      <c r="C23" s="199">
        <f t="shared" si="0"/>
        <v>20955810.393598571</v>
      </c>
      <c r="D23" s="199">
        <f t="shared" si="0"/>
        <v>18565650.986356519</v>
      </c>
      <c r="E23" s="199">
        <f t="shared" si="0"/>
        <v>0</v>
      </c>
      <c r="F23" s="199">
        <f t="shared" si="0"/>
        <v>0</v>
      </c>
      <c r="G23" s="199">
        <f t="shared" si="0"/>
        <v>0</v>
      </c>
      <c r="H23" s="199">
        <f t="shared" si="0"/>
        <v>447170867.07039356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98">
        <f>'232'!B26+'233'!B26</f>
        <v>200322255.1067732</v>
      </c>
      <c r="C26" s="198">
        <f>'232'!C26+'233'!C26</f>
        <v>0</v>
      </c>
      <c r="D26" s="198">
        <f>'232'!D26+'233'!D26</f>
        <v>0</v>
      </c>
      <c r="E26" s="198">
        <f>'232'!E26+'233'!E26</f>
        <v>0</v>
      </c>
      <c r="F26" s="198">
        <f>'232'!F26+'233'!F26</f>
        <v>0</v>
      </c>
      <c r="G26" s="198">
        <f>'232'!G26+'233'!G26</f>
        <v>0</v>
      </c>
      <c r="H26" s="198">
        <f>SUM(B26:G26)</f>
        <v>200322255.1067732</v>
      </c>
    </row>
    <row r="27" spans="1:8">
      <c r="A27" s="113" t="s">
        <v>99</v>
      </c>
      <c r="B27" s="198">
        <f>'232'!B27+'233'!B27</f>
        <v>15409426.613792505</v>
      </c>
      <c r="C27" s="198">
        <f>'232'!C27+'233'!C27</f>
        <v>0</v>
      </c>
      <c r="D27" s="198">
        <f>'232'!D27+'233'!D27</f>
        <v>0</v>
      </c>
      <c r="E27" s="198">
        <f>'232'!E27+'233'!E27</f>
        <v>0</v>
      </c>
      <c r="F27" s="198">
        <f>'232'!F27+'233'!F27</f>
        <v>0</v>
      </c>
      <c r="G27" s="198">
        <f>'232'!G27+'233'!G27</f>
        <v>0</v>
      </c>
      <c r="H27" s="198">
        <f>SUM(B27:G27)</f>
        <v>15409426.613792505</v>
      </c>
    </row>
    <row r="28" spans="1:8">
      <c r="A28" s="113" t="s">
        <v>98</v>
      </c>
      <c r="B28" s="198">
        <f>'232'!B28+'233'!B28</f>
        <v>17555295.727906667</v>
      </c>
      <c r="C28" s="198">
        <f>'232'!C28+'233'!C28</f>
        <v>0</v>
      </c>
      <c r="D28" s="198">
        <f>'232'!D28+'233'!D28</f>
        <v>0</v>
      </c>
      <c r="E28" s="198">
        <f>'232'!E28+'233'!E28</f>
        <v>0</v>
      </c>
      <c r="F28" s="198">
        <f>'232'!F28+'233'!F28</f>
        <v>0</v>
      </c>
      <c r="G28" s="198">
        <f>'232'!G28+'233'!G28</f>
        <v>0</v>
      </c>
      <c r="H28" s="198">
        <f>SUM(B28:G28)</f>
        <v>17555295.727906667</v>
      </c>
    </row>
    <row r="29" spans="1:8">
      <c r="A29" s="113" t="s">
        <v>97</v>
      </c>
      <c r="B29" s="198">
        <f>'232'!B29+'233'!B29</f>
        <v>5837478.1300681522</v>
      </c>
      <c r="C29" s="198">
        <f>'232'!C29+'233'!C29</f>
        <v>0</v>
      </c>
      <c r="D29" s="198">
        <f>'232'!D29+'233'!D29</f>
        <v>0</v>
      </c>
      <c r="E29" s="198">
        <f>'232'!E29+'233'!E29</f>
        <v>0</v>
      </c>
      <c r="F29" s="198">
        <f>'232'!F29+'233'!F29</f>
        <v>0</v>
      </c>
      <c r="G29" s="198">
        <f>'232'!G29+'233'!G29</f>
        <v>0</v>
      </c>
      <c r="H29" s="198">
        <f>SUM(B29:G29)</f>
        <v>5837478.1300681522</v>
      </c>
    </row>
    <row r="30" spans="1:8">
      <c r="A30" s="113" t="s">
        <v>96</v>
      </c>
      <c r="B30" s="198">
        <f>'232'!B30+'233'!B30</f>
        <v>10827884.787670167</v>
      </c>
      <c r="C30" s="198">
        <f>'232'!C30+'233'!C30</f>
        <v>3306719.5867272723</v>
      </c>
      <c r="D30" s="198">
        <f>'232'!D30+'233'!D30</f>
        <v>0</v>
      </c>
      <c r="E30" s="198">
        <f>'232'!E30+'233'!E30</f>
        <v>0</v>
      </c>
      <c r="F30" s="198">
        <f>'232'!F30+'233'!F30</f>
        <v>0</v>
      </c>
      <c r="G30" s="198">
        <f>'232'!G30+'233'!G30</f>
        <v>0</v>
      </c>
      <c r="H30" s="198">
        <f>SUM(B30:G30)</f>
        <v>14134604.37439744</v>
      </c>
    </row>
    <row r="31" spans="1:8">
      <c r="A31" s="113" t="s">
        <v>95</v>
      </c>
      <c r="B31" s="198">
        <f>'232'!B31+'233'!B31</f>
        <v>8696480.4362177197</v>
      </c>
      <c r="C31" s="198">
        <f>'232'!C31+'233'!C31</f>
        <v>0</v>
      </c>
      <c r="D31" s="198">
        <f>'232'!D31+'233'!D31</f>
        <v>0</v>
      </c>
      <c r="E31" s="198">
        <f>'232'!E31+'233'!E31</f>
        <v>0</v>
      </c>
      <c r="F31" s="198">
        <f>'232'!F31+'233'!F31</f>
        <v>0</v>
      </c>
      <c r="G31" s="198">
        <f>'232'!G31+'233'!G31</f>
        <v>0</v>
      </c>
      <c r="H31" s="198">
        <f>SUM(B31:G31)</f>
        <v>8696480.4362177197</v>
      </c>
    </row>
    <row r="32" spans="1:8">
      <c r="A32" s="113" t="s">
        <v>94</v>
      </c>
      <c r="B32" s="198">
        <f>'232'!B32+'233'!B32</f>
        <v>0</v>
      </c>
      <c r="C32" s="198">
        <f>'232'!C32+'233'!C32</f>
        <v>0</v>
      </c>
      <c r="D32" s="198">
        <f>'232'!D32+'233'!D32</f>
        <v>0</v>
      </c>
      <c r="E32" s="198">
        <f>'232'!E32+'233'!E32</f>
        <v>0</v>
      </c>
      <c r="F32" s="198">
        <f>'232'!F32+'233'!F32</f>
        <v>0</v>
      </c>
      <c r="G32" s="198">
        <f>'232'!G32+'233'!G32</f>
        <v>0</v>
      </c>
      <c r="H32" s="198">
        <f>SUM(B32:G32)</f>
        <v>0</v>
      </c>
    </row>
    <row r="33" spans="1:8">
      <c r="A33" s="113" t="s">
        <v>93</v>
      </c>
      <c r="B33" s="198">
        <f>'232'!B33+'233'!B33</f>
        <v>0</v>
      </c>
      <c r="C33" s="198">
        <f>'232'!C33+'233'!C33</f>
        <v>1837036.1883135932</v>
      </c>
      <c r="D33" s="198">
        <f>'232'!D33+'233'!D33</f>
        <v>2131841.6496107192</v>
      </c>
      <c r="E33" s="198">
        <f>'232'!E33+'233'!E33</f>
        <v>0</v>
      </c>
      <c r="F33" s="198">
        <f>'232'!F33+'233'!F33</f>
        <v>0</v>
      </c>
      <c r="G33" s="198">
        <f>'232'!G33+'233'!G33</f>
        <v>0</v>
      </c>
      <c r="H33" s="198">
        <f>SUM(B33:G33)</f>
        <v>3968877.8379243123</v>
      </c>
    </row>
    <row r="34" spans="1:8">
      <c r="A34" s="113" t="s">
        <v>92</v>
      </c>
      <c r="B34" s="198">
        <f>'232'!B34+'233'!B34</f>
        <v>13256490.058293708</v>
      </c>
      <c r="C34" s="198">
        <f>'232'!C34+'233'!C34</f>
        <v>0</v>
      </c>
      <c r="D34" s="198">
        <f>'232'!D34+'233'!D34</f>
        <v>0</v>
      </c>
      <c r="E34" s="198">
        <f>'232'!E34+'233'!E34</f>
        <v>0</v>
      </c>
      <c r="F34" s="198">
        <f>'232'!F34+'233'!F34</f>
        <v>0</v>
      </c>
      <c r="G34" s="198">
        <f>'232'!G34+'233'!G34</f>
        <v>0</v>
      </c>
      <c r="H34" s="198">
        <f>SUM(B34:G34)</f>
        <v>13256490.058293708</v>
      </c>
    </row>
    <row r="35" spans="1:8">
      <c r="A35" s="113" t="s">
        <v>91</v>
      </c>
      <c r="B35" s="198">
        <f>'232'!B35+'233'!B35</f>
        <v>0</v>
      </c>
      <c r="C35" s="198">
        <f>'232'!C35+'233'!C35</f>
        <v>8833932.0612974167</v>
      </c>
      <c r="D35" s="198">
        <f>'232'!D35+'233'!D35</f>
        <v>10251591.350191996</v>
      </c>
      <c r="E35" s="198">
        <f>'232'!E35+'233'!E35</f>
        <v>0</v>
      </c>
      <c r="F35" s="198">
        <f>'232'!F35+'233'!F35</f>
        <v>0</v>
      </c>
      <c r="G35" s="198">
        <f>'232'!G35+'233'!G35</f>
        <v>0</v>
      </c>
      <c r="H35" s="198">
        <f>SUM(B35:G35)</f>
        <v>19085523.411489412</v>
      </c>
    </row>
    <row r="36" spans="1:8">
      <c r="A36" s="113" t="s">
        <v>90</v>
      </c>
      <c r="B36" s="198">
        <f>'232'!B36+'233'!B36</f>
        <v>0</v>
      </c>
      <c r="C36" s="198">
        <f>'232'!C36+'233'!C36</f>
        <v>0</v>
      </c>
      <c r="D36" s="198">
        <f>'232'!D36+'233'!D36</f>
        <v>0</v>
      </c>
      <c r="E36" s="198">
        <f>'232'!E36+'233'!E36</f>
        <v>0</v>
      </c>
      <c r="F36" s="198">
        <f>'232'!F36+'233'!F36</f>
        <v>0</v>
      </c>
      <c r="G36" s="198">
        <f>'232'!G36+'233'!G36</f>
        <v>0</v>
      </c>
      <c r="H36" s="198">
        <f>SUM(B36:G36)</f>
        <v>0</v>
      </c>
    </row>
    <row r="37" spans="1:8">
      <c r="A37" s="113" t="s">
        <v>89</v>
      </c>
      <c r="B37" s="198">
        <f>'232'!B37+'233'!B37</f>
        <v>0</v>
      </c>
      <c r="C37" s="198">
        <f>'232'!C37+'233'!C37</f>
        <v>0</v>
      </c>
      <c r="D37" s="198">
        <f>'232'!D37+'233'!D37</f>
        <v>0</v>
      </c>
      <c r="E37" s="198">
        <f>'232'!E37+'233'!E37</f>
        <v>0</v>
      </c>
      <c r="F37" s="198">
        <f>'232'!F37+'233'!F37</f>
        <v>0</v>
      </c>
      <c r="G37" s="198">
        <f>'232'!G37+'233'!G37</f>
        <v>0</v>
      </c>
      <c r="H37" s="198">
        <f>SUM(B37:G37)</f>
        <v>0</v>
      </c>
    </row>
    <row r="38" spans="1:8">
      <c r="A38" s="113" t="s">
        <v>88</v>
      </c>
      <c r="B38" s="198">
        <f>'232'!B38+'233'!B38</f>
        <v>0</v>
      </c>
      <c r="C38" s="198">
        <f>'232'!C38+'233'!C38</f>
        <v>0</v>
      </c>
      <c r="D38" s="198">
        <f>'232'!D38+'233'!D38</f>
        <v>0</v>
      </c>
      <c r="E38" s="198">
        <f>'232'!E38+'233'!E38</f>
        <v>0</v>
      </c>
      <c r="F38" s="198">
        <f>'232'!F38+'233'!F38</f>
        <v>0</v>
      </c>
      <c r="G38" s="198">
        <f>'232'!G38+'233'!G38</f>
        <v>0</v>
      </c>
      <c r="H38" s="198">
        <f>SUM(B38:G38)</f>
        <v>0</v>
      </c>
    </row>
    <row r="39" spans="1:8">
      <c r="A39" s="113" t="s">
        <v>87</v>
      </c>
      <c r="B39" s="198">
        <f>'232'!B39+'233'!B39</f>
        <v>0</v>
      </c>
      <c r="C39" s="198">
        <f>'232'!C39+'233'!C39</f>
        <v>0</v>
      </c>
      <c r="D39" s="198">
        <f>'232'!D39+'233'!D39</f>
        <v>0</v>
      </c>
      <c r="E39" s="198">
        <f>'232'!E39+'233'!E39</f>
        <v>0</v>
      </c>
      <c r="F39" s="198">
        <f>'232'!F39+'233'!F39</f>
        <v>0</v>
      </c>
      <c r="G39" s="198">
        <f>'232'!G39+'233'!G39</f>
        <v>0</v>
      </c>
      <c r="H39" s="198">
        <f>SUM(B39:G39)</f>
        <v>0</v>
      </c>
    </row>
    <row r="40" spans="1:8">
      <c r="A40" s="18" t="s">
        <v>21</v>
      </c>
    </row>
    <row r="41" spans="1:8">
      <c r="A41" s="20" t="s">
        <v>86</v>
      </c>
      <c r="B41" s="199">
        <f t="shared" ref="B41:H41" si="1">SUM(B26:B40)</f>
        <v>271905310.86072212</v>
      </c>
      <c r="C41" s="199">
        <f t="shared" si="1"/>
        <v>13977687.836338282</v>
      </c>
      <c r="D41" s="199">
        <f t="shared" si="1"/>
        <v>12383432.999802714</v>
      </c>
      <c r="E41" s="199">
        <f t="shared" si="1"/>
        <v>0</v>
      </c>
      <c r="F41" s="199">
        <f t="shared" si="1"/>
        <v>0</v>
      </c>
      <c r="G41" s="199">
        <f t="shared" si="1"/>
        <v>0</v>
      </c>
      <c r="H41" s="199">
        <f t="shared" si="1"/>
        <v>298266431.69686311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98">
        <f>'232'!B44+'233'!B44</f>
        <v>187819748.4478699</v>
      </c>
      <c r="C44" s="198">
        <f>'232'!C44+'233'!C44</f>
        <v>0</v>
      </c>
      <c r="D44" s="198">
        <f>'232'!D44+'233'!D44</f>
        <v>0</v>
      </c>
      <c r="E44" s="198">
        <f>'232'!E44+'233'!E44</f>
        <v>0</v>
      </c>
      <c r="F44" s="198">
        <f>'232'!F44+'233'!F44</f>
        <v>0</v>
      </c>
      <c r="G44" s="198">
        <f>'232'!G44+'233'!G44</f>
        <v>0</v>
      </c>
      <c r="H44" s="198">
        <f>SUM(B44:G44)</f>
        <v>187819748.4478699</v>
      </c>
    </row>
    <row r="45" spans="1:8">
      <c r="A45" s="113" t="s">
        <v>99</v>
      </c>
      <c r="B45" s="198">
        <f>'232'!B45+'233'!B45</f>
        <v>14447693.935882427</v>
      </c>
      <c r="C45" s="198">
        <f>'232'!C45+'233'!C45</f>
        <v>0</v>
      </c>
      <c r="D45" s="198">
        <f>'232'!D45+'233'!D45</f>
        <v>0</v>
      </c>
      <c r="E45" s="198">
        <f>'232'!E45+'233'!E45</f>
        <v>0</v>
      </c>
      <c r="F45" s="198">
        <f>'232'!F45+'233'!F45</f>
        <v>0</v>
      </c>
      <c r="G45" s="198">
        <f>'232'!G45+'233'!G45</f>
        <v>0</v>
      </c>
      <c r="H45" s="198">
        <f>SUM(B45:G45)</f>
        <v>14447693.935882427</v>
      </c>
    </row>
    <row r="46" spans="1:8">
      <c r="A46" s="113" t="s">
        <v>98</v>
      </c>
      <c r="B46" s="198">
        <f>'232'!B46+'233'!B46</f>
        <v>16459635.130335107</v>
      </c>
      <c r="C46" s="198">
        <f>'232'!C46+'233'!C46</f>
        <v>0</v>
      </c>
      <c r="D46" s="198">
        <f>'232'!D46+'233'!D46</f>
        <v>0</v>
      </c>
      <c r="E46" s="198">
        <f>'232'!E46+'233'!E46</f>
        <v>0</v>
      </c>
      <c r="F46" s="198">
        <f>'232'!F46+'233'!F46</f>
        <v>0</v>
      </c>
      <c r="G46" s="198">
        <f>'232'!G46+'233'!G46</f>
        <v>0</v>
      </c>
      <c r="H46" s="198">
        <f>SUM(B46:G46)</f>
        <v>16459635.130335107</v>
      </c>
    </row>
    <row r="47" spans="1:8">
      <c r="A47" s="113" t="s">
        <v>97</v>
      </c>
      <c r="B47" s="198">
        <f>'232'!B47+'233'!B47</f>
        <v>5473149.6177244838</v>
      </c>
      <c r="C47" s="198">
        <f>'232'!C47+'233'!C47</f>
        <v>0</v>
      </c>
      <c r="D47" s="198">
        <f>'232'!D47+'233'!D47</f>
        <v>0</v>
      </c>
      <c r="E47" s="198">
        <f>'232'!E47+'233'!E47</f>
        <v>0</v>
      </c>
      <c r="F47" s="198">
        <f>'232'!F47+'233'!F47</f>
        <v>0</v>
      </c>
      <c r="G47" s="198">
        <f>'232'!G47+'233'!G47</f>
        <v>0</v>
      </c>
      <c r="H47" s="198">
        <f>SUM(B47:G47)</f>
        <v>5473149.6177244838</v>
      </c>
    </row>
    <row r="48" spans="1:8">
      <c r="A48" s="113" t="s">
        <v>96</v>
      </c>
      <c r="B48" s="198">
        <f>'232'!B48+'233'!B48</f>
        <v>10152095.162660565</v>
      </c>
      <c r="C48" s="198">
        <f>'232'!C48+'233'!C48</f>
        <v>3100340.7017144808</v>
      </c>
      <c r="D48" s="198">
        <f>'232'!D48+'233'!D48</f>
        <v>0</v>
      </c>
      <c r="E48" s="198">
        <f>'232'!E48+'233'!E48</f>
        <v>0</v>
      </c>
      <c r="F48" s="198">
        <f>'232'!F48+'233'!F48</f>
        <v>0</v>
      </c>
      <c r="G48" s="198">
        <f>'232'!G48+'233'!G48</f>
        <v>0</v>
      </c>
      <c r="H48" s="198">
        <f>SUM(B48:G48)</f>
        <v>13252435.864375046</v>
      </c>
    </row>
    <row r="49" spans="1:8">
      <c r="A49" s="113" t="s">
        <v>95</v>
      </c>
      <c r="B49" s="198">
        <f>'232'!B49+'233'!B49</f>
        <v>8153715.9565303195</v>
      </c>
      <c r="C49" s="198">
        <f>'232'!C49+'233'!C49</f>
        <v>0</v>
      </c>
      <c r="D49" s="198">
        <f>'232'!D49+'233'!D49</f>
        <v>0</v>
      </c>
      <c r="E49" s="198">
        <f>'232'!E49+'233'!E49</f>
        <v>0</v>
      </c>
      <c r="F49" s="198">
        <f>'232'!F49+'233'!F49</f>
        <v>0</v>
      </c>
      <c r="G49" s="198">
        <f>'232'!G49+'233'!G49</f>
        <v>0</v>
      </c>
      <c r="H49" s="198">
        <f>SUM(B49:G49)</f>
        <v>8153715.9565303195</v>
      </c>
    </row>
    <row r="50" spans="1:8">
      <c r="A50" s="113" t="s">
        <v>94</v>
      </c>
      <c r="B50" s="198">
        <f>'232'!B50+'233'!B50</f>
        <v>0</v>
      </c>
      <c r="C50" s="198">
        <f>'232'!C50+'233'!C50</f>
        <v>0</v>
      </c>
      <c r="D50" s="198">
        <f>'232'!D50+'233'!D50</f>
        <v>0</v>
      </c>
      <c r="E50" s="198">
        <f>'232'!E50+'233'!E50</f>
        <v>0</v>
      </c>
      <c r="F50" s="198">
        <f>'232'!F50+'233'!F50</f>
        <v>0</v>
      </c>
      <c r="G50" s="198">
        <f>'232'!G50+'233'!G50</f>
        <v>0</v>
      </c>
      <c r="H50" s="198">
        <f>SUM(B50:G50)</f>
        <v>0</v>
      </c>
    </row>
    <row r="51" spans="1:8">
      <c r="A51" s="113" t="s">
        <v>93</v>
      </c>
      <c r="B51" s="198">
        <f>'232'!B51+'233'!B51</f>
        <v>0</v>
      </c>
      <c r="C51" s="198">
        <f>'232'!C51+'233'!C51</f>
        <v>1722383.1400799097</v>
      </c>
      <c r="D51" s="198">
        <f>'232'!D51+'233'!D51</f>
        <v>1998789.2116488016</v>
      </c>
      <c r="E51" s="198">
        <f>'232'!E51+'233'!E51</f>
        <v>0</v>
      </c>
      <c r="F51" s="198">
        <f>'232'!F51+'233'!F51</f>
        <v>0</v>
      </c>
      <c r="G51" s="198">
        <f>'232'!G51+'233'!G51</f>
        <v>0</v>
      </c>
      <c r="H51" s="198">
        <f>SUM(B51:G51)</f>
        <v>3721172.3517287113</v>
      </c>
    </row>
    <row r="52" spans="1:8">
      <c r="A52" s="113" t="s">
        <v>92</v>
      </c>
      <c r="B52" s="198">
        <f>'232'!B52+'233'!B52</f>
        <v>12429126.392987713</v>
      </c>
      <c r="C52" s="198">
        <f>'232'!C52+'233'!C52</f>
        <v>0</v>
      </c>
      <c r="D52" s="198">
        <f>'232'!D52+'233'!D52</f>
        <v>0</v>
      </c>
      <c r="E52" s="198">
        <f>'232'!E52+'233'!E52</f>
        <v>0</v>
      </c>
      <c r="F52" s="198">
        <f>'232'!F52+'233'!F52</f>
        <v>0</v>
      </c>
      <c r="G52" s="198">
        <f>'232'!G52+'233'!G52</f>
        <v>0</v>
      </c>
      <c r="H52" s="198">
        <f>SUM(B52:G52)</f>
        <v>12429126.392987713</v>
      </c>
    </row>
    <row r="53" spans="1:8">
      <c r="A53" s="113" t="s">
        <v>91</v>
      </c>
      <c r="B53" s="198">
        <f>'232'!B53+'233'!B53</f>
        <v>0</v>
      </c>
      <c r="C53" s="198">
        <f>'232'!C53+'233'!C53</f>
        <v>8282588.954852243</v>
      </c>
      <c r="D53" s="198">
        <f>'232'!D53+'233'!D53</f>
        <v>9611769.3341518156</v>
      </c>
      <c r="E53" s="198">
        <f>'232'!E53+'233'!E53</f>
        <v>0</v>
      </c>
      <c r="F53" s="198">
        <f>'232'!F53+'233'!F53</f>
        <v>0</v>
      </c>
      <c r="G53" s="198">
        <f>'232'!G53+'233'!G53</f>
        <v>0</v>
      </c>
      <c r="H53" s="198">
        <f>SUM(B53:G53)</f>
        <v>17894358.289004058</v>
      </c>
    </row>
    <row r="54" spans="1:8">
      <c r="A54" s="113" t="s">
        <v>90</v>
      </c>
      <c r="B54" s="198">
        <f>'232'!B54+'233'!B54</f>
        <v>0</v>
      </c>
      <c r="C54" s="198">
        <f>'232'!C54+'233'!C54</f>
        <v>0</v>
      </c>
      <c r="D54" s="198">
        <f>'232'!D54+'233'!D54</f>
        <v>0</v>
      </c>
      <c r="E54" s="198">
        <f>'232'!E54+'233'!E54</f>
        <v>0</v>
      </c>
      <c r="F54" s="198">
        <f>'232'!F54+'233'!F54</f>
        <v>0</v>
      </c>
      <c r="G54" s="198">
        <f>'232'!G54+'233'!G54</f>
        <v>0</v>
      </c>
      <c r="H54" s="198">
        <f>SUM(B54:G54)</f>
        <v>0</v>
      </c>
    </row>
    <row r="55" spans="1:8">
      <c r="A55" s="113" t="s">
        <v>89</v>
      </c>
      <c r="B55" s="198">
        <f>'232'!B55+'233'!B55</f>
        <v>0</v>
      </c>
      <c r="C55" s="198">
        <f>'232'!C55+'233'!C55</f>
        <v>0</v>
      </c>
      <c r="D55" s="198">
        <f>'232'!D55+'233'!D55</f>
        <v>0</v>
      </c>
      <c r="E55" s="198">
        <f>'232'!E55+'233'!E55</f>
        <v>0</v>
      </c>
      <c r="F55" s="198">
        <f>'232'!F55+'233'!F55</f>
        <v>0</v>
      </c>
      <c r="G55" s="198">
        <f>'232'!G55+'233'!G55</f>
        <v>0</v>
      </c>
      <c r="H55" s="198">
        <f>SUM(B55:G55)</f>
        <v>0</v>
      </c>
    </row>
    <row r="56" spans="1:8">
      <c r="A56" s="113" t="s">
        <v>88</v>
      </c>
      <c r="B56" s="198">
        <f>'232'!B56+'233'!B56</f>
        <v>0</v>
      </c>
      <c r="C56" s="198">
        <f>'232'!C56+'233'!C56</f>
        <v>0</v>
      </c>
      <c r="D56" s="198">
        <f>'232'!D56+'233'!D56</f>
        <v>0</v>
      </c>
      <c r="E56" s="198">
        <f>'232'!E56+'233'!E56</f>
        <v>0</v>
      </c>
      <c r="F56" s="198">
        <f>'232'!F56+'233'!F56</f>
        <v>0</v>
      </c>
      <c r="G56" s="198">
        <f>'232'!G56+'233'!G56</f>
        <v>0</v>
      </c>
      <c r="H56" s="198">
        <f>SUM(B56:G56)</f>
        <v>0</v>
      </c>
    </row>
    <row r="57" spans="1:8">
      <c r="A57" s="113" t="s">
        <v>87</v>
      </c>
      <c r="B57" s="198">
        <f>'232'!B57+'233'!B57</f>
        <v>0</v>
      </c>
      <c r="C57" s="198">
        <f>'232'!C57+'233'!C57</f>
        <v>0</v>
      </c>
      <c r="D57" s="198">
        <f>'232'!D57+'233'!D57</f>
        <v>0</v>
      </c>
      <c r="E57" s="198">
        <f>'232'!E57+'233'!E57</f>
        <v>0</v>
      </c>
      <c r="F57" s="198">
        <f>'232'!F57+'233'!F57</f>
        <v>0</v>
      </c>
      <c r="G57" s="198">
        <f>'232'!G57+'233'!G57</f>
        <v>0</v>
      </c>
      <c r="H57" s="198">
        <f>SUM(B57:G57)</f>
        <v>0</v>
      </c>
    </row>
    <row r="58" spans="1:8">
      <c r="A58" s="18" t="s">
        <v>22</v>
      </c>
    </row>
    <row r="59" spans="1:8">
      <c r="A59" s="20" t="s">
        <v>86</v>
      </c>
      <c r="B59" s="199">
        <f t="shared" ref="B59:H59" si="2">SUM(B44:B58)</f>
        <v>254935164.64399052</v>
      </c>
      <c r="C59" s="199">
        <f t="shared" si="2"/>
        <v>13105312.796646632</v>
      </c>
      <c r="D59" s="199">
        <f t="shared" si="2"/>
        <v>11610558.545800617</v>
      </c>
      <c r="E59" s="199">
        <f t="shared" si="2"/>
        <v>0</v>
      </c>
      <c r="F59" s="199">
        <f t="shared" si="2"/>
        <v>0</v>
      </c>
      <c r="G59" s="199">
        <f t="shared" si="2"/>
        <v>0</v>
      </c>
      <c r="H59" s="199">
        <f t="shared" si="2"/>
        <v>279651035.9864378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98">
        <f>'232'!B62+'233'!B62</f>
        <v>55824.697654894808</v>
      </c>
      <c r="C62" s="198">
        <f>'232'!C62+'233'!C62</f>
        <v>0</v>
      </c>
      <c r="D62" s="198">
        <f>'232'!D62+'233'!D62</f>
        <v>0</v>
      </c>
      <c r="E62" s="198">
        <f>'232'!E62+'233'!E62</f>
        <v>0</v>
      </c>
      <c r="F62" s="198">
        <f>'232'!F62+'233'!F62</f>
        <v>0</v>
      </c>
      <c r="G62" s="198">
        <f>'232'!G62+'233'!G62</f>
        <v>0</v>
      </c>
      <c r="H62" s="198">
        <f>SUM(B62:G62)</f>
        <v>55824.697654894808</v>
      </c>
    </row>
    <row r="63" spans="1:8">
      <c r="A63" s="113" t="s">
        <v>99</v>
      </c>
      <c r="B63" s="198">
        <f>'232'!B63+'233'!B63</f>
        <v>12180.455523666</v>
      </c>
      <c r="C63" s="198">
        <f>'232'!C63+'233'!C63</f>
        <v>0</v>
      </c>
      <c r="D63" s="198">
        <f>'232'!D63+'233'!D63</f>
        <v>0</v>
      </c>
      <c r="E63" s="198">
        <f>'232'!E63+'233'!E63</f>
        <v>0</v>
      </c>
      <c r="F63" s="198">
        <f>'232'!F63+'233'!F63</f>
        <v>0</v>
      </c>
      <c r="G63" s="198">
        <f>'232'!G63+'233'!G63</f>
        <v>0</v>
      </c>
      <c r="H63" s="198">
        <f>SUM(B63:G63)</f>
        <v>12180.455523666</v>
      </c>
    </row>
    <row r="64" spans="1:8">
      <c r="A64" s="113" t="s">
        <v>98</v>
      </c>
      <c r="B64" s="198">
        <f>'232'!B64+'233'!B64</f>
        <v>13876.668105689079</v>
      </c>
      <c r="C64" s="198">
        <f>'232'!C64+'233'!C64</f>
        <v>0</v>
      </c>
      <c r="D64" s="198">
        <f>'232'!D64+'233'!D64</f>
        <v>0</v>
      </c>
      <c r="E64" s="198">
        <f>'232'!E64+'233'!E64</f>
        <v>0</v>
      </c>
      <c r="F64" s="198">
        <f>'232'!F64+'233'!F64</f>
        <v>0</v>
      </c>
      <c r="G64" s="198">
        <f>'232'!G64+'233'!G64</f>
        <v>0</v>
      </c>
      <c r="H64" s="198">
        <f>SUM(B64:G64)</f>
        <v>13876.668105689079</v>
      </c>
    </row>
    <row r="65" spans="1:8">
      <c r="A65" s="113" t="s">
        <v>97</v>
      </c>
      <c r="B65" s="198">
        <f>'232'!B65+'233'!B65</f>
        <v>4614.2627182523365</v>
      </c>
      <c r="C65" s="198">
        <f>'232'!C65+'233'!C65</f>
        <v>0</v>
      </c>
      <c r="D65" s="198">
        <f>'232'!D65+'233'!D65</f>
        <v>0</v>
      </c>
      <c r="E65" s="198">
        <f>'232'!E65+'233'!E65</f>
        <v>0</v>
      </c>
      <c r="F65" s="198">
        <f>'232'!F65+'233'!F65</f>
        <v>0</v>
      </c>
      <c r="G65" s="198">
        <f>'232'!G65+'233'!G65</f>
        <v>0</v>
      </c>
      <c r="H65" s="198">
        <f>SUM(B65:G65)</f>
        <v>4614.2627182523365</v>
      </c>
    </row>
    <row r="66" spans="1:8">
      <c r="A66" s="113" t="s">
        <v>96</v>
      </c>
      <c r="B66" s="198">
        <f>'232'!B66+'233'!B66</f>
        <v>8558.9537091241764</v>
      </c>
      <c r="C66" s="198">
        <f>'232'!C66+'233'!C66</f>
        <v>104.9621055024204</v>
      </c>
      <c r="D66" s="198">
        <f>'232'!D66+'233'!D66</f>
        <v>0</v>
      </c>
      <c r="E66" s="198">
        <f>'232'!E66+'233'!E66</f>
        <v>0</v>
      </c>
      <c r="F66" s="198">
        <f>'232'!F66+'233'!F66</f>
        <v>0</v>
      </c>
      <c r="G66" s="198">
        <f>'232'!G66+'233'!G66</f>
        <v>0</v>
      </c>
      <c r="H66" s="198">
        <f>SUM(B66:G66)</f>
        <v>8663.9158146265963</v>
      </c>
    </row>
    <row r="67" spans="1:8">
      <c r="A67" s="113" t="s">
        <v>95</v>
      </c>
      <c r="B67" s="198">
        <f>'232'!B67+'233'!B67</f>
        <v>6874.1748684515842</v>
      </c>
      <c r="C67" s="198">
        <f>'232'!C67+'233'!C67</f>
        <v>0</v>
      </c>
      <c r="D67" s="198">
        <f>'232'!D67+'233'!D67</f>
        <v>0</v>
      </c>
      <c r="E67" s="198">
        <f>'232'!E67+'233'!E67</f>
        <v>0</v>
      </c>
      <c r="F67" s="198">
        <f>'232'!F67+'233'!F67</f>
        <v>0</v>
      </c>
      <c r="G67" s="198">
        <f>'232'!G67+'233'!G67</f>
        <v>0</v>
      </c>
      <c r="H67" s="198">
        <f>SUM(B67:G67)</f>
        <v>6874.1748684515842</v>
      </c>
    </row>
    <row r="68" spans="1:8">
      <c r="A68" s="113" t="s">
        <v>94</v>
      </c>
      <c r="B68" s="198">
        <f>'232'!B68+'233'!B68</f>
        <v>0</v>
      </c>
      <c r="C68" s="198">
        <f>'232'!C68+'233'!C68</f>
        <v>0</v>
      </c>
      <c r="D68" s="198">
        <f>'232'!D68+'233'!D68</f>
        <v>0</v>
      </c>
      <c r="E68" s="198">
        <f>'232'!E68+'233'!E68</f>
        <v>0</v>
      </c>
      <c r="F68" s="198">
        <f>'232'!F68+'233'!F68</f>
        <v>0</v>
      </c>
      <c r="G68" s="198">
        <f>'232'!G68+'233'!G68</f>
        <v>0</v>
      </c>
      <c r="H68" s="198">
        <f>SUM(B68:G68)</f>
        <v>0</v>
      </c>
    </row>
    <row r="69" spans="1:8">
      <c r="A69" s="113" t="s">
        <v>93</v>
      </c>
      <c r="B69" s="198">
        <f>'232'!B69+'233'!B69</f>
        <v>0</v>
      </c>
      <c r="C69" s="198">
        <f>'232'!C69+'233'!C69</f>
        <v>58.311320676686918</v>
      </c>
      <c r="D69" s="198">
        <f>'232'!D69+'233'!D69</f>
        <v>128.20509093519655</v>
      </c>
      <c r="E69" s="198">
        <f>'232'!E69+'233'!E69</f>
        <v>0</v>
      </c>
      <c r="F69" s="198">
        <f>'232'!F69+'233'!F69</f>
        <v>0</v>
      </c>
      <c r="G69" s="198">
        <f>'232'!G69+'233'!G69</f>
        <v>0</v>
      </c>
      <c r="H69" s="198">
        <f>SUM(B69:G69)</f>
        <v>186.51641161188348</v>
      </c>
    </row>
    <row r="70" spans="1:8">
      <c r="A70" s="113" t="s">
        <v>92</v>
      </c>
      <c r="B70" s="198">
        <f>'232'!B70+'233'!B70</f>
        <v>10478.656448543004</v>
      </c>
      <c r="C70" s="198">
        <f>'232'!C70+'233'!C70</f>
        <v>0</v>
      </c>
      <c r="D70" s="198">
        <f>'232'!D70+'233'!D70</f>
        <v>0</v>
      </c>
      <c r="E70" s="198">
        <f>'232'!E70+'233'!E70</f>
        <v>0</v>
      </c>
      <c r="F70" s="198">
        <f>'232'!F70+'233'!F70</f>
        <v>0</v>
      </c>
      <c r="G70" s="198">
        <f>'232'!G70+'233'!G70</f>
        <v>0</v>
      </c>
      <c r="H70" s="198">
        <f>SUM(B70:G70)</f>
        <v>10478.656448543004</v>
      </c>
    </row>
    <row r="71" spans="1:8">
      <c r="A71" s="113" t="s">
        <v>91</v>
      </c>
      <c r="B71" s="198">
        <f>'232'!B71+'233'!B71</f>
        <v>0</v>
      </c>
      <c r="C71" s="198">
        <f>'232'!C71+'233'!C71</f>
        <v>280.40723886624147</v>
      </c>
      <c r="D71" s="198">
        <f>'232'!D71+'233'!D71</f>
        <v>616.51211360929904</v>
      </c>
      <c r="E71" s="198">
        <f>'232'!E71+'233'!E71</f>
        <v>0</v>
      </c>
      <c r="F71" s="198">
        <f>'232'!F71+'233'!F71</f>
        <v>0</v>
      </c>
      <c r="G71" s="198">
        <f>'232'!G71+'233'!G71</f>
        <v>0</v>
      </c>
      <c r="H71" s="198">
        <f>SUM(B71:G71)</f>
        <v>896.91935247554056</v>
      </c>
    </row>
    <row r="72" spans="1:8">
      <c r="A72" s="113" t="s">
        <v>90</v>
      </c>
      <c r="B72" s="198">
        <f>'232'!B72+'233'!B72</f>
        <v>0</v>
      </c>
      <c r="C72" s="198">
        <f>'232'!C72+'233'!C72</f>
        <v>0</v>
      </c>
      <c r="D72" s="198">
        <f>'232'!D72+'233'!D72</f>
        <v>0</v>
      </c>
      <c r="E72" s="198">
        <f>'232'!E72+'233'!E72</f>
        <v>0</v>
      </c>
      <c r="F72" s="198">
        <f>'232'!F72+'233'!F72</f>
        <v>0</v>
      </c>
      <c r="G72" s="198">
        <f>'232'!G72+'233'!G72</f>
        <v>0</v>
      </c>
      <c r="H72" s="198">
        <f>SUM(B72:G72)</f>
        <v>0</v>
      </c>
    </row>
    <row r="73" spans="1:8">
      <c r="A73" s="113" t="s">
        <v>89</v>
      </c>
      <c r="B73" s="198">
        <f>'232'!B73+'233'!B73</f>
        <v>0</v>
      </c>
      <c r="C73" s="198">
        <f>'232'!C73+'233'!C73</f>
        <v>0</v>
      </c>
      <c r="D73" s="198">
        <f>'232'!D73+'233'!D73</f>
        <v>0</v>
      </c>
      <c r="E73" s="198">
        <f>'232'!E73+'233'!E73</f>
        <v>0</v>
      </c>
      <c r="F73" s="198">
        <f>'232'!F73+'233'!F73</f>
        <v>0</v>
      </c>
      <c r="G73" s="198">
        <f>'232'!G73+'233'!G73</f>
        <v>0</v>
      </c>
      <c r="H73" s="198">
        <f>SUM(B73:G73)</f>
        <v>0</v>
      </c>
    </row>
    <row r="74" spans="1:8">
      <c r="A74" s="113" t="s">
        <v>88</v>
      </c>
      <c r="B74" s="198">
        <f>'232'!B74+'233'!B74</f>
        <v>0</v>
      </c>
      <c r="C74" s="198">
        <f>'232'!C74+'233'!C74</f>
        <v>0</v>
      </c>
      <c r="D74" s="198">
        <f>'232'!D74+'233'!D74</f>
        <v>0</v>
      </c>
      <c r="E74" s="198">
        <f>'232'!E74+'233'!E74</f>
        <v>0</v>
      </c>
      <c r="F74" s="198">
        <f>'232'!F74+'233'!F74</f>
        <v>0</v>
      </c>
      <c r="G74" s="198">
        <f>'232'!G74+'233'!G74</f>
        <v>0</v>
      </c>
      <c r="H74" s="198">
        <f>SUM(B74:G74)</f>
        <v>0</v>
      </c>
    </row>
    <row r="75" spans="1:8">
      <c r="A75" s="113" t="s">
        <v>87</v>
      </c>
      <c r="B75" s="198">
        <f>'232'!B75+'233'!B75</f>
        <v>0</v>
      </c>
      <c r="C75" s="198">
        <f>'232'!C75+'233'!C75</f>
        <v>0</v>
      </c>
      <c r="D75" s="198">
        <f>'232'!D75+'233'!D75</f>
        <v>0</v>
      </c>
      <c r="E75" s="198">
        <f>'232'!E75+'233'!E75</f>
        <v>0</v>
      </c>
      <c r="F75" s="198">
        <f>'232'!F75+'233'!F75</f>
        <v>0</v>
      </c>
      <c r="G75" s="198">
        <f>'232'!G75+'233'!G75</f>
        <v>0</v>
      </c>
      <c r="H75" s="198">
        <f>SUM(B75:G75)</f>
        <v>0</v>
      </c>
    </row>
    <row r="76" spans="1:8">
      <c r="A76" s="18" t="s">
        <v>23</v>
      </c>
    </row>
    <row r="77" spans="1:8">
      <c r="A77" s="20" t="s">
        <v>86</v>
      </c>
      <c r="B77" s="199">
        <f t="shared" ref="B77:H77" si="3">SUM(B62:B76)</f>
        <v>112407.86902862099</v>
      </c>
      <c r="C77" s="199">
        <f t="shared" si="3"/>
        <v>443.6806650453488</v>
      </c>
      <c r="D77" s="199">
        <f t="shared" si="3"/>
        <v>744.71720454449564</v>
      </c>
      <c r="E77" s="199">
        <f t="shared" si="3"/>
        <v>0</v>
      </c>
      <c r="F77" s="199">
        <f t="shared" si="3"/>
        <v>0</v>
      </c>
      <c r="G77" s="199">
        <f t="shared" si="3"/>
        <v>0</v>
      </c>
      <c r="H77" s="199">
        <f t="shared" si="3"/>
        <v>113596.26689821084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98">
        <f>'232'!B80+'233'!B80</f>
        <v>661626.04628023482</v>
      </c>
      <c r="C80" s="198">
        <f>'232'!C80+'233'!C80</f>
        <v>0</v>
      </c>
      <c r="D80" s="198">
        <f>'232'!D80+'233'!D80</f>
        <v>0</v>
      </c>
      <c r="E80" s="198">
        <f>'232'!E80+'233'!E80</f>
        <v>0</v>
      </c>
      <c r="F80" s="198">
        <f>'232'!F80+'233'!F80</f>
        <v>0</v>
      </c>
      <c r="G80" s="198">
        <f>'232'!G80+'233'!G80</f>
        <v>0</v>
      </c>
      <c r="H80" s="198">
        <f>SUM(B80:G80)</f>
        <v>661626.04628023482</v>
      </c>
    </row>
    <row r="81" spans="1:8">
      <c r="A81" s="113" t="s">
        <v>99</v>
      </c>
      <c r="B81" s="198">
        <f>'232'!B81+'233'!B81</f>
        <v>144360.95435456003</v>
      </c>
      <c r="C81" s="198">
        <f>'232'!C81+'233'!C81</f>
        <v>0</v>
      </c>
      <c r="D81" s="198">
        <f>'232'!D81+'233'!D81</f>
        <v>0</v>
      </c>
      <c r="E81" s="198">
        <f>'232'!E81+'233'!E81</f>
        <v>0</v>
      </c>
      <c r="F81" s="198">
        <f>'232'!F81+'233'!F81</f>
        <v>0</v>
      </c>
      <c r="G81" s="198">
        <f>'232'!G81+'233'!G81</f>
        <v>0</v>
      </c>
      <c r="H81" s="198">
        <f>SUM(B81:G81)</f>
        <v>144360.95435456003</v>
      </c>
    </row>
    <row r="82" spans="1:8">
      <c r="A82" s="113" t="s">
        <v>98</v>
      </c>
      <c r="B82" s="198">
        <f>'232'!B82+'233'!B82</f>
        <v>164464.21458594466</v>
      </c>
      <c r="C82" s="198">
        <f>'232'!C82+'233'!C82</f>
        <v>0</v>
      </c>
      <c r="D82" s="198">
        <f>'232'!D82+'233'!D82</f>
        <v>0</v>
      </c>
      <c r="E82" s="198">
        <f>'232'!E82+'233'!E82</f>
        <v>0</v>
      </c>
      <c r="F82" s="198">
        <f>'232'!F82+'233'!F82</f>
        <v>0</v>
      </c>
      <c r="G82" s="198">
        <f>'232'!G82+'233'!G82</f>
        <v>0</v>
      </c>
      <c r="H82" s="198">
        <f>SUM(B82:G82)</f>
        <v>164464.21458594466</v>
      </c>
    </row>
    <row r="83" spans="1:8">
      <c r="A83" s="113" t="s">
        <v>97</v>
      </c>
      <c r="B83" s="198">
        <f>'232'!B83+'233'!B83</f>
        <v>54687.558142249924</v>
      </c>
      <c r="C83" s="198">
        <f>'232'!C83+'233'!C83</f>
        <v>0</v>
      </c>
      <c r="D83" s="198">
        <f>'232'!D83+'233'!D83</f>
        <v>0</v>
      </c>
      <c r="E83" s="198">
        <f>'232'!E83+'233'!E83</f>
        <v>0</v>
      </c>
      <c r="F83" s="198">
        <f>'232'!F83+'233'!F83</f>
        <v>0</v>
      </c>
      <c r="G83" s="198">
        <f>'232'!G83+'233'!G83</f>
        <v>0</v>
      </c>
      <c r="H83" s="198">
        <f>SUM(B83:G83)</f>
        <v>54687.558142249924</v>
      </c>
    </row>
    <row r="84" spans="1:8">
      <c r="A84" s="113" t="s">
        <v>96</v>
      </c>
      <c r="B84" s="198">
        <f>'232'!B84+'233'!B84</f>
        <v>101439.45136739765</v>
      </c>
      <c r="C84" s="198">
        <f>'232'!C84+'233'!C84</f>
        <v>30978.517714318703</v>
      </c>
      <c r="D84" s="198">
        <f>'232'!D84+'233'!D84</f>
        <v>0</v>
      </c>
      <c r="E84" s="198">
        <f>'232'!E84+'233'!E84</f>
        <v>0</v>
      </c>
      <c r="F84" s="198">
        <f>'232'!F84+'233'!F84</f>
        <v>0</v>
      </c>
      <c r="G84" s="198">
        <f>'232'!G84+'233'!G84</f>
        <v>0</v>
      </c>
      <c r="H84" s="198">
        <f>SUM(B84:G84)</f>
        <v>132417.96908171635</v>
      </c>
    </row>
    <row r="85" spans="1:8">
      <c r="A85" s="113" t="s">
        <v>95</v>
      </c>
      <c r="B85" s="198">
        <f>'232'!B85+'233'!B85</f>
        <v>81471.702144611379</v>
      </c>
      <c r="C85" s="198">
        <f>'232'!C85+'233'!C85</f>
        <v>0</v>
      </c>
      <c r="D85" s="198">
        <f>'232'!D85+'233'!D85</f>
        <v>0</v>
      </c>
      <c r="E85" s="198">
        <f>'232'!E85+'233'!E85</f>
        <v>0</v>
      </c>
      <c r="F85" s="198">
        <f>'232'!F85+'233'!F85</f>
        <v>0</v>
      </c>
      <c r="G85" s="198">
        <f>'232'!G85+'233'!G85</f>
        <v>0</v>
      </c>
      <c r="H85" s="198">
        <f>SUM(B85:G85)</f>
        <v>81471.702144611379</v>
      </c>
    </row>
    <row r="86" spans="1:8">
      <c r="A86" s="113" t="s">
        <v>94</v>
      </c>
      <c r="B86" s="198">
        <f>'232'!B86+'233'!B86</f>
        <v>0</v>
      </c>
      <c r="C86" s="198">
        <f>'232'!C86+'233'!C86</f>
        <v>0</v>
      </c>
      <c r="D86" s="198">
        <f>'232'!D86+'233'!D86</f>
        <v>0</v>
      </c>
      <c r="E86" s="198">
        <f>'232'!E86+'233'!E86</f>
        <v>0</v>
      </c>
      <c r="F86" s="198">
        <f>'232'!F86+'233'!F86</f>
        <v>0</v>
      </c>
      <c r="G86" s="198">
        <f>'232'!G86+'233'!G86</f>
        <v>0</v>
      </c>
      <c r="H86" s="198">
        <f>SUM(B86:G86)</f>
        <v>0</v>
      </c>
    </row>
    <row r="87" spans="1:8">
      <c r="A87" s="113" t="s">
        <v>93</v>
      </c>
      <c r="B87" s="198">
        <f>'232'!B87+'233'!B87</f>
        <v>0</v>
      </c>
      <c r="C87" s="198">
        <f>'232'!C87+'233'!C87</f>
        <v>17210.004238019112</v>
      </c>
      <c r="D87" s="198">
        <f>'232'!D87+'233'!D87</f>
        <v>19971.845986478249</v>
      </c>
      <c r="E87" s="198">
        <f>'232'!E87+'233'!E87</f>
        <v>0</v>
      </c>
      <c r="F87" s="198">
        <f>'232'!F87+'233'!F87</f>
        <v>0</v>
      </c>
      <c r="G87" s="198">
        <f>'232'!G87+'233'!G87</f>
        <v>0</v>
      </c>
      <c r="H87" s="198">
        <f>SUM(B87:G87)</f>
        <v>37181.850224497364</v>
      </c>
    </row>
    <row r="88" spans="1:8">
      <c r="A88" s="113" t="s">
        <v>92</v>
      </c>
      <c r="B88" s="198">
        <f>'232'!B88+'233'!B88</f>
        <v>124191.48383458378</v>
      </c>
      <c r="C88" s="198">
        <f>'232'!C88+'233'!C88</f>
        <v>0</v>
      </c>
      <c r="D88" s="198">
        <f>'232'!D88+'233'!D88</f>
        <v>0</v>
      </c>
      <c r="E88" s="198">
        <f>'232'!E88+'233'!E88</f>
        <v>0</v>
      </c>
      <c r="F88" s="198">
        <f>'232'!F88+'233'!F88</f>
        <v>0</v>
      </c>
      <c r="G88" s="198">
        <f>'232'!G88+'233'!G88</f>
        <v>0</v>
      </c>
      <c r="H88" s="198">
        <f>SUM(B88:G88)</f>
        <v>124191.48383458378</v>
      </c>
    </row>
    <row r="89" spans="1:8">
      <c r="A89" s="113" t="s">
        <v>91</v>
      </c>
      <c r="B89" s="198">
        <f>'232'!B89+'233'!B89</f>
        <v>0</v>
      </c>
      <c r="C89" s="198">
        <f>'232'!C89+'233'!C89</f>
        <v>82759.39754505732</v>
      </c>
      <c r="D89" s="198">
        <f>'232'!D89+'233'!D89</f>
        <v>96040.530777571534</v>
      </c>
      <c r="E89" s="198">
        <f>'232'!E89+'233'!E89</f>
        <v>0</v>
      </c>
      <c r="F89" s="198">
        <f>'232'!F89+'233'!F89</f>
        <v>0</v>
      </c>
      <c r="G89" s="198">
        <f>'232'!G89+'233'!G89</f>
        <v>0</v>
      </c>
      <c r="H89" s="198">
        <f>SUM(B89:G89)</f>
        <v>178799.92832262884</v>
      </c>
    </row>
    <row r="90" spans="1:8">
      <c r="A90" s="113" t="s">
        <v>90</v>
      </c>
      <c r="B90" s="198">
        <f>'232'!B90+'233'!B90</f>
        <v>0</v>
      </c>
      <c r="C90" s="198">
        <f>'232'!C90+'233'!C90</f>
        <v>0</v>
      </c>
      <c r="D90" s="198">
        <f>'232'!D90+'233'!D90</f>
        <v>0</v>
      </c>
      <c r="E90" s="198">
        <f>'232'!E90+'233'!E90</f>
        <v>0</v>
      </c>
      <c r="F90" s="198">
        <f>'232'!F90+'233'!F90</f>
        <v>0</v>
      </c>
      <c r="G90" s="198">
        <f>'232'!G90+'233'!G90</f>
        <v>0</v>
      </c>
      <c r="H90" s="198">
        <f>SUM(B90:G90)</f>
        <v>0</v>
      </c>
    </row>
    <row r="91" spans="1:8">
      <c r="A91" s="113" t="s">
        <v>89</v>
      </c>
      <c r="B91" s="198">
        <f>'232'!B91+'233'!B91</f>
        <v>0</v>
      </c>
      <c r="C91" s="198">
        <f>'232'!C91+'233'!C91</f>
        <v>0</v>
      </c>
      <c r="D91" s="198">
        <f>'232'!D91+'233'!D91</f>
        <v>0</v>
      </c>
      <c r="E91" s="198">
        <f>'232'!E91+'233'!E91</f>
        <v>0</v>
      </c>
      <c r="F91" s="198">
        <f>'232'!F91+'233'!F91</f>
        <v>0</v>
      </c>
      <c r="G91" s="198">
        <f>'232'!G91+'233'!G91</f>
        <v>0</v>
      </c>
      <c r="H91" s="198">
        <f>SUM(B91:G91)</f>
        <v>0</v>
      </c>
    </row>
    <row r="92" spans="1:8">
      <c r="A92" s="113" t="s">
        <v>88</v>
      </c>
      <c r="B92" s="198">
        <f>'232'!B92+'233'!B92</f>
        <v>0</v>
      </c>
      <c r="C92" s="198">
        <f>'232'!C92+'233'!C92</f>
        <v>0</v>
      </c>
      <c r="D92" s="198">
        <f>'232'!D92+'233'!D92</f>
        <v>0</v>
      </c>
      <c r="E92" s="198">
        <f>'232'!E92+'233'!E92</f>
        <v>0</v>
      </c>
      <c r="F92" s="198">
        <f>'232'!F92+'233'!F92</f>
        <v>0</v>
      </c>
      <c r="G92" s="198">
        <f>'232'!G92+'233'!G92</f>
        <v>0</v>
      </c>
      <c r="H92" s="198">
        <f>SUM(B92:G92)</f>
        <v>0</v>
      </c>
    </row>
    <row r="93" spans="1:8">
      <c r="A93" s="113" t="s">
        <v>87</v>
      </c>
      <c r="B93" s="198">
        <f>'232'!B93+'233'!B93</f>
        <v>0</v>
      </c>
      <c r="C93" s="198">
        <f>'232'!C93+'233'!C93</f>
        <v>0</v>
      </c>
      <c r="D93" s="198">
        <f>'232'!D93+'233'!D93</f>
        <v>0</v>
      </c>
      <c r="E93" s="198">
        <f>'232'!E93+'233'!E93</f>
        <v>0</v>
      </c>
      <c r="F93" s="198">
        <f>'232'!F93+'233'!F93</f>
        <v>0</v>
      </c>
      <c r="G93" s="198">
        <f>'232'!G93+'233'!G93</f>
        <v>0</v>
      </c>
      <c r="H93" s="198">
        <f>SUM(B93:G93)</f>
        <v>0</v>
      </c>
    </row>
    <row r="94" spans="1:8">
      <c r="A94" s="18" t="s">
        <v>24</v>
      </c>
    </row>
    <row r="95" spans="1:8">
      <c r="A95" s="20" t="s">
        <v>86</v>
      </c>
      <c r="B95" s="199">
        <f t="shared" ref="B95:H95" si="4">SUM(B80:B94)</f>
        <v>1332241.4107095823</v>
      </c>
      <c r="C95" s="199">
        <f t="shared" si="4"/>
        <v>130947.91949739514</v>
      </c>
      <c r="D95" s="199">
        <f t="shared" si="4"/>
        <v>116012.37676404978</v>
      </c>
      <c r="E95" s="199">
        <f t="shared" si="4"/>
        <v>0</v>
      </c>
      <c r="F95" s="199">
        <f t="shared" si="4"/>
        <v>0</v>
      </c>
      <c r="G95" s="199">
        <f t="shared" si="4"/>
        <v>0</v>
      </c>
      <c r="H95" s="199">
        <f t="shared" si="4"/>
        <v>1579201.706971027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98">
        <f>'232'!B98+'233'!B98</f>
        <v>2904951.8594491566</v>
      </c>
      <c r="C98" s="198">
        <f>'232'!C98+'233'!C98</f>
        <v>0</v>
      </c>
      <c r="D98" s="198">
        <f>'232'!D98+'233'!D98</f>
        <v>0</v>
      </c>
      <c r="E98" s="198">
        <f>'232'!E98+'233'!E98</f>
        <v>0</v>
      </c>
      <c r="F98" s="198">
        <f>'232'!F98+'233'!F98</f>
        <v>0</v>
      </c>
      <c r="G98" s="198">
        <f>'232'!G98+'233'!G98</f>
        <v>0</v>
      </c>
      <c r="H98" s="198">
        <f>SUM(B98:G98)</f>
        <v>2904951.8594491566</v>
      </c>
    </row>
    <row r="99" spans="1:8">
      <c r="A99" s="113" t="s">
        <v>99</v>
      </c>
      <c r="B99" s="198">
        <f>'232'!B99+'233'!B99</f>
        <v>633834.81521299016</v>
      </c>
      <c r="C99" s="198">
        <f>'232'!C99+'233'!C99</f>
        <v>0</v>
      </c>
      <c r="D99" s="198">
        <f>'232'!D99+'233'!D99</f>
        <v>0</v>
      </c>
      <c r="E99" s="198">
        <f>'232'!E99+'233'!E99</f>
        <v>0</v>
      </c>
      <c r="F99" s="198">
        <f>'232'!F99+'233'!F99</f>
        <v>0</v>
      </c>
      <c r="G99" s="198">
        <f>'232'!G99+'233'!G99</f>
        <v>0</v>
      </c>
      <c r="H99" s="198">
        <f>SUM(B99:G99)</f>
        <v>633834.81521299016</v>
      </c>
    </row>
    <row r="100" spans="1:8">
      <c r="A100" s="113" t="s">
        <v>98</v>
      </c>
      <c r="B100" s="198">
        <f>'232'!B100+'233'!B100</f>
        <v>722100.69216641341</v>
      </c>
      <c r="C100" s="198">
        <f>'232'!C100+'233'!C100</f>
        <v>0</v>
      </c>
      <c r="D100" s="198">
        <f>'232'!D100+'233'!D100</f>
        <v>0</v>
      </c>
      <c r="E100" s="198">
        <f>'232'!E100+'233'!E100</f>
        <v>0</v>
      </c>
      <c r="F100" s="198">
        <f>'232'!F100+'233'!F100</f>
        <v>0</v>
      </c>
      <c r="G100" s="198">
        <f>'232'!G100+'233'!G100</f>
        <v>0</v>
      </c>
      <c r="H100" s="198">
        <f>SUM(B100:G100)</f>
        <v>722100.69216641341</v>
      </c>
    </row>
    <row r="101" spans="1:8">
      <c r="A101" s="113" t="s">
        <v>97</v>
      </c>
      <c r="B101" s="198">
        <f>'232'!B101+'233'!B101</f>
        <v>240112.55996831611</v>
      </c>
      <c r="C101" s="198">
        <f>'232'!C101+'233'!C101</f>
        <v>0</v>
      </c>
      <c r="D101" s="198">
        <f>'232'!D101+'233'!D101</f>
        <v>0</v>
      </c>
      <c r="E101" s="198">
        <f>'232'!E101+'233'!E101</f>
        <v>0</v>
      </c>
      <c r="F101" s="198">
        <f>'232'!F101+'233'!F101</f>
        <v>0</v>
      </c>
      <c r="G101" s="198">
        <f>'232'!G101+'233'!G101</f>
        <v>0</v>
      </c>
      <c r="H101" s="198">
        <f>SUM(B101:G101)</f>
        <v>240112.55996831611</v>
      </c>
    </row>
    <row r="102" spans="1:8">
      <c r="A102" s="113" t="s">
        <v>96</v>
      </c>
      <c r="B102" s="198">
        <f>'232'!B102+'233'!B102</f>
        <v>445382.59115998039</v>
      </c>
      <c r="C102" s="198">
        <f>'232'!C102+'233'!C102</f>
        <v>136015.05433943059</v>
      </c>
      <c r="D102" s="198">
        <f>'232'!D102+'233'!D102</f>
        <v>0</v>
      </c>
      <c r="E102" s="198">
        <f>'232'!E102+'233'!E102</f>
        <v>0</v>
      </c>
      <c r="F102" s="198">
        <f>'232'!F102+'233'!F102</f>
        <v>0</v>
      </c>
      <c r="G102" s="198">
        <f>'232'!G102+'233'!G102</f>
        <v>0</v>
      </c>
      <c r="H102" s="198">
        <f>SUM(B102:G102)</f>
        <v>581397.64549941104</v>
      </c>
    </row>
    <row r="103" spans="1:8">
      <c r="A103" s="113" t="s">
        <v>95</v>
      </c>
      <c r="B103" s="198">
        <f>'232'!B103+'233'!B103</f>
        <v>357711.69222868438</v>
      </c>
      <c r="C103" s="198">
        <f>'232'!C103+'233'!C103</f>
        <v>0</v>
      </c>
      <c r="D103" s="198">
        <f>'232'!D103+'233'!D103</f>
        <v>0</v>
      </c>
      <c r="E103" s="198">
        <f>'232'!E103+'233'!E103</f>
        <v>0</v>
      </c>
      <c r="F103" s="198">
        <f>'232'!F103+'233'!F103</f>
        <v>0</v>
      </c>
      <c r="G103" s="198">
        <f>'232'!G103+'233'!G103</f>
        <v>0</v>
      </c>
      <c r="H103" s="198">
        <f>SUM(B103:G103)</f>
        <v>357711.69222868438</v>
      </c>
    </row>
    <row r="104" spans="1:8">
      <c r="A104" s="113" t="s">
        <v>94</v>
      </c>
      <c r="B104" s="198">
        <f>'232'!B104+'233'!B104</f>
        <v>0</v>
      </c>
      <c r="C104" s="198">
        <f>'232'!C104+'233'!C104</f>
        <v>0</v>
      </c>
      <c r="D104" s="198">
        <f>'232'!D104+'233'!D104</f>
        <v>0</v>
      </c>
      <c r="E104" s="198">
        <f>'232'!E104+'233'!E104</f>
        <v>0</v>
      </c>
      <c r="F104" s="198">
        <f>'232'!F104+'233'!F104</f>
        <v>0</v>
      </c>
      <c r="G104" s="198">
        <f>'232'!G104+'233'!G104</f>
        <v>0</v>
      </c>
      <c r="H104" s="198">
        <f>SUM(B104:G104)</f>
        <v>0</v>
      </c>
    </row>
    <row r="105" spans="1:8">
      <c r="A105" s="113" t="s">
        <v>93</v>
      </c>
      <c r="B105" s="198">
        <f>'232'!B105+'233'!B105</f>
        <v>0</v>
      </c>
      <c r="C105" s="198">
        <f>'232'!C105+'233'!C105</f>
        <v>75562.674857552673</v>
      </c>
      <c r="D105" s="198">
        <f>'232'!D105+'233'!D105</f>
        <v>87688.886284381078</v>
      </c>
      <c r="E105" s="198">
        <f>'232'!E105+'233'!E105</f>
        <v>0</v>
      </c>
      <c r="F105" s="198">
        <f>'232'!F105+'233'!F105</f>
        <v>0</v>
      </c>
      <c r="G105" s="198">
        <f>'232'!G105+'233'!G105</f>
        <v>0</v>
      </c>
      <c r="H105" s="198">
        <f>SUM(B105:G105)</f>
        <v>163251.56114193375</v>
      </c>
    </row>
    <row r="106" spans="1:8">
      <c r="A106" s="113" t="s">
        <v>92</v>
      </c>
      <c r="B106" s="198">
        <f>'232'!B106+'233'!B106</f>
        <v>545278.23371121939</v>
      </c>
      <c r="C106" s="198">
        <f>'232'!C106+'233'!C106</f>
        <v>0</v>
      </c>
      <c r="D106" s="198">
        <f>'232'!D106+'233'!D106</f>
        <v>0</v>
      </c>
      <c r="E106" s="198">
        <f>'232'!E106+'233'!E106</f>
        <v>0</v>
      </c>
      <c r="F106" s="198">
        <f>'232'!F106+'233'!F106</f>
        <v>0</v>
      </c>
      <c r="G106" s="198">
        <f>'232'!G106+'233'!G106</f>
        <v>0</v>
      </c>
      <c r="H106" s="198">
        <f>SUM(B106:G106)</f>
        <v>545278.23371121939</v>
      </c>
    </row>
    <row r="107" spans="1:8">
      <c r="A107" s="113" t="s">
        <v>91</v>
      </c>
      <c r="B107" s="198">
        <f>'232'!B107+'233'!B107</f>
        <v>0</v>
      </c>
      <c r="C107" s="198">
        <f>'232'!C107+'233'!C107</f>
        <v>363365.47984626732</v>
      </c>
      <c r="D107" s="198">
        <f>'232'!D107+'233'!D107</f>
        <v>421677.955445275</v>
      </c>
      <c r="E107" s="198">
        <f>'232'!E107+'233'!E107</f>
        <v>0</v>
      </c>
      <c r="F107" s="198">
        <f>'232'!F107+'233'!F107</f>
        <v>0</v>
      </c>
      <c r="G107" s="198">
        <f>'232'!G107+'233'!G107</f>
        <v>0</v>
      </c>
      <c r="H107" s="198">
        <f>SUM(B107:G107)</f>
        <v>785043.43529154232</v>
      </c>
    </row>
    <row r="108" spans="1:8">
      <c r="A108" s="113" t="s">
        <v>90</v>
      </c>
      <c r="B108" s="198">
        <f>'232'!B108+'233'!B108</f>
        <v>0</v>
      </c>
      <c r="C108" s="198">
        <f>'232'!C108+'233'!C108</f>
        <v>0</v>
      </c>
      <c r="D108" s="198">
        <f>'232'!D108+'233'!D108</f>
        <v>0</v>
      </c>
      <c r="E108" s="198">
        <f>'232'!E108+'233'!E108</f>
        <v>0</v>
      </c>
      <c r="F108" s="198">
        <f>'232'!F108+'233'!F108</f>
        <v>0</v>
      </c>
      <c r="G108" s="198">
        <f>'232'!G108+'233'!G108</f>
        <v>0</v>
      </c>
      <c r="H108" s="198">
        <f>SUM(B108:G108)</f>
        <v>0</v>
      </c>
    </row>
    <row r="109" spans="1:8">
      <c r="A109" s="113" t="s">
        <v>89</v>
      </c>
      <c r="B109" s="198">
        <f>'232'!B109+'233'!B109</f>
        <v>0</v>
      </c>
      <c r="C109" s="198">
        <f>'232'!C109+'233'!C109</f>
        <v>0</v>
      </c>
      <c r="D109" s="198">
        <f>'232'!D109+'233'!D109</f>
        <v>0</v>
      </c>
      <c r="E109" s="198">
        <f>'232'!E109+'233'!E109</f>
        <v>0</v>
      </c>
      <c r="F109" s="198">
        <f>'232'!F109+'233'!F109</f>
        <v>0</v>
      </c>
      <c r="G109" s="198">
        <f>'232'!G109+'233'!G109</f>
        <v>0</v>
      </c>
      <c r="H109" s="198">
        <f>SUM(B109:G109)</f>
        <v>0</v>
      </c>
    </row>
    <row r="110" spans="1:8">
      <c r="A110" s="113" t="s">
        <v>88</v>
      </c>
      <c r="B110" s="198">
        <f>'232'!B110+'233'!B110</f>
        <v>0</v>
      </c>
      <c r="C110" s="198">
        <f>'232'!C110+'233'!C110</f>
        <v>0</v>
      </c>
      <c r="D110" s="198">
        <f>'232'!D110+'233'!D110</f>
        <v>0</v>
      </c>
      <c r="E110" s="198">
        <f>'232'!E110+'233'!E110</f>
        <v>0</v>
      </c>
      <c r="F110" s="198">
        <f>'232'!F110+'233'!F110</f>
        <v>0</v>
      </c>
      <c r="G110" s="198">
        <f>'232'!G110+'233'!G110</f>
        <v>0</v>
      </c>
      <c r="H110" s="198">
        <f>SUM(B110:G110)</f>
        <v>0</v>
      </c>
    </row>
    <row r="111" spans="1:8">
      <c r="A111" s="113" t="s">
        <v>87</v>
      </c>
      <c r="B111" s="198">
        <f>'232'!B111+'233'!B111</f>
        <v>0</v>
      </c>
      <c r="C111" s="198">
        <f>'232'!C111+'233'!C111</f>
        <v>0</v>
      </c>
      <c r="D111" s="198">
        <f>'232'!D111+'233'!D111</f>
        <v>0</v>
      </c>
      <c r="E111" s="198">
        <f>'232'!E111+'233'!E111</f>
        <v>0</v>
      </c>
      <c r="F111" s="198">
        <f>'232'!F111+'233'!F111</f>
        <v>0</v>
      </c>
      <c r="G111" s="198">
        <f>'232'!G111+'233'!G111</f>
        <v>0</v>
      </c>
      <c r="H111" s="198">
        <f>SUM(B111:G111)</f>
        <v>0</v>
      </c>
    </row>
    <row r="112" spans="1:8">
      <c r="A112" s="18" t="s">
        <v>25</v>
      </c>
    </row>
    <row r="113" spans="1:8">
      <c r="A113" s="20" t="s">
        <v>86</v>
      </c>
      <c r="B113" s="199">
        <f t="shared" ref="B113:H113" si="5">SUM(B98:B112)</f>
        <v>5849372.4438967602</v>
      </c>
      <c r="C113" s="199">
        <f t="shared" si="5"/>
        <v>574943.20904325065</v>
      </c>
      <c r="D113" s="199">
        <f t="shared" si="5"/>
        <v>509366.84172965609</v>
      </c>
      <c r="E113" s="199">
        <f t="shared" si="5"/>
        <v>0</v>
      </c>
      <c r="F113" s="199">
        <f t="shared" si="5"/>
        <v>0</v>
      </c>
      <c r="G113" s="199">
        <f t="shared" si="5"/>
        <v>0</v>
      </c>
      <c r="H113" s="199">
        <f t="shared" si="5"/>
        <v>6933682.4946696665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98">
        <f>'232'!B116+'233'!B116</f>
        <v>2388056.5107927229</v>
      </c>
      <c r="C116" s="198">
        <f>'232'!C116+'233'!C116</f>
        <v>0</v>
      </c>
      <c r="D116" s="198">
        <f>'232'!D116+'233'!D116</f>
        <v>0</v>
      </c>
      <c r="E116" s="198">
        <f>'232'!E116+'233'!E116</f>
        <v>0</v>
      </c>
      <c r="F116" s="198">
        <f>'232'!F116+'233'!F116</f>
        <v>0</v>
      </c>
      <c r="G116" s="198">
        <f>'232'!G116+'233'!G116</f>
        <v>0</v>
      </c>
      <c r="H116" s="198">
        <f>SUM(B116:G116)</f>
        <v>2388056.5107927229</v>
      </c>
    </row>
    <row r="117" spans="1:8">
      <c r="A117" s="113" t="s">
        <v>99</v>
      </c>
      <c r="B117" s="198">
        <f>'232'!B117+'233'!B117</f>
        <v>521052.8196234901</v>
      </c>
      <c r="C117" s="198">
        <f>'232'!C117+'233'!C117</f>
        <v>0</v>
      </c>
      <c r="D117" s="198">
        <f>'232'!D117+'233'!D117</f>
        <v>0</v>
      </c>
      <c r="E117" s="198">
        <f>'232'!E117+'233'!E117</f>
        <v>0</v>
      </c>
      <c r="F117" s="198">
        <f>'232'!F117+'233'!F117</f>
        <v>0</v>
      </c>
      <c r="G117" s="198">
        <f>'232'!G117+'233'!G117</f>
        <v>0</v>
      </c>
      <c r="H117" s="198">
        <f>SUM(B117:G117)</f>
        <v>521052.8196234901</v>
      </c>
    </row>
    <row r="118" spans="1:8">
      <c r="A118" s="113" t="s">
        <v>98</v>
      </c>
      <c r="B118" s="198">
        <f>'232'!B118+'233'!B118</f>
        <v>593613.02452114411</v>
      </c>
      <c r="C118" s="198">
        <f>'232'!C118+'233'!C118</f>
        <v>0</v>
      </c>
      <c r="D118" s="198">
        <f>'232'!D118+'233'!D118</f>
        <v>0</v>
      </c>
      <c r="E118" s="198">
        <f>'232'!E118+'233'!E118</f>
        <v>0</v>
      </c>
      <c r="F118" s="198">
        <f>'232'!F118+'233'!F118</f>
        <v>0</v>
      </c>
      <c r="G118" s="198">
        <f>'232'!G118+'233'!G118</f>
        <v>0</v>
      </c>
      <c r="H118" s="198">
        <f>SUM(B118:G118)</f>
        <v>593613.02452114411</v>
      </c>
    </row>
    <row r="119" spans="1:8">
      <c r="A119" s="113" t="s">
        <v>97</v>
      </c>
      <c r="B119" s="198">
        <f>'232'!B119+'233'!B119</f>
        <v>197387.90516968333</v>
      </c>
      <c r="C119" s="198">
        <f>'232'!C119+'233'!C119</f>
        <v>0</v>
      </c>
      <c r="D119" s="198">
        <f>'232'!D119+'233'!D119</f>
        <v>0</v>
      </c>
      <c r="E119" s="198">
        <f>'232'!E119+'233'!E119</f>
        <v>0</v>
      </c>
      <c r="F119" s="198">
        <f>'232'!F119+'233'!F119</f>
        <v>0</v>
      </c>
      <c r="G119" s="198">
        <f>'232'!G119+'233'!G119</f>
        <v>0</v>
      </c>
      <c r="H119" s="198">
        <f>SUM(B119:G119)</f>
        <v>197387.90516968333</v>
      </c>
    </row>
    <row r="120" spans="1:8">
      <c r="A120" s="113" t="s">
        <v>96</v>
      </c>
      <c r="B120" s="198">
        <f>'232'!B120+'233'!B120</f>
        <v>366133.0197792009</v>
      </c>
      <c r="C120" s="198">
        <f>'232'!C120+'233'!C120</f>
        <v>111813.08737511908</v>
      </c>
      <c r="D120" s="198">
        <f>'232'!D120+'233'!D120</f>
        <v>0</v>
      </c>
      <c r="E120" s="198">
        <f>'232'!E120+'233'!E120</f>
        <v>0</v>
      </c>
      <c r="F120" s="198">
        <f>'232'!F120+'233'!F120</f>
        <v>0</v>
      </c>
      <c r="G120" s="198">
        <f>'232'!G120+'233'!G120</f>
        <v>0</v>
      </c>
      <c r="H120" s="198">
        <f>SUM(B120:G120)</f>
        <v>477946.10715431999</v>
      </c>
    </row>
    <row r="121" spans="1:8">
      <c r="A121" s="113" t="s">
        <v>95</v>
      </c>
      <c r="B121" s="198">
        <f>'232'!B121+'233'!B121</f>
        <v>294061.92492820672</v>
      </c>
      <c r="C121" s="198">
        <f>'232'!C121+'233'!C121</f>
        <v>0</v>
      </c>
      <c r="D121" s="198">
        <f>'232'!D121+'233'!D121</f>
        <v>0</v>
      </c>
      <c r="E121" s="198">
        <f>'232'!E121+'233'!E121</f>
        <v>0</v>
      </c>
      <c r="F121" s="198">
        <f>'232'!F121+'233'!F121</f>
        <v>0</v>
      </c>
      <c r="G121" s="198">
        <f>'232'!G121+'233'!G121</f>
        <v>0</v>
      </c>
      <c r="H121" s="198">
        <f>SUM(B121:G121)</f>
        <v>294061.92492820672</v>
      </c>
    </row>
    <row r="122" spans="1:8">
      <c r="A122" s="113" t="s">
        <v>94</v>
      </c>
      <c r="B122" s="198">
        <f>'232'!B122+'233'!B122</f>
        <v>0</v>
      </c>
      <c r="C122" s="198">
        <f>'232'!C122+'233'!C122</f>
        <v>0</v>
      </c>
      <c r="D122" s="198">
        <f>'232'!D122+'233'!D122</f>
        <v>0</v>
      </c>
      <c r="E122" s="198">
        <f>'232'!E122+'233'!E122</f>
        <v>0</v>
      </c>
      <c r="F122" s="198">
        <f>'232'!F122+'233'!F122</f>
        <v>0</v>
      </c>
      <c r="G122" s="198">
        <f>'232'!G122+'233'!G122</f>
        <v>0</v>
      </c>
      <c r="H122" s="198">
        <f>SUM(B122:G122)</f>
        <v>0</v>
      </c>
    </row>
    <row r="123" spans="1:8">
      <c r="A123" s="113" t="s">
        <v>93</v>
      </c>
      <c r="B123" s="198">
        <f>'232'!B123+'233'!B123</f>
        <v>0</v>
      </c>
      <c r="C123" s="198">
        <f>'232'!C123+'233'!C123</f>
        <v>62117.359046600235</v>
      </c>
      <c r="D123" s="198">
        <f>'232'!D123+'233'!D123</f>
        <v>72085.881607444928</v>
      </c>
      <c r="E123" s="198">
        <f>'232'!E123+'233'!E123</f>
        <v>0</v>
      </c>
      <c r="F123" s="198">
        <f>'232'!F123+'233'!F123</f>
        <v>0</v>
      </c>
      <c r="G123" s="198">
        <f>'232'!G123+'233'!G123</f>
        <v>0</v>
      </c>
      <c r="H123" s="198">
        <f>SUM(B123:G123)</f>
        <v>134203.24065404516</v>
      </c>
    </row>
    <row r="124" spans="1:8">
      <c r="A124" s="113" t="s">
        <v>92</v>
      </c>
      <c r="B124" s="198">
        <f>'232'!B124+'233'!B124</f>
        <v>448253.63696545083</v>
      </c>
      <c r="C124" s="198">
        <f>'232'!C124+'233'!C124</f>
        <v>0</v>
      </c>
      <c r="D124" s="198">
        <f>'232'!D124+'233'!D124</f>
        <v>0</v>
      </c>
      <c r="E124" s="198">
        <f>'232'!E124+'233'!E124</f>
        <v>0</v>
      </c>
      <c r="F124" s="198">
        <f>'232'!F124+'233'!F124</f>
        <v>0</v>
      </c>
      <c r="G124" s="198">
        <f>'232'!G124+'233'!G124</f>
        <v>0</v>
      </c>
      <c r="H124" s="198">
        <f>SUM(B124:G124)</f>
        <v>448253.63696545083</v>
      </c>
    </row>
    <row r="125" spans="1:8">
      <c r="A125" s="113" t="s">
        <v>91</v>
      </c>
      <c r="B125" s="198">
        <f>'232'!B125+'233'!B125</f>
        <v>0</v>
      </c>
      <c r="C125" s="198">
        <f>'232'!C125+'233'!C125</f>
        <v>298709.7005141913</v>
      </c>
      <c r="D125" s="198">
        <f>'232'!D125+'233'!D125</f>
        <v>346646.29077529721</v>
      </c>
      <c r="E125" s="198">
        <f>'232'!E125+'233'!E125</f>
        <v>0</v>
      </c>
      <c r="F125" s="198">
        <f>'232'!F125+'233'!F125</f>
        <v>0</v>
      </c>
      <c r="G125" s="198">
        <f>'232'!G125+'233'!G125</f>
        <v>0</v>
      </c>
      <c r="H125" s="198">
        <f>SUM(B125:G125)</f>
        <v>645355.99128948851</v>
      </c>
    </row>
    <row r="126" spans="1:8">
      <c r="A126" s="113" t="s">
        <v>90</v>
      </c>
      <c r="B126" s="198">
        <f>'232'!B126+'233'!B126</f>
        <v>0</v>
      </c>
      <c r="C126" s="198">
        <f>'232'!C126+'233'!C126</f>
        <v>0</v>
      </c>
      <c r="D126" s="198">
        <f>'232'!D126+'233'!D126</f>
        <v>0</v>
      </c>
      <c r="E126" s="198">
        <f>'232'!E126+'233'!E126</f>
        <v>0</v>
      </c>
      <c r="F126" s="198">
        <f>'232'!F126+'233'!F126</f>
        <v>0</v>
      </c>
      <c r="G126" s="198">
        <f>'232'!G126+'233'!G126</f>
        <v>0</v>
      </c>
      <c r="H126" s="198">
        <f>SUM(B126:G126)</f>
        <v>0</v>
      </c>
    </row>
    <row r="127" spans="1:8">
      <c r="A127" s="113" t="s">
        <v>89</v>
      </c>
      <c r="B127" s="198">
        <f>'232'!B127+'233'!B127</f>
        <v>0</v>
      </c>
      <c r="C127" s="198">
        <f>'232'!C127+'233'!C127</f>
        <v>0</v>
      </c>
      <c r="D127" s="198">
        <f>'232'!D127+'233'!D127</f>
        <v>0</v>
      </c>
      <c r="E127" s="198">
        <f>'232'!E127+'233'!E127</f>
        <v>0</v>
      </c>
      <c r="F127" s="198">
        <f>'232'!F127+'233'!F127</f>
        <v>0</v>
      </c>
      <c r="G127" s="198">
        <f>'232'!G127+'233'!G127</f>
        <v>0</v>
      </c>
      <c r="H127" s="198">
        <f>SUM(B127:G127)</f>
        <v>0</v>
      </c>
    </row>
    <row r="128" spans="1:8">
      <c r="A128" s="113" t="s">
        <v>88</v>
      </c>
      <c r="B128" s="198">
        <f>'232'!B128+'233'!B128</f>
        <v>0</v>
      </c>
      <c r="C128" s="198">
        <f>'232'!C128+'233'!C128</f>
        <v>0</v>
      </c>
      <c r="D128" s="198">
        <f>'232'!D128+'233'!D128</f>
        <v>0</v>
      </c>
      <c r="E128" s="198">
        <f>'232'!E128+'233'!E128</f>
        <v>0</v>
      </c>
      <c r="F128" s="198">
        <f>'232'!F128+'233'!F128</f>
        <v>0</v>
      </c>
      <c r="G128" s="198">
        <f>'232'!G128+'233'!G128</f>
        <v>0</v>
      </c>
      <c r="H128" s="198">
        <f>SUM(B128:G128)</f>
        <v>0</v>
      </c>
    </row>
    <row r="129" spans="1:8">
      <c r="A129" s="113" t="s">
        <v>87</v>
      </c>
      <c r="B129" s="198">
        <f>'232'!B129+'233'!B129</f>
        <v>0</v>
      </c>
      <c r="C129" s="198">
        <f>'232'!C129+'233'!C129</f>
        <v>0</v>
      </c>
      <c r="D129" s="198">
        <f>'232'!D129+'233'!D129</f>
        <v>0</v>
      </c>
      <c r="E129" s="198">
        <f>'232'!E129+'233'!E129</f>
        <v>0</v>
      </c>
      <c r="F129" s="198">
        <f>'232'!F129+'233'!F129</f>
        <v>0</v>
      </c>
      <c r="G129" s="198">
        <f>'232'!G129+'233'!G129</f>
        <v>0</v>
      </c>
      <c r="H129" s="198">
        <f>SUM(B129:G129)</f>
        <v>0</v>
      </c>
    </row>
    <row r="130" spans="1:8">
      <c r="A130" s="18" t="s">
        <v>26</v>
      </c>
    </row>
    <row r="131" spans="1:8">
      <c r="A131" s="20" t="s">
        <v>86</v>
      </c>
      <c r="B131" s="199">
        <f t="shared" ref="B131:H131" si="6">SUM(B116:B130)</f>
        <v>4808558.8417798989</v>
      </c>
      <c r="C131" s="199">
        <f t="shared" si="6"/>
        <v>472640.14693591063</v>
      </c>
      <c r="D131" s="199">
        <f t="shared" si="6"/>
        <v>418732.17238274217</v>
      </c>
      <c r="E131" s="199">
        <f t="shared" si="6"/>
        <v>0</v>
      </c>
      <c r="F131" s="199">
        <f t="shared" si="6"/>
        <v>0</v>
      </c>
      <c r="G131" s="199">
        <f t="shared" si="6"/>
        <v>0</v>
      </c>
      <c r="H131" s="199">
        <f t="shared" si="6"/>
        <v>5699931.161098551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98">
        <f>'232'!B134+'233'!B134</f>
        <v>356657.79057293903</v>
      </c>
      <c r="C134" s="198">
        <f>'232'!C134+'233'!C134</f>
        <v>0</v>
      </c>
      <c r="D134" s="198">
        <f>'232'!D134+'233'!D134</f>
        <v>0</v>
      </c>
      <c r="E134" s="198">
        <f>'232'!E134+'233'!E134</f>
        <v>0</v>
      </c>
      <c r="F134" s="198">
        <f>'232'!F134+'233'!F134</f>
        <v>0</v>
      </c>
      <c r="G134" s="198">
        <f>'232'!G134+'233'!G134</f>
        <v>0</v>
      </c>
      <c r="H134" s="198">
        <f>SUM(B134:G134)</f>
        <v>356657.79057293903</v>
      </c>
    </row>
    <row r="135" spans="1:8">
      <c r="A135" s="113" t="s">
        <v>99</v>
      </c>
      <c r="B135" s="198">
        <f>'232'!B135+'233'!B135</f>
        <v>77819.576956755001</v>
      </c>
      <c r="C135" s="198">
        <f>'232'!C135+'233'!C135</f>
        <v>0</v>
      </c>
      <c r="D135" s="198">
        <f>'232'!D135+'233'!D135</f>
        <v>0</v>
      </c>
      <c r="E135" s="198">
        <f>'232'!E135+'233'!E135</f>
        <v>0</v>
      </c>
      <c r="F135" s="198">
        <f>'232'!F135+'233'!F135</f>
        <v>0</v>
      </c>
      <c r="G135" s="198">
        <f>'232'!G135+'233'!G135</f>
        <v>0</v>
      </c>
      <c r="H135" s="198">
        <f>SUM(B135:G135)</f>
        <v>77819.576956755001</v>
      </c>
    </row>
    <row r="136" spans="1:8">
      <c r="A136" s="113" t="s">
        <v>98</v>
      </c>
      <c r="B136" s="198">
        <f>'232'!B136+'233'!B136</f>
        <v>88656.490675235793</v>
      </c>
      <c r="C136" s="198">
        <f>'232'!C136+'233'!C136</f>
        <v>0</v>
      </c>
      <c r="D136" s="198">
        <f>'232'!D136+'233'!D136</f>
        <v>0</v>
      </c>
      <c r="E136" s="198">
        <f>'232'!E136+'233'!E136</f>
        <v>0</v>
      </c>
      <c r="F136" s="198">
        <f>'232'!F136+'233'!F136</f>
        <v>0</v>
      </c>
      <c r="G136" s="198">
        <f>'232'!G136+'233'!G136</f>
        <v>0</v>
      </c>
      <c r="H136" s="198">
        <f>SUM(B136:G136)</f>
        <v>88656.490675235793</v>
      </c>
    </row>
    <row r="137" spans="1:8">
      <c r="A137" s="113" t="s">
        <v>97</v>
      </c>
      <c r="B137" s="198">
        <f>'232'!B137+'233'!B137</f>
        <v>29480.011811056596</v>
      </c>
      <c r="C137" s="198">
        <f>'232'!C137+'233'!C137</f>
        <v>0</v>
      </c>
      <c r="D137" s="198">
        <f>'232'!D137+'233'!D137</f>
        <v>0</v>
      </c>
      <c r="E137" s="198">
        <f>'232'!E137+'233'!E137</f>
        <v>0</v>
      </c>
      <c r="F137" s="198">
        <f>'232'!F137+'233'!F137</f>
        <v>0</v>
      </c>
      <c r="G137" s="198">
        <f>'232'!G137+'233'!G137</f>
        <v>0</v>
      </c>
      <c r="H137" s="198">
        <f>SUM(B137:G137)</f>
        <v>29480.011811056596</v>
      </c>
    </row>
    <row r="138" spans="1:8">
      <c r="A138" s="113" t="s">
        <v>96</v>
      </c>
      <c r="B138" s="198">
        <f>'232'!B138+'233'!B138</f>
        <v>54682.204252737793</v>
      </c>
      <c r="C138" s="198">
        <f>'232'!C138+'233'!C138</f>
        <v>16699.35720537493</v>
      </c>
      <c r="D138" s="198">
        <f>'232'!D138+'233'!D138</f>
        <v>0</v>
      </c>
      <c r="E138" s="198">
        <f>'232'!E138+'233'!E138</f>
        <v>0</v>
      </c>
      <c r="F138" s="198">
        <f>'232'!F138+'233'!F138</f>
        <v>0</v>
      </c>
      <c r="G138" s="198">
        <f>'232'!G138+'233'!G138</f>
        <v>0</v>
      </c>
      <c r="H138" s="198">
        <f>SUM(B138:G138)</f>
        <v>71381.56145811273</v>
      </c>
    </row>
    <row r="139" spans="1:8">
      <c r="A139" s="113" t="s">
        <v>95</v>
      </c>
      <c r="B139" s="198">
        <f>'232'!B139+'233'!B139</f>
        <v>43918.339437329567</v>
      </c>
      <c r="C139" s="198">
        <f>'232'!C139+'233'!C139</f>
        <v>0</v>
      </c>
      <c r="D139" s="198">
        <f>'232'!D139+'233'!D139</f>
        <v>0</v>
      </c>
      <c r="E139" s="198">
        <f>'232'!E139+'233'!E139</f>
        <v>0</v>
      </c>
      <c r="F139" s="198">
        <f>'232'!F139+'233'!F139</f>
        <v>0</v>
      </c>
      <c r="G139" s="198">
        <f>'232'!G139+'233'!G139</f>
        <v>0</v>
      </c>
      <c r="H139" s="198">
        <f>SUM(B139:G139)</f>
        <v>43918.339437329567</v>
      </c>
    </row>
    <row r="140" spans="1:8">
      <c r="A140" s="113" t="s">
        <v>94</v>
      </c>
      <c r="B140" s="198">
        <f>'232'!B140+'233'!B140</f>
        <v>0</v>
      </c>
      <c r="C140" s="198">
        <f>'232'!C140+'233'!C140</f>
        <v>0</v>
      </c>
      <c r="D140" s="198">
        <f>'232'!D140+'233'!D140</f>
        <v>0</v>
      </c>
      <c r="E140" s="198">
        <f>'232'!E140+'233'!E140</f>
        <v>0</v>
      </c>
      <c r="F140" s="198">
        <f>'232'!F140+'233'!F140</f>
        <v>0</v>
      </c>
      <c r="G140" s="198">
        <f>'232'!G140+'233'!G140</f>
        <v>0</v>
      </c>
      <c r="H140" s="198">
        <f>SUM(B140:G140)</f>
        <v>0</v>
      </c>
    </row>
    <row r="141" spans="1:8">
      <c r="A141" s="113" t="s">
        <v>93</v>
      </c>
      <c r="B141" s="198">
        <f>'232'!B141+'233'!B141</f>
        <v>0</v>
      </c>
      <c r="C141" s="198">
        <f>'232'!C141+'233'!C141</f>
        <v>9277.2679095571784</v>
      </c>
      <c r="D141" s="198">
        <f>'232'!D141+'233'!D141</f>
        <v>10766.073227085932</v>
      </c>
      <c r="E141" s="198">
        <f>'232'!E141+'233'!E141</f>
        <v>0</v>
      </c>
      <c r="F141" s="198">
        <f>'232'!F141+'233'!F141</f>
        <v>0</v>
      </c>
      <c r="G141" s="198">
        <f>'232'!G141+'233'!G141</f>
        <v>0</v>
      </c>
      <c r="H141" s="198">
        <f>SUM(B141:G141)</f>
        <v>20043.34113664311</v>
      </c>
    </row>
    <row r="142" spans="1:8">
      <c r="A142" s="113" t="s">
        <v>92</v>
      </c>
      <c r="B142" s="198">
        <f>'232'!B142+'233'!B142</f>
        <v>66946.971754580314</v>
      </c>
      <c r="C142" s="198">
        <f>'232'!C142+'233'!C142</f>
        <v>0</v>
      </c>
      <c r="D142" s="198">
        <f>'232'!D142+'233'!D142</f>
        <v>0</v>
      </c>
      <c r="E142" s="198">
        <f>'232'!E142+'233'!E142</f>
        <v>0</v>
      </c>
      <c r="F142" s="198">
        <f>'232'!F142+'233'!F142</f>
        <v>0</v>
      </c>
      <c r="G142" s="198">
        <f>'232'!G142+'233'!G142</f>
        <v>0</v>
      </c>
      <c r="H142" s="198">
        <f>SUM(B142:G142)</f>
        <v>66946.971754580314</v>
      </c>
    </row>
    <row r="143" spans="1:8">
      <c r="A143" s="113" t="s">
        <v>91</v>
      </c>
      <c r="B143" s="198">
        <f>'232'!B143+'233'!B143</f>
        <v>0</v>
      </c>
      <c r="C143" s="198">
        <f>'232'!C143+'233'!C143</f>
        <v>44612.48773913247</v>
      </c>
      <c r="D143" s="198">
        <f>'232'!D143+'233'!D143</f>
        <v>51771.848622284648</v>
      </c>
      <c r="E143" s="198">
        <f>'232'!E143+'233'!E143</f>
        <v>0</v>
      </c>
      <c r="F143" s="198">
        <f>'232'!F143+'233'!F143</f>
        <v>0</v>
      </c>
      <c r="G143" s="198">
        <f>'232'!G143+'233'!G143</f>
        <v>0</v>
      </c>
      <c r="H143" s="198">
        <f>SUM(B143:G143)</f>
        <v>96384.33636141711</v>
      </c>
    </row>
    <row r="144" spans="1:8">
      <c r="A144" s="113" t="s">
        <v>90</v>
      </c>
      <c r="B144" s="198">
        <f>'232'!B144+'233'!B144</f>
        <v>0</v>
      </c>
      <c r="C144" s="198">
        <f>'232'!C144+'233'!C144</f>
        <v>0</v>
      </c>
      <c r="D144" s="198">
        <f>'232'!D144+'233'!D144</f>
        <v>0</v>
      </c>
      <c r="E144" s="198">
        <f>'232'!E144+'233'!E144</f>
        <v>0</v>
      </c>
      <c r="F144" s="198">
        <f>'232'!F144+'233'!F144</f>
        <v>0</v>
      </c>
      <c r="G144" s="198">
        <f>'232'!G144+'233'!G144</f>
        <v>0</v>
      </c>
      <c r="H144" s="198">
        <f>SUM(B144:G144)</f>
        <v>0</v>
      </c>
    </row>
    <row r="145" spans="1:8">
      <c r="A145" s="113" t="s">
        <v>89</v>
      </c>
      <c r="B145" s="198">
        <f>'232'!B145+'233'!B145</f>
        <v>0</v>
      </c>
      <c r="C145" s="198">
        <f>'232'!C145+'233'!C145</f>
        <v>0</v>
      </c>
      <c r="D145" s="198">
        <f>'232'!D145+'233'!D145</f>
        <v>0</v>
      </c>
      <c r="E145" s="198">
        <f>'232'!E145+'233'!E145</f>
        <v>0</v>
      </c>
      <c r="F145" s="198">
        <f>'232'!F145+'233'!F145</f>
        <v>0</v>
      </c>
      <c r="G145" s="198">
        <f>'232'!G145+'233'!G145</f>
        <v>0</v>
      </c>
      <c r="H145" s="198">
        <f>SUM(B145:G145)</f>
        <v>0</v>
      </c>
    </row>
    <row r="146" spans="1:8">
      <c r="A146" s="113" t="s">
        <v>88</v>
      </c>
      <c r="B146" s="198">
        <f>'232'!B146+'233'!B146</f>
        <v>0</v>
      </c>
      <c r="C146" s="198">
        <f>'232'!C146+'233'!C146</f>
        <v>0</v>
      </c>
      <c r="D146" s="198">
        <f>'232'!D146+'233'!D146</f>
        <v>0</v>
      </c>
      <c r="E146" s="198">
        <f>'232'!E146+'233'!E146</f>
        <v>0</v>
      </c>
      <c r="F146" s="198">
        <f>'232'!F146+'233'!F146</f>
        <v>0</v>
      </c>
      <c r="G146" s="198">
        <f>'232'!G146+'233'!G146</f>
        <v>0</v>
      </c>
      <c r="H146" s="198">
        <f>SUM(B146:G146)</f>
        <v>0</v>
      </c>
    </row>
    <row r="147" spans="1:8">
      <c r="A147" s="113" t="s">
        <v>101</v>
      </c>
      <c r="B147" s="198">
        <f>'232'!B147+'233'!B147</f>
        <v>0</v>
      </c>
      <c r="C147" s="198">
        <f>'232'!C147+'233'!C147</f>
        <v>0</v>
      </c>
      <c r="D147" s="198">
        <f>'232'!D147+'233'!D147</f>
        <v>0</v>
      </c>
      <c r="E147" s="198">
        <f>'232'!E147+'233'!E147</f>
        <v>0</v>
      </c>
      <c r="F147" s="198">
        <f>'232'!F147+'233'!F147</f>
        <v>0</v>
      </c>
      <c r="G147" s="198">
        <f>'232'!G147+'233'!G147</f>
        <v>0</v>
      </c>
      <c r="H147" s="198">
        <f>SUM(B147:G147)</f>
        <v>0</v>
      </c>
    </row>
    <row r="148" spans="1:8">
      <c r="A148" s="18" t="s">
        <v>27</v>
      </c>
    </row>
    <row r="149" spans="1:8">
      <c r="A149" s="20" t="s">
        <v>86</v>
      </c>
      <c r="B149" s="199">
        <f t="shared" ref="B149:H149" si="7">SUM(B134:B148)</f>
        <v>718161.38546063413</v>
      </c>
      <c r="C149" s="199">
        <f t="shared" si="7"/>
        <v>70589.112854064588</v>
      </c>
      <c r="D149" s="199">
        <f t="shared" si="7"/>
        <v>62537.921849370578</v>
      </c>
      <c r="E149" s="199">
        <f t="shared" si="7"/>
        <v>0</v>
      </c>
      <c r="F149" s="199">
        <f t="shared" si="7"/>
        <v>0</v>
      </c>
      <c r="G149" s="199">
        <f t="shared" si="7"/>
        <v>0</v>
      </c>
      <c r="H149" s="199">
        <f t="shared" si="7"/>
        <v>851288.42016406916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98">
        <f>'232'!B152+'233'!B152</f>
        <v>866316.60434818245</v>
      </c>
      <c r="C152" s="198">
        <f>'232'!C152+'233'!C152</f>
        <v>0</v>
      </c>
      <c r="D152" s="198">
        <f>'232'!D152+'233'!D152</f>
        <v>0</v>
      </c>
      <c r="E152" s="198">
        <f>'232'!E152+'233'!E152</f>
        <v>0</v>
      </c>
      <c r="F152" s="198">
        <f>'232'!F152+'233'!F152</f>
        <v>0</v>
      </c>
      <c r="G152" s="198">
        <f>'232'!G152+'233'!G152</f>
        <v>0</v>
      </c>
      <c r="H152" s="198">
        <f>SUM(B152:G152)</f>
        <v>866316.60434818245</v>
      </c>
    </row>
    <row r="153" spans="1:8">
      <c r="A153" s="113" t="s">
        <v>99</v>
      </c>
      <c r="B153" s="198">
        <f>'232'!B153+'233'!B153</f>
        <v>189022.62460800202</v>
      </c>
      <c r="C153" s="198">
        <f>'232'!C153+'233'!C153</f>
        <v>0</v>
      </c>
      <c r="D153" s="198">
        <f>'232'!D153+'233'!D153</f>
        <v>0</v>
      </c>
      <c r="E153" s="198">
        <f>'232'!E153+'233'!E153</f>
        <v>0</v>
      </c>
      <c r="F153" s="198">
        <f>'232'!F153+'233'!F153</f>
        <v>0</v>
      </c>
      <c r="G153" s="198">
        <f>'232'!G153+'233'!G153</f>
        <v>0</v>
      </c>
      <c r="H153" s="198">
        <f>SUM(B153:G153)</f>
        <v>189022.62460800202</v>
      </c>
    </row>
    <row r="154" spans="1:8">
      <c r="A154" s="113" t="s">
        <v>98</v>
      </c>
      <c r="B154" s="198">
        <f>'232'!B154+'233'!B154</f>
        <v>215345.33097347128</v>
      </c>
      <c r="C154" s="198">
        <f>'232'!C154+'233'!C154</f>
        <v>0</v>
      </c>
      <c r="D154" s="198">
        <f>'232'!D154+'233'!D154</f>
        <v>0</v>
      </c>
      <c r="E154" s="198">
        <f>'232'!E154+'233'!E154</f>
        <v>0</v>
      </c>
      <c r="F154" s="198">
        <f>'232'!F154+'233'!F154</f>
        <v>0</v>
      </c>
      <c r="G154" s="198">
        <f>'232'!G154+'233'!G154</f>
        <v>0</v>
      </c>
      <c r="H154" s="198">
        <f>SUM(B154:G154)</f>
        <v>215345.33097347128</v>
      </c>
    </row>
    <row r="155" spans="1:8">
      <c r="A155" s="113" t="s">
        <v>97</v>
      </c>
      <c r="B155" s="198">
        <f>'232'!B155+'233'!B155</f>
        <v>71606.5214425085</v>
      </c>
      <c r="C155" s="198">
        <f>'232'!C155+'233'!C155</f>
        <v>0</v>
      </c>
      <c r="D155" s="198">
        <f>'232'!D155+'233'!D155</f>
        <v>0</v>
      </c>
      <c r="E155" s="198">
        <f>'232'!E155+'233'!E155</f>
        <v>0</v>
      </c>
      <c r="F155" s="198">
        <f>'232'!F155+'233'!F155</f>
        <v>0</v>
      </c>
      <c r="G155" s="198">
        <f>'232'!G155+'233'!G155</f>
        <v>0</v>
      </c>
      <c r="H155" s="198">
        <f>SUM(B155:G155)</f>
        <v>71606.5214425085</v>
      </c>
    </row>
    <row r="156" spans="1:8">
      <c r="A156" s="113" t="s">
        <v>96</v>
      </c>
      <c r="B156" s="198">
        <f>'232'!B156+'233'!B156</f>
        <v>132822.28163418631</v>
      </c>
      <c r="C156" s="198">
        <f>'232'!C156+'233'!C156</f>
        <v>40562.496632186048</v>
      </c>
      <c r="D156" s="198">
        <f>'232'!D156+'233'!D156</f>
        <v>0</v>
      </c>
      <c r="E156" s="198">
        <f>'232'!E156+'233'!E156</f>
        <v>0</v>
      </c>
      <c r="F156" s="198">
        <f>'232'!F156+'233'!F156</f>
        <v>0</v>
      </c>
      <c r="G156" s="198">
        <f>'232'!G156+'233'!G156</f>
        <v>0</v>
      </c>
      <c r="H156" s="198">
        <f>SUM(B156:G156)</f>
        <v>173384.77826637236</v>
      </c>
    </row>
    <row r="157" spans="1:8">
      <c r="A157" s="113" t="s">
        <v>95</v>
      </c>
      <c r="B157" s="198">
        <f>'232'!B157+'233'!B157</f>
        <v>106677.00999560053</v>
      </c>
      <c r="C157" s="198">
        <f>'232'!C157+'233'!C157</f>
        <v>0</v>
      </c>
      <c r="D157" s="198">
        <f>'232'!D157+'233'!D157</f>
        <v>0</v>
      </c>
      <c r="E157" s="198">
        <f>'232'!E157+'233'!E157</f>
        <v>0</v>
      </c>
      <c r="F157" s="198">
        <f>'232'!F157+'233'!F157</f>
        <v>0</v>
      </c>
      <c r="G157" s="198">
        <f>'232'!G157+'233'!G157</f>
        <v>0</v>
      </c>
      <c r="H157" s="198">
        <f>SUM(B157:G157)</f>
        <v>106677.00999560053</v>
      </c>
    </row>
    <row r="158" spans="1:8">
      <c r="A158" s="113" t="s">
        <v>94</v>
      </c>
      <c r="B158" s="198">
        <f>'232'!B158+'233'!B158</f>
        <v>0</v>
      </c>
      <c r="C158" s="198">
        <f>'232'!C158+'233'!C158</f>
        <v>0</v>
      </c>
      <c r="D158" s="198">
        <f>'232'!D158+'233'!D158</f>
        <v>0</v>
      </c>
      <c r="E158" s="198">
        <f>'232'!E158+'233'!E158</f>
        <v>0</v>
      </c>
      <c r="F158" s="198">
        <f>'232'!F158+'233'!F158</f>
        <v>0</v>
      </c>
      <c r="G158" s="198">
        <f>'232'!G158+'233'!G158</f>
        <v>0</v>
      </c>
      <c r="H158" s="198">
        <f>SUM(B158:G158)</f>
        <v>0</v>
      </c>
    </row>
    <row r="159" spans="1:8">
      <c r="A159" s="113" t="s">
        <v>93</v>
      </c>
      <c r="B159" s="198">
        <f>'232'!B159+'233'!B159</f>
        <v>0</v>
      </c>
      <c r="C159" s="198">
        <f>'232'!C159+'233'!C159</f>
        <v>22534.349299156274</v>
      </c>
      <c r="D159" s="198">
        <f>'232'!D159+'233'!D159</f>
        <v>26150.635838544957</v>
      </c>
      <c r="E159" s="198">
        <f>'232'!E159+'233'!E159</f>
        <v>0</v>
      </c>
      <c r="F159" s="198">
        <f>'232'!F159+'233'!F159</f>
        <v>0</v>
      </c>
      <c r="G159" s="198">
        <f>'232'!G159+'233'!G159</f>
        <v>0</v>
      </c>
      <c r="H159" s="198">
        <f>SUM(B159:G159)</f>
        <v>48684.985137701231</v>
      </c>
    </row>
    <row r="160" spans="1:8">
      <c r="A160" s="113" t="s">
        <v>92</v>
      </c>
      <c r="B160" s="198">
        <f>'232'!B160+'233'!B160</f>
        <v>162613.22414590811</v>
      </c>
      <c r="C160" s="198">
        <f>'232'!C160+'233'!C160</f>
        <v>0</v>
      </c>
      <c r="D160" s="198">
        <f>'232'!D160+'233'!D160</f>
        <v>0</v>
      </c>
      <c r="E160" s="198">
        <f>'232'!E160+'233'!E160</f>
        <v>0</v>
      </c>
      <c r="F160" s="198">
        <f>'232'!F160+'233'!F160</f>
        <v>0</v>
      </c>
      <c r="G160" s="198">
        <f>'232'!G160+'233'!G160</f>
        <v>0</v>
      </c>
      <c r="H160" s="198">
        <f>SUM(B160:G160)</f>
        <v>162613.22414590811</v>
      </c>
    </row>
    <row r="161" spans="1:8">
      <c r="A161" s="113" t="s">
        <v>91</v>
      </c>
      <c r="B161" s="198">
        <f>'232'!B161+'233'!B161</f>
        <v>0</v>
      </c>
      <c r="C161" s="198">
        <f>'232'!C161+'233'!C161</f>
        <v>108363.08616055943</v>
      </c>
      <c r="D161" s="198">
        <f>'232'!D161+'233'!D161</f>
        <v>125753.06998688272</v>
      </c>
      <c r="E161" s="198">
        <f>'232'!E161+'233'!E161</f>
        <v>0</v>
      </c>
      <c r="F161" s="198">
        <f>'232'!F161+'233'!F161</f>
        <v>0</v>
      </c>
      <c r="G161" s="198">
        <f>'232'!G161+'233'!G161</f>
        <v>0</v>
      </c>
      <c r="H161" s="198">
        <f>SUM(B161:G161)</f>
        <v>234116.15614744215</v>
      </c>
    </row>
    <row r="162" spans="1:8">
      <c r="A162" s="113" t="s">
        <v>90</v>
      </c>
      <c r="B162" s="198">
        <f>'232'!B162+'233'!B162</f>
        <v>0</v>
      </c>
      <c r="C162" s="198">
        <f>'232'!C162+'233'!C162</f>
        <v>0</v>
      </c>
      <c r="D162" s="198">
        <f>'232'!D162+'233'!D162</f>
        <v>0</v>
      </c>
      <c r="E162" s="198">
        <f>'232'!E162+'233'!E162</f>
        <v>0</v>
      </c>
      <c r="F162" s="198">
        <f>'232'!F162+'233'!F162</f>
        <v>0</v>
      </c>
      <c r="G162" s="198">
        <f>'232'!G162+'233'!G162</f>
        <v>0</v>
      </c>
      <c r="H162" s="198">
        <f>SUM(B162:G162)</f>
        <v>0</v>
      </c>
    </row>
    <row r="163" spans="1:8">
      <c r="A163" s="113" t="s">
        <v>89</v>
      </c>
      <c r="B163" s="198">
        <f>'232'!B163+'233'!B163</f>
        <v>0</v>
      </c>
      <c r="C163" s="198">
        <f>'232'!C163+'233'!C163</f>
        <v>0</v>
      </c>
      <c r="D163" s="198">
        <f>'232'!D163+'233'!D163</f>
        <v>0</v>
      </c>
      <c r="E163" s="198">
        <f>'232'!E163+'233'!E163</f>
        <v>0</v>
      </c>
      <c r="F163" s="198">
        <f>'232'!F163+'233'!F163</f>
        <v>0</v>
      </c>
      <c r="G163" s="198">
        <f>'232'!G163+'233'!G163</f>
        <v>0</v>
      </c>
      <c r="H163" s="198">
        <f>SUM(B163:G163)</f>
        <v>0</v>
      </c>
    </row>
    <row r="164" spans="1:8">
      <c r="A164" s="113" t="s">
        <v>88</v>
      </c>
      <c r="B164" s="198">
        <f>'232'!B164+'233'!B164</f>
        <v>0</v>
      </c>
      <c r="C164" s="198">
        <f>'232'!C164+'233'!C164</f>
        <v>0</v>
      </c>
      <c r="D164" s="198">
        <f>'232'!D164+'233'!D164</f>
        <v>0</v>
      </c>
      <c r="E164" s="198">
        <f>'232'!E164+'233'!E164</f>
        <v>0</v>
      </c>
      <c r="F164" s="198">
        <f>'232'!F164+'233'!F164</f>
        <v>0</v>
      </c>
      <c r="G164" s="198">
        <f>'232'!G164+'233'!G164</f>
        <v>0</v>
      </c>
      <c r="H164" s="198">
        <f>SUM(B164:G164)</f>
        <v>0</v>
      </c>
    </row>
    <row r="165" spans="1:8">
      <c r="A165" s="113" t="s">
        <v>87</v>
      </c>
      <c r="B165" s="198">
        <f>'232'!B165+'233'!B165</f>
        <v>0</v>
      </c>
      <c r="C165" s="198">
        <f>'232'!C165+'233'!C165</f>
        <v>0</v>
      </c>
      <c r="D165" s="198">
        <f>'232'!D165+'233'!D165</f>
        <v>0</v>
      </c>
      <c r="E165" s="198">
        <f>'232'!E165+'233'!E165</f>
        <v>0</v>
      </c>
      <c r="F165" s="198">
        <f>'232'!F165+'233'!F165</f>
        <v>0</v>
      </c>
      <c r="G165" s="198">
        <f>'232'!G165+'233'!G165</f>
        <v>0</v>
      </c>
      <c r="H165" s="198">
        <f>SUM(B165:G165)</f>
        <v>0</v>
      </c>
    </row>
    <row r="166" spans="1:8">
      <c r="A166" s="18" t="s">
        <v>28</v>
      </c>
    </row>
    <row r="167" spans="1:8">
      <c r="A167" s="20" t="s">
        <v>86</v>
      </c>
      <c r="B167" s="199">
        <f t="shared" ref="B167:H167" si="8">SUM(B152:B166)</f>
        <v>1744403.5971478592</v>
      </c>
      <c r="C167" s="199">
        <f t="shared" si="8"/>
        <v>171459.93209190175</v>
      </c>
      <c r="D167" s="199">
        <f t="shared" si="8"/>
        <v>151903.70582542766</v>
      </c>
      <c r="E167" s="199">
        <f t="shared" si="8"/>
        <v>0</v>
      </c>
      <c r="F167" s="199">
        <f t="shared" si="8"/>
        <v>0</v>
      </c>
      <c r="G167" s="199">
        <f t="shared" si="8"/>
        <v>0</v>
      </c>
      <c r="H167" s="199">
        <f t="shared" si="8"/>
        <v>2067767.2350651885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98">
        <f>'232'!B170+'233'!B170</f>
        <v>756734.79043301858</v>
      </c>
      <c r="C170" s="198">
        <f>'232'!C170+'233'!C170</f>
        <v>0</v>
      </c>
      <c r="D170" s="198">
        <f>'232'!D170+'233'!D170</f>
        <v>0</v>
      </c>
      <c r="E170" s="198">
        <f>'232'!E170+'233'!E170</f>
        <v>0</v>
      </c>
      <c r="F170" s="198">
        <f>'232'!F170+'233'!F170</f>
        <v>0</v>
      </c>
      <c r="G170" s="198">
        <f>'232'!G170+'233'!G170</f>
        <v>0</v>
      </c>
      <c r="H170" s="198">
        <f>SUM(B170:G170)</f>
        <v>756734.79043301858</v>
      </c>
    </row>
    <row r="171" spans="1:8">
      <c r="A171" s="113" t="s">
        <v>99</v>
      </c>
      <c r="B171" s="198">
        <f>'232'!B171+'233'!B171</f>
        <v>165112.84154302804</v>
      </c>
      <c r="C171" s="198">
        <f>'232'!C171+'233'!C171</f>
        <v>0</v>
      </c>
      <c r="D171" s="198">
        <f>'232'!D171+'233'!D171</f>
        <v>0</v>
      </c>
      <c r="E171" s="198">
        <f>'232'!E171+'233'!E171</f>
        <v>0</v>
      </c>
      <c r="F171" s="198">
        <f>'232'!F171+'233'!F171</f>
        <v>0</v>
      </c>
      <c r="G171" s="198">
        <f>'232'!G171+'233'!G171</f>
        <v>0</v>
      </c>
      <c r="H171" s="198">
        <f>SUM(B171:G171)</f>
        <v>165112.84154302804</v>
      </c>
    </row>
    <row r="172" spans="1:8">
      <c r="A172" s="113" t="s">
        <v>98</v>
      </c>
      <c r="B172" s="198">
        <f>'232'!B172+'233'!B172</f>
        <v>188105.94543267423</v>
      </c>
      <c r="C172" s="198">
        <f>'232'!C172+'233'!C172</f>
        <v>0</v>
      </c>
      <c r="D172" s="198">
        <f>'232'!D172+'233'!D172</f>
        <v>0</v>
      </c>
      <c r="E172" s="198">
        <f>'232'!E172+'233'!E172</f>
        <v>0</v>
      </c>
      <c r="F172" s="198">
        <f>'232'!F172+'233'!F172</f>
        <v>0</v>
      </c>
      <c r="G172" s="198">
        <f>'232'!G172+'233'!G172</f>
        <v>0</v>
      </c>
      <c r="H172" s="198">
        <f>SUM(B172:G172)</f>
        <v>188105.94543267423</v>
      </c>
    </row>
    <row r="173" spans="1:8">
      <c r="A173" s="113" t="s">
        <v>97</v>
      </c>
      <c r="B173" s="198">
        <f>'232'!B173+'233'!B173</f>
        <v>62548.894625198358</v>
      </c>
      <c r="C173" s="198">
        <f>'232'!C173+'233'!C173</f>
        <v>0</v>
      </c>
      <c r="D173" s="198">
        <f>'232'!D173+'233'!D173</f>
        <v>0</v>
      </c>
      <c r="E173" s="198">
        <f>'232'!E173+'233'!E173</f>
        <v>0</v>
      </c>
      <c r="F173" s="198">
        <f>'232'!F173+'233'!F173</f>
        <v>0</v>
      </c>
      <c r="G173" s="198">
        <f>'232'!G173+'233'!G173</f>
        <v>0</v>
      </c>
      <c r="H173" s="198">
        <f>SUM(B173:G173)</f>
        <v>62548.894625198358</v>
      </c>
    </row>
    <row r="174" spans="1:8">
      <c r="A174" s="113" t="s">
        <v>96</v>
      </c>
      <c r="B174" s="198">
        <f>'232'!B174+'233'!B174</f>
        <v>116021.37250146107</v>
      </c>
      <c r="C174" s="198">
        <f>'232'!C174+'233'!C174</f>
        <v>35431.679635752022</v>
      </c>
      <c r="D174" s="198">
        <f>'232'!D174+'233'!D174</f>
        <v>0</v>
      </c>
      <c r="E174" s="198">
        <f>'232'!E174+'233'!E174</f>
        <v>0</v>
      </c>
      <c r="F174" s="198">
        <f>'232'!F174+'233'!F174</f>
        <v>0</v>
      </c>
      <c r="G174" s="198">
        <f>'232'!G174+'233'!G174</f>
        <v>0</v>
      </c>
      <c r="H174" s="198">
        <f>SUM(B174:G174)</f>
        <v>151453.05213721309</v>
      </c>
    </row>
    <row r="175" spans="1:8">
      <c r="A175" s="113" t="s">
        <v>95</v>
      </c>
      <c r="B175" s="198">
        <f>'232'!B175+'233'!B175</f>
        <v>93183.259327899272</v>
      </c>
      <c r="C175" s="198">
        <f>'232'!C175+'233'!C175</f>
        <v>0</v>
      </c>
      <c r="D175" s="198">
        <f>'232'!D175+'233'!D175</f>
        <v>0</v>
      </c>
      <c r="E175" s="198">
        <f>'232'!E175+'233'!E175</f>
        <v>0</v>
      </c>
      <c r="F175" s="198">
        <f>'232'!F175+'233'!F175</f>
        <v>0</v>
      </c>
      <c r="G175" s="198">
        <f>'232'!G175+'233'!G175</f>
        <v>0</v>
      </c>
      <c r="H175" s="198">
        <f>SUM(B175:G175)</f>
        <v>93183.259327899272</v>
      </c>
    </row>
    <row r="176" spans="1:8">
      <c r="A176" s="113" t="s">
        <v>94</v>
      </c>
      <c r="B176" s="198">
        <f>'232'!B176+'233'!B176</f>
        <v>0</v>
      </c>
      <c r="C176" s="198">
        <f>'232'!C176+'233'!C176</f>
        <v>0</v>
      </c>
      <c r="D176" s="198">
        <f>'232'!D176+'233'!D176</f>
        <v>0</v>
      </c>
      <c r="E176" s="198">
        <f>'232'!E176+'233'!E176</f>
        <v>0</v>
      </c>
      <c r="F176" s="198">
        <f>'232'!F176+'233'!F176</f>
        <v>0</v>
      </c>
      <c r="G176" s="198">
        <f>'232'!G176+'233'!G176</f>
        <v>0</v>
      </c>
      <c r="H176" s="198">
        <f>SUM(B176:G176)</f>
        <v>0</v>
      </c>
    </row>
    <row r="177" spans="1:8">
      <c r="A177" s="113" t="s">
        <v>93</v>
      </c>
      <c r="B177" s="198">
        <f>'232'!B177+'233'!B177</f>
        <v>0</v>
      </c>
      <c r="C177" s="198">
        <f>'232'!C177+'233'!C177</f>
        <v>19683.942347234362</v>
      </c>
      <c r="D177" s="198">
        <f>'232'!D177+'233'!D177</f>
        <v>22842.798847034501</v>
      </c>
      <c r="E177" s="198">
        <f>'232'!E177+'233'!E177</f>
        <v>0</v>
      </c>
      <c r="F177" s="198">
        <f>'232'!F177+'233'!F177</f>
        <v>0</v>
      </c>
      <c r="G177" s="198">
        <f>'232'!G177+'233'!G177</f>
        <v>0</v>
      </c>
      <c r="H177" s="198">
        <f>SUM(B177:G177)</f>
        <v>42526.741194268863</v>
      </c>
    </row>
    <row r="178" spans="1:8">
      <c r="A178" s="113" t="s">
        <v>92</v>
      </c>
      <c r="B178" s="198">
        <f>'232'!B178+'233'!B178</f>
        <v>142044.00963580518</v>
      </c>
      <c r="C178" s="198">
        <f>'232'!C178+'233'!C178</f>
        <v>0</v>
      </c>
      <c r="D178" s="198">
        <f>'232'!D178+'233'!D178</f>
        <v>0</v>
      </c>
      <c r="E178" s="198">
        <f>'232'!E178+'233'!E178</f>
        <v>0</v>
      </c>
      <c r="F178" s="198">
        <f>'232'!F178+'233'!F178</f>
        <v>0</v>
      </c>
      <c r="G178" s="198">
        <f>'232'!G178+'233'!G178</f>
        <v>0</v>
      </c>
      <c r="H178" s="198">
        <f>SUM(B178:G178)</f>
        <v>142044.00963580518</v>
      </c>
    </row>
    <row r="179" spans="1:8">
      <c r="A179" s="113" t="s">
        <v>91</v>
      </c>
      <c r="B179" s="198">
        <f>'232'!B179+'233'!B179</f>
        <v>0</v>
      </c>
      <c r="C179" s="198">
        <f>'232'!C179+'233'!C179</f>
        <v>94656.060942159325</v>
      </c>
      <c r="D179" s="198">
        <f>'232'!D179+'233'!D179</f>
        <v>109846.35707684745</v>
      </c>
      <c r="E179" s="198">
        <f>'232'!E179+'233'!E179</f>
        <v>0</v>
      </c>
      <c r="F179" s="198">
        <f>'232'!F179+'233'!F179</f>
        <v>0</v>
      </c>
      <c r="G179" s="198">
        <f>'232'!G179+'233'!G179</f>
        <v>0</v>
      </c>
      <c r="H179" s="198">
        <f>SUM(B179:G179)</f>
        <v>204502.41801900679</v>
      </c>
    </row>
    <row r="180" spans="1:8">
      <c r="A180" s="113" t="s">
        <v>90</v>
      </c>
      <c r="B180" s="198">
        <f>'232'!B180+'233'!B180</f>
        <v>0</v>
      </c>
      <c r="C180" s="198">
        <f>'232'!C180+'233'!C180</f>
        <v>0</v>
      </c>
      <c r="D180" s="198">
        <f>'232'!D180+'233'!D180</f>
        <v>0</v>
      </c>
      <c r="E180" s="198">
        <f>'232'!E180+'233'!E180</f>
        <v>0</v>
      </c>
      <c r="F180" s="198">
        <f>'232'!F180+'233'!F180</f>
        <v>0</v>
      </c>
      <c r="G180" s="198">
        <f>'232'!G180+'233'!G180</f>
        <v>0</v>
      </c>
      <c r="H180" s="198">
        <f>SUM(B180:G180)</f>
        <v>0</v>
      </c>
    </row>
    <row r="181" spans="1:8">
      <c r="A181" s="113" t="s">
        <v>89</v>
      </c>
      <c r="B181" s="198">
        <f>'232'!B181+'233'!B181</f>
        <v>0</v>
      </c>
      <c r="C181" s="198">
        <f>'232'!C181+'233'!C181</f>
        <v>0</v>
      </c>
      <c r="D181" s="198">
        <f>'232'!D181+'233'!D181</f>
        <v>0</v>
      </c>
      <c r="E181" s="198">
        <f>'232'!E181+'233'!E181</f>
        <v>0</v>
      </c>
      <c r="F181" s="198">
        <f>'232'!F181+'233'!F181</f>
        <v>0</v>
      </c>
      <c r="G181" s="198">
        <f>'232'!G181+'233'!G181</f>
        <v>0</v>
      </c>
      <c r="H181" s="198">
        <f>SUM(B181:G181)</f>
        <v>0</v>
      </c>
    </row>
    <row r="182" spans="1:8">
      <c r="A182" s="113" t="s">
        <v>88</v>
      </c>
      <c r="B182" s="198">
        <f>'232'!B182+'233'!B182</f>
        <v>0</v>
      </c>
      <c r="C182" s="198">
        <f>'232'!C182+'233'!C182</f>
        <v>0</v>
      </c>
      <c r="D182" s="198">
        <f>'232'!D182+'233'!D182</f>
        <v>0</v>
      </c>
      <c r="E182" s="198">
        <f>'232'!E182+'233'!E182</f>
        <v>0</v>
      </c>
      <c r="F182" s="198">
        <f>'232'!F182+'233'!F182</f>
        <v>0</v>
      </c>
      <c r="G182" s="198">
        <f>'232'!G182+'233'!G182</f>
        <v>0</v>
      </c>
      <c r="H182" s="198">
        <f>SUM(B182:G182)</f>
        <v>0</v>
      </c>
    </row>
    <row r="183" spans="1:8">
      <c r="A183" s="113" t="s">
        <v>101</v>
      </c>
      <c r="B183" s="198">
        <f>'232'!B183+'233'!B183</f>
        <v>0</v>
      </c>
      <c r="C183" s="198">
        <f>'232'!C183+'233'!C183</f>
        <v>0</v>
      </c>
      <c r="D183" s="198">
        <f>'232'!D183+'233'!D183</f>
        <v>0</v>
      </c>
      <c r="E183" s="198">
        <f>'232'!E183+'233'!E183</f>
        <v>0</v>
      </c>
      <c r="F183" s="198">
        <f>'232'!F183+'233'!F183</f>
        <v>0</v>
      </c>
      <c r="G183" s="198">
        <f>'232'!G183+'233'!G183</f>
        <v>0</v>
      </c>
      <c r="H183" s="198">
        <f>SUM(B183:G183)</f>
        <v>0</v>
      </c>
    </row>
    <row r="184" spans="1:8">
      <c r="A184" s="18" t="s">
        <v>29</v>
      </c>
    </row>
    <row r="185" spans="1:8">
      <c r="A185" s="20" t="s">
        <v>86</v>
      </c>
      <c r="B185" s="199">
        <f t="shared" ref="B185:H185" si="9">SUM(B170:B184)</f>
        <v>1523751.1134990845</v>
      </c>
      <c r="C185" s="199">
        <f t="shared" si="9"/>
        <v>149771.68292514572</v>
      </c>
      <c r="D185" s="199">
        <f t="shared" si="9"/>
        <v>132689.15592388195</v>
      </c>
      <c r="E185" s="199">
        <f t="shared" si="9"/>
        <v>0</v>
      </c>
      <c r="F185" s="199">
        <f t="shared" si="9"/>
        <v>0</v>
      </c>
      <c r="G185" s="199">
        <f t="shared" si="9"/>
        <v>0</v>
      </c>
      <c r="H185" s="199">
        <f t="shared" si="9"/>
        <v>1806211.9523481121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98">
        <f>'232'!B188+'233'!B188</f>
        <v>62027.441838772014</v>
      </c>
      <c r="C188" s="198">
        <f>'232'!C188+'233'!C188</f>
        <v>0</v>
      </c>
      <c r="D188" s="198">
        <f>'232'!D188+'233'!D188</f>
        <v>0</v>
      </c>
      <c r="E188" s="198">
        <f>'232'!E188+'233'!E188</f>
        <v>0</v>
      </c>
      <c r="F188" s="198">
        <f>'232'!F188+'233'!F188</f>
        <v>0</v>
      </c>
      <c r="G188" s="198">
        <f>'232'!G188+'233'!G188</f>
        <v>0</v>
      </c>
      <c r="H188" s="198">
        <f>SUM(B188:G188)</f>
        <v>62027.441838772014</v>
      </c>
    </row>
    <row r="189" spans="1:8">
      <c r="A189" s="113" t="s">
        <v>99</v>
      </c>
      <c r="B189" s="198">
        <f>'232'!B189+'233'!B189</f>
        <v>13533.839470740002</v>
      </c>
      <c r="C189" s="198">
        <f>'232'!C189+'233'!C189</f>
        <v>0</v>
      </c>
      <c r="D189" s="198">
        <f>'232'!D189+'233'!D189</f>
        <v>0</v>
      </c>
      <c r="E189" s="198">
        <f>'232'!E189+'233'!E189</f>
        <v>0</v>
      </c>
      <c r="F189" s="198">
        <f>'232'!F189+'233'!F189</f>
        <v>0</v>
      </c>
      <c r="G189" s="198">
        <f>'232'!G189+'233'!G189</f>
        <v>0</v>
      </c>
      <c r="H189" s="198">
        <f>SUM(B189:G189)</f>
        <v>13533.839470740002</v>
      </c>
    </row>
    <row r="190" spans="1:8">
      <c r="A190" s="113" t="s">
        <v>98</v>
      </c>
      <c r="B190" s="198">
        <f>'232'!B190+'233'!B190</f>
        <v>15418.520117432312</v>
      </c>
      <c r="C190" s="198">
        <f>'232'!C190+'233'!C190</f>
        <v>0</v>
      </c>
      <c r="D190" s="198">
        <f>'232'!D190+'233'!D190</f>
        <v>0</v>
      </c>
      <c r="E190" s="198">
        <f>'232'!E190+'233'!E190</f>
        <v>0</v>
      </c>
      <c r="F190" s="198">
        <f>'232'!F190+'233'!F190</f>
        <v>0</v>
      </c>
      <c r="G190" s="198">
        <f>'232'!G190+'233'!G190</f>
        <v>0</v>
      </c>
      <c r="H190" s="198">
        <f>SUM(B190:G190)</f>
        <v>15418.520117432312</v>
      </c>
    </row>
    <row r="191" spans="1:8">
      <c r="A191" s="113" t="s">
        <v>97</v>
      </c>
      <c r="B191" s="198">
        <f>'232'!B191+'233'!B191</f>
        <v>5126.9585758359308</v>
      </c>
      <c r="C191" s="198">
        <f>'232'!C191+'233'!C191</f>
        <v>0</v>
      </c>
      <c r="D191" s="198">
        <f>'232'!D191+'233'!D191</f>
        <v>0</v>
      </c>
      <c r="E191" s="198">
        <f>'232'!E191+'233'!E191</f>
        <v>0</v>
      </c>
      <c r="F191" s="198">
        <f>'232'!F191+'233'!F191</f>
        <v>0</v>
      </c>
      <c r="G191" s="198">
        <f>'232'!G191+'233'!G191</f>
        <v>0</v>
      </c>
      <c r="H191" s="198">
        <f>SUM(B191:G191)</f>
        <v>5126.9585758359308</v>
      </c>
    </row>
    <row r="192" spans="1:8">
      <c r="A192" s="113" t="s">
        <v>96</v>
      </c>
      <c r="B192" s="198">
        <f>'232'!B192+'233'!B192</f>
        <v>9509.9485656935303</v>
      </c>
      <c r="C192" s="198">
        <f>'232'!C192+'233'!C192</f>
        <v>116.62456166935601</v>
      </c>
      <c r="D192" s="198">
        <f>'232'!D192+'233'!D192</f>
        <v>0</v>
      </c>
      <c r="E192" s="198">
        <f>'232'!E192+'233'!E192</f>
        <v>0</v>
      </c>
      <c r="F192" s="198">
        <f>'232'!F192+'233'!F192</f>
        <v>0</v>
      </c>
      <c r="G192" s="198">
        <f>'232'!G192+'233'!G192</f>
        <v>0</v>
      </c>
      <c r="H192" s="198">
        <f>SUM(B192:G192)</f>
        <v>9626.5731273628862</v>
      </c>
    </row>
    <row r="193" spans="1:8">
      <c r="A193" s="113" t="s">
        <v>95</v>
      </c>
      <c r="B193" s="198">
        <f>'232'!B193+'233'!B193</f>
        <v>7637.9720760573164</v>
      </c>
      <c r="C193" s="198">
        <f>'232'!C193+'233'!C193</f>
        <v>0</v>
      </c>
      <c r="D193" s="198">
        <f>'232'!D193+'233'!D193</f>
        <v>0</v>
      </c>
      <c r="E193" s="198">
        <f>'232'!E193+'233'!E193</f>
        <v>0</v>
      </c>
      <c r="F193" s="198">
        <f>'232'!F193+'233'!F193</f>
        <v>0</v>
      </c>
      <c r="G193" s="198">
        <f>'232'!G193+'233'!G193</f>
        <v>0</v>
      </c>
      <c r="H193" s="198">
        <f>SUM(B193:G193)</f>
        <v>7637.9720760573164</v>
      </c>
    </row>
    <row r="194" spans="1:8">
      <c r="A194" s="113" t="s">
        <v>94</v>
      </c>
      <c r="B194" s="198">
        <f>'232'!B194+'233'!B194</f>
        <v>0</v>
      </c>
      <c r="C194" s="198">
        <f>'232'!C194+'233'!C194</f>
        <v>0</v>
      </c>
      <c r="D194" s="198">
        <f>'232'!D194+'233'!D194</f>
        <v>0</v>
      </c>
      <c r="E194" s="198">
        <f>'232'!E194+'233'!E194</f>
        <v>0</v>
      </c>
      <c r="F194" s="198">
        <f>'232'!F194+'233'!F194</f>
        <v>0</v>
      </c>
      <c r="G194" s="198">
        <f>'232'!G194+'233'!G194</f>
        <v>0</v>
      </c>
      <c r="H194" s="198">
        <f>SUM(B194:G194)</f>
        <v>0</v>
      </c>
    </row>
    <row r="195" spans="1:8">
      <c r="A195" s="113" t="s">
        <v>93</v>
      </c>
      <c r="B195" s="198">
        <f>'232'!B195+'233'!B195</f>
        <v>0</v>
      </c>
      <c r="C195" s="198">
        <f>'232'!C195+'233'!C195</f>
        <v>64.790356307429917</v>
      </c>
      <c r="D195" s="198">
        <f>'232'!D195+'233'!D195</f>
        <v>142.45010103910727</v>
      </c>
      <c r="E195" s="198">
        <f>'232'!E195+'233'!E195</f>
        <v>0</v>
      </c>
      <c r="F195" s="198">
        <f>'232'!F195+'233'!F195</f>
        <v>0</v>
      </c>
      <c r="G195" s="198">
        <f>'232'!G195+'233'!G195</f>
        <v>0</v>
      </c>
      <c r="H195" s="198">
        <f>SUM(B195:G195)</f>
        <v>207.2404573465372</v>
      </c>
    </row>
    <row r="196" spans="1:8">
      <c r="A196" s="113" t="s">
        <v>92</v>
      </c>
      <c r="B196" s="198">
        <f>'232'!B196+'233'!B196</f>
        <v>11642.951609492229</v>
      </c>
      <c r="C196" s="198">
        <f>'232'!C196+'233'!C196</f>
        <v>0</v>
      </c>
      <c r="D196" s="198">
        <f>'232'!D196+'233'!D196</f>
        <v>0</v>
      </c>
      <c r="E196" s="198">
        <f>'232'!E196+'233'!E196</f>
        <v>0</v>
      </c>
      <c r="F196" s="198">
        <f>'232'!F196+'233'!F196</f>
        <v>0</v>
      </c>
      <c r="G196" s="198">
        <f>'232'!G196+'233'!G196</f>
        <v>0</v>
      </c>
      <c r="H196" s="198">
        <f>SUM(B196:G196)</f>
        <v>11642.951609492229</v>
      </c>
    </row>
    <row r="197" spans="1:8">
      <c r="A197" s="113" t="s">
        <v>91</v>
      </c>
      <c r="B197" s="198">
        <f>'232'!B197+'233'!B197</f>
        <v>0</v>
      </c>
      <c r="C197" s="198">
        <f>'232'!C197+'233'!C197</f>
        <v>311.56359874026839</v>
      </c>
      <c r="D197" s="198">
        <f>'232'!D197+'233'!D197</f>
        <v>685.01345956588773</v>
      </c>
      <c r="E197" s="198">
        <f>'232'!E197+'233'!E197</f>
        <v>0</v>
      </c>
      <c r="F197" s="198">
        <f>'232'!F197+'233'!F197</f>
        <v>0</v>
      </c>
      <c r="G197" s="198">
        <f>'232'!G197+'233'!G197</f>
        <v>0</v>
      </c>
      <c r="H197" s="198">
        <f>SUM(B197:G197)</f>
        <v>996.57705830615612</v>
      </c>
    </row>
    <row r="198" spans="1:8">
      <c r="A198" s="113" t="s">
        <v>90</v>
      </c>
      <c r="B198" s="198">
        <f>'232'!B198+'233'!B198</f>
        <v>0</v>
      </c>
      <c r="C198" s="198">
        <f>'232'!C198+'233'!C198</f>
        <v>0</v>
      </c>
      <c r="D198" s="198">
        <f>'232'!D198+'233'!D198</f>
        <v>0</v>
      </c>
      <c r="E198" s="198">
        <f>'232'!E198+'233'!E198</f>
        <v>0</v>
      </c>
      <c r="F198" s="198">
        <f>'232'!F198+'233'!F198</f>
        <v>0</v>
      </c>
      <c r="G198" s="198">
        <f>'232'!G198+'233'!G198</f>
        <v>0</v>
      </c>
      <c r="H198" s="198">
        <f>SUM(B198:G198)</f>
        <v>0</v>
      </c>
    </row>
    <row r="199" spans="1:8">
      <c r="A199" s="113" t="s">
        <v>89</v>
      </c>
      <c r="B199" s="198">
        <f>'232'!B199+'233'!B199</f>
        <v>0</v>
      </c>
      <c r="C199" s="198">
        <f>'232'!C199+'233'!C199</f>
        <v>0</v>
      </c>
      <c r="D199" s="198">
        <f>'232'!D199+'233'!D199</f>
        <v>0</v>
      </c>
      <c r="E199" s="198">
        <f>'232'!E199+'233'!E199</f>
        <v>0</v>
      </c>
      <c r="F199" s="198">
        <f>'232'!F199+'233'!F199</f>
        <v>0</v>
      </c>
      <c r="G199" s="198">
        <f>'232'!G199+'233'!G199</f>
        <v>0</v>
      </c>
      <c r="H199" s="198">
        <f>SUM(B199:G199)</f>
        <v>0</v>
      </c>
    </row>
    <row r="200" spans="1:8">
      <c r="A200" s="113" t="s">
        <v>88</v>
      </c>
      <c r="B200" s="198">
        <f>'232'!B200+'233'!B200</f>
        <v>0</v>
      </c>
      <c r="C200" s="198">
        <f>'232'!C200+'233'!C200</f>
        <v>0</v>
      </c>
      <c r="D200" s="198">
        <f>'232'!D200+'233'!D200</f>
        <v>0</v>
      </c>
      <c r="E200" s="198">
        <f>'232'!E200+'233'!E200</f>
        <v>0</v>
      </c>
      <c r="F200" s="198">
        <f>'232'!F200+'233'!F200</f>
        <v>0</v>
      </c>
      <c r="G200" s="198">
        <f>'232'!G200+'233'!G200</f>
        <v>0</v>
      </c>
      <c r="H200" s="198">
        <f>SUM(B200:G200)</f>
        <v>0</v>
      </c>
    </row>
    <row r="201" spans="1:8">
      <c r="A201" s="125" t="s">
        <v>87</v>
      </c>
      <c r="B201" s="198">
        <f>'232'!B201+'233'!B201</f>
        <v>0</v>
      </c>
      <c r="C201" s="198">
        <f>'232'!C201+'233'!C201</f>
        <v>0</v>
      </c>
      <c r="D201" s="198">
        <f>'232'!D201+'233'!D201</f>
        <v>0</v>
      </c>
      <c r="E201" s="198">
        <f>'232'!E201+'233'!E201</f>
        <v>0</v>
      </c>
      <c r="F201" s="198">
        <f>'232'!F201+'233'!F201</f>
        <v>0</v>
      </c>
      <c r="G201" s="198">
        <f>'232'!G201+'233'!G201</f>
        <v>0</v>
      </c>
      <c r="H201" s="198">
        <f>SUM(B201:G201)</f>
        <v>0</v>
      </c>
    </row>
    <row r="202" spans="1:8">
      <c r="A202" s="18" t="s">
        <v>30</v>
      </c>
    </row>
    <row r="203" spans="1:8">
      <c r="A203" s="20" t="s">
        <v>86</v>
      </c>
      <c r="B203" s="199">
        <f t="shared" ref="B203:H203" si="10">SUM(B188:B202)</f>
        <v>124897.63225402334</v>
      </c>
      <c r="C203" s="199">
        <f t="shared" si="10"/>
        <v>492.97851671705433</v>
      </c>
      <c r="D203" s="199">
        <f t="shared" si="10"/>
        <v>827.463560604995</v>
      </c>
      <c r="E203" s="199">
        <f t="shared" si="10"/>
        <v>0</v>
      </c>
      <c r="F203" s="199">
        <f t="shared" si="10"/>
        <v>0</v>
      </c>
      <c r="G203" s="199">
        <f t="shared" si="10"/>
        <v>0</v>
      </c>
      <c r="H203" s="199">
        <f t="shared" si="10"/>
        <v>126218.07433134539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98">
        <f>'232'!B206+'233'!B206</f>
        <v>4034885.0916121197</v>
      </c>
      <c r="C206" s="198">
        <f>'232'!C206+'233'!C206</f>
        <v>0</v>
      </c>
      <c r="D206" s="198">
        <f>'232'!D206+'233'!D206</f>
        <v>0</v>
      </c>
      <c r="E206" s="198">
        <f>'232'!E206+'233'!E206</f>
        <v>0</v>
      </c>
      <c r="F206" s="198">
        <f>'232'!F206+'233'!F206</f>
        <v>0</v>
      </c>
      <c r="G206" s="198">
        <f>'232'!G206+'233'!G206</f>
        <v>0</v>
      </c>
      <c r="H206" s="198">
        <f>SUM(B206:G206)</f>
        <v>4034885.0916121197</v>
      </c>
    </row>
    <row r="207" spans="1:8">
      <c r="A207" s="113" t="s">
        <v>99</v>
      </c>
      <c r="B207" s="198">
        <f>'232'!B207+'233'!B207</f>
        <v>880376.25757163716</v>
      </c>
      <c r="C207" s="198">
        <f>'232'!C207+'233'!C207</f>
        <v>0</v>
      </c>
      <c r="D207" s="198">
        <f>'232'!D207+'233'!D207</f>
        <v>0</v>
      </c>
      <c r="E207" s="198">
        <f>'232'!E207+'233'!E207</f>
        <v>0</v>
      </c>
      <c r="F207" s="198">
        <f>'232'!F207+'233'!F207</f>
        <v>0</v>
      </c>
      <c r="G207" s="198">
        <f>'232'!G207+'233'!G207</f>
        <v>0</v>
      </c>
      <c r="H207" s="198">
        <f>SUM(B207:G207)</f>
        <v>880376.25757163716</v>
      </c>
    </row>
    <row r="208" spans="1:8">
      <c r="A208" s="113" t="s">
        <v>98</v>
      </c>
      <c r="B208" s="198">
        <f>'232'!B208+'233'!B208</f>
        <v>1002974.7336389719</v>
      </c>
      <c r="C208" s="198">
        <f>'232'!C208+'233'!C208</f>
        <v>0</v>
      </c>
      <c r="D208" s="198">
        <f>'232'!D208+'233'!D208</f>
        <v>0</v>
      </c>
      <c r="E208" s="198">
        <f>'232'!E208+'233'!E208</f>
        <v>0</v>
      </c>
      <c r="F208" s="198">
        <f>'232'!F208+'233'!F208</f>
        <v>0</v>
      </c>
      <c r="G208" s="198">
        <f>'232'!G208+'233'!G208</f>
        <v>0</v>
      </c>
      <c r="H208" s="198">
        <f>SUM(B208:G208)</f>
        <v>1002974.7336389719</v>
      </c>
    </row>
    <row r="209" spans="1:8">
      <c r="A209" s="113" t="s">
        <v>97</v>
      </c>
      <c r="B209" s="198">
        <f>'232'!B209+'233'!B209</f>
        <v>333508.65535812726</v>
      </c>
      <c r="C209" s="198">
        <f>'232'!C209+'233'!C209</f>
        <v>0</v>
      </c>
      <c r="D209" s="198">
        <f>'232'!D209+'233'!D209</f>
        <v>0</v>
      </c>
      <c r="E209" s="198">
        <f>'232'!E209+'233'!E209</f>
        <v>0</v>
      </c>
      <c r="F209" s="198">
        <f>'232'!F209+'233'!F209</f>
        <v>0</v>
      </c>
      <c r="G209" s="198">
        <f>'232'!G209+'233'!G209</f>
        <v>0</v>
      </c>
      <c r="H209" s="198">
        <f>SUM(B209:G209)</f>
        <v>333508.65535812726</v>
      </c>
    </row>
    <row r="210" spans="1:8">
      <c r="A210" s="113" t="s">
        <v>96</v>
      </c>
      <c r="B210" s="198">
        <f>'232'!B210+'233'!B210</f>
        <v>618622.15419836412</v>
      </c>
      <c r="C210" s="198">
        <f>'232'!C210+'233'!C210</f>
        <v>188920.55412341547</v>
      </c>
      <c r="D210" s="198">
        <f>'232'!D210+'233'!D210</f>
        <v>0</v>
      </c>
      <c r="E210" s="198">
        <f>'232'!E210+'233'!E210</f>
        <v>0</v>
      </c>
      <c r="F210" s="198">
        <f>'232'!F210+'233'!F210</f>
        <v>0</v>
      </c>
      <c r="G210" s="198">
        <f>'232'!G210+'233'!G210</f>
        <v>0</v>
      </c>
      <c r="H210" s="198">
        <f>SUM(B210:G210)</f>
        <v>807542.70832177962</v>
      </c>
    </row>
    <row r="211" spans="1:8">
      <c r="A211" s="113" t="s">
        <v>95</v>
      </c>
      <c r="B211" s="198">
        <f>'232'!B211+'233'!B211</f>
        <v>496850.08354752843</v>
      </c>
      <c r="C211" s="198">
        <f>'232'!C211+'233'!C211</f>
        <v>0</v>
      </c>
      <c r="D211" s="198">
        <f>'232'!D211+'233'!D211</f>
        <v>0</v>
      </c>
      <c r="E211" s="198">
        <f>'232'!E211+'233'!E211</f>
        <v>0</v>
      </c>
      <c r="F211" s="198">
        <f>'232'!F211+'233'!F211</f>
        <v>0</v>
      </c>
      <c r="G211" s="198">
        <f>'232'!G211+'233'!G211</f>
        <v>0</v>
      </c>
      <c r="H211" s="198">
        <f>SUM(B211:G211)</f>
        <v>496850.08354752843</v>
      </c>
    </row>
    <row r="212" spans="1:8">
      <c r="A212" s="113" t="s">
        <v>94</v>
      </c>
      <c r="B212" s="198">
        <f>'232'!B212+'233'!B212</f>
        <v>0</v>
      </c>
      <c r="C212" s="198">
        <f>'232'!C212+'233'!C212</f>
        <v>0</v>
      </c>
      <c r="D212" s="198">
        <f>'232'!D212+'233'!D212</f>
        <v>0</v>
      </c>
      <c r="E212" s="198">
        <f>'232'!E212+'233'!E212</f>
        <v>0</v>
      </c>
      <c r="F212" s="198">
        <f>'232'!F212+'233'!F212</f>
        <v>0</v>
      </c>
      <c r="G212" s="198">
        <f>'232'!G212+'233'!G212</f>
        <v>0</v>
      </c>
      <c r="H212" s="198">
        <f>SUM(B212:G212)</f>
        <v>0</v>
      </c>
    </row>
    <row r="213" spans="1:8">
      <c r="A213" s="113" t="s">
        <v>93</v>
      </c>
      <c r="B213" s="198">
        <f>'232'!B213+'233'!B213</f>
        <v>0</v>
      </c>
      <c r="C213" s="198">
        <f>'232'!C213+'233'!C213</f>
        <v>104954.13522029467</v>
      </c>
      <c r="D213" s="198">
        <f>'232'!D213+'233'!D213</f>
        <v>121797.05450816346</v>
      </c>
      <c r="E213" s="198">
        <f>'232'!E213+'233'!E213</f>
        <v>0</v>
      </c>
      <c r="F213" s="198">
        <f>'232'!F213+'233'!F213</f>
        <v>0</v>
      </c>
      <c r="G213" s="198">
        <f>'232'!G213+'233'!G213</f>
        <v>0</v>
      </c>
      <c r="H213" s="198">
        <f>SUM(B213:G213)</f>
        <v>226751.18972845812</v>
      </c>
    </row>
    <row r="214" spans="1:8">
      <c r="A214" s="113" t="s">
        <v>92</v>
      </c>
      <c r="B214" s="198">
        <f>'232'!B214+'233'!B214</f>
        <v>757374.00219746947</v>
      </c>
      <c r="C214" s="198">
        <f>'232'!C214+'233'!C214</f>
        <v>0</v>
      </c>
      <c r="D214" s="198">
        <f>'232'!D214+'233'!D214</f>
        <v>0</v>
      </c>
      <c r="E214" s="198">
        <f>'232'!E214+'233'!E214</f>
        <v>0</v>
      </c>
      <c r="F214" s="198">
        <f>'232'!F214+'233'!F214</f>
        <v>0</v>
      </c>
      <c r="G214" s="198">
        <f>'232'!G214+'233'!G214</f>
        <v>0</v>
      </c>
      <c r="H214" s="198">
        <f>SUM(B214:G214)</f>
        <v>757374.00219746947</v>
      </c>
    </row>
    <row r="215" spans="1:8">
      <c r="A215" s="113" t="s">
        <v>91</v>
      </c>
      <c r="B215" s="198">
        <f>'232'!B215+'233'!B215</f>
        <v>0</v>
      </c>
      <c r="C215" s="198">
        <f>'232'!C215+'233'!C215</f>
        <v>504703.01346618542</v>
      </c>
      <c r="D215" s="198">
        <f>'232'!D215+'233'!D215</f>
        <v>585697.17441384646</v>
      </c>
      <c r="E215" s="198">
        <f>'232'!E215+'233'!E215</f>
        <v>0</v>
      </c>
      <c r="F215" s="198">
        <f>'232'!F215+'233'!F215</f>
        <v>0</v>
      </c>
      <c r="G215" s="198">
        <f>'232'!G215+'233'!G215</f>
        <v>0</v>
      </c>
      <c r="H215" s="198">
        <f>SUM(B215:G215)</f>
        <v>1090400.1878800318</v>
      </c>
    </row>
    <row r="216" spans="1:8">
      <c r="A216" s="113" t="s">
        <v>90</v>
      </c>
      <c r="B216" s="198">
        <f>'232'!B216+'233'!B216</f>
        <v>0</v>
      </c>
      <c r="C216" s="198">
        <f>'232'!C216+'233'!C216</f>
        <v>0</v>
      </c>
      <c r="D216" s="198">
        <f>'232'!D216+'233'!D216</f>
        <v>0</v>
      </c>
      <c r="E216" s="198">
        <f>'232'!E216+'233'!E216</f>
        <v>0</v>
      </c>
      <c r="F216" s="198">
        <f>'232'!F216+'233'!F216</f>
        <v>0</v>
      </c>
      <c r="G216" s="198">
        <f>'232'!G216+'233'!G216</f>
        <v>0</v>
      </c>
      <c r="H216" s="198">
        <f>SUM(B216:G216)</f>
        <v>0</v>
      </c>
    </row>
    <row r="217" spans="1:8">
      <c r="A217" s="113" t="s">
        <v>89</v>
      </c>
      <c r="B217" s="198">
        <f>'232'!B217+'233'!B217</f>
        <v>0</v>
      </c>
      <c r="C217" s="198">
        <f>'232'!C217+'233'!C217</f>
        <v>0</v>
      </c>
      <c r="D217" s="198">
        <f>'232'!D217+'233'!D217</f>
        <v>0</v>
      </c>
      <c r="E217" s="198">
        <f>'232'!E217+'233'!E217</f>
        <v>0</v>
      </c>
      <c r="F217" s="198">
        <f>'232'!F217+'233'!F217</f>
        <v>0</v>
      </c>
      <c r="G217" s="198">
        <f>'232'!G217+'233'!G217</f>
        <v>0</v>
      </c>
      <c r="H217" s="198">
        <f>SUM(B217:G217)</f>
        <v>0</v>
      </c>
    </row>
    <row r="218" spans="1:8">
      <c r="A218" s="113" t="s">
        <v>88</v>
      </c>
      <c r="B218" s="198">
        <f>'232'!B218+'233'!B218</f>
        <v>0</v>
      </c>
      <c r="C218" s="198">
        <f>'232'!C218+'233'!C218</f>
        <v>0</v>
      </c>
      <c r="D218" s="198">
        <f>'232'!D218+'233'!D218</f>
        <v>0</v>
      </c>
      <c r="E218" s="198">
        <f>'232'!E218+'233'!E218</f>
        <v>0</v>
      </c>
      <c r="F218" s="198">
        <f>'232'!F218+'233'!F218</f>
        <v>0</v>
      </c>
      <c r="G218" s="198">
        <f>'232'!G218+'233'!G218</f>
        <v>0</v>
      </c>
      <c r="H218" s="198">
        <f>SUM(B218:G218)</f>
        <v>0</v>
      </c>
    </row>
    <row r="219" spans="1:8">
      <c r="A219" s="113" t="s">
        <v>87</v>
      </c>
      <c r="B219" s="198">
        <f>'232'!B219+'233'!B219</f>
        <v>0</v>
      </c>
      <c r="C219" s="198">
        <f>'232'!C219+'233'!C219</f>
        <v>0</v>
      </c>
      <c r="D219" s="198">
        <f>'232'!D219+'233'!D219</f>
        <v>0</v>
      </c>
      <c r="E219" s="198">
        <f>'232'!E219+'233'!E219</f>
        <v>0</v>
      </c>
      <c r="F219" s="198">
        <f>'232'!F219+'233'!F219</f>
        <v>0</v>
      </c>
      <c r="G219" s="198">
        <f>'232'!G219+'233'!G219</f>
        <v>0</v>
      </c>
      <c r="H219" s="198">
        <f>SUM(B219:G219)</f>
        <v>0</v>
      </c>
    </row>
    <row r="220" spans="1:8">
      <c r="A220" s="18" t="s">
        <v>31</v>
      </c>
    </row>
    <row r="221" spans="1:8">
      <c r="A221" s="20" t="s">
        <v>86</v>
      </c>
      <c r="B221" s="199">
        <f t="shared" ref="B221:H221" si="11">SUM(B206:B220)</f>
        <v>8124590.978124219</v>
      </c>
      <c r="C221" s="199">
        <f t="shared" si="11"/>
        <v>798577.70280989562</v>
      </c>
      <c r="D221" s="199">
        <f t="shared" si="11"/>
        <v>707494.22892200993</v>
      </c>
      <c r="E221" s="199">
        <f t="shared" si="11"/>
        <v>0</v>
      </c>
      <c r="F221" s="199">
        <f t="shared" si="11"/>
        <v>0</v>
      </c>
      <c r="G221" s="199">
        <f t="shared" si="11"/>
        <v>0</v>
      </c>
      <c r="H221" s="199">
        <f t="shared" si="11"/>
        <v>9630662.9098561238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98">
        <f>'232'!B224+'233'!B224</f>
        <v>415583.86031977256</v>
      </c>
      <c r="C224" s="198">
        <f>'232'!C224+'233'!C224</f>
        <v>0</v>
      </c>
      <c r="D224" s="198">
        <f>'232'!D224+'233'!D224</f>
        <v>0</v>
      </c>
      <c r="E224" s="198">
        <f>'232'!E224+'233'!E224</f>
        <v>0</v>
      </c>
      <c r="F224" s="198">
        <f>'232'!F224+'233'!F224</f>
        <v>0</v>
      </c>
      <c r="G224" s="198">
        <f>'232'!G224+'233'!G224</f>
        <v>0</v>
      </c>
      <c r="H224" s="198">
        <f>SUM(B224:G224)</f>
        <v>415583.86031977256</v>
      </c>
    </row>
    <row r="225" spans="1:8">
      <c r="A225" s="113" t="s">
        <v>99</v>
      </c>
      <c r="B225" s="198">
        <f>'232'!B225+'233'!B225</f>
        <v>90676.724453958028</v>
      </c>
      <c r="C225" s="198">
        <f>'232'!C225+'233'!C225</f>
        <v>0</v>
      </c>
      <c r="D225" s="198">
        <f>'232'!D225+'233'!D225</f>
        <v>0</v>
      </c>
      <c r="E225" s="198">
        <f>'232'!E225+'233'!E225</f>
        <v>0</v>
      </c>
      <c r="F225" s="198">
        <f>'232'!F225+'233'!F225</f>
        <v>0</v>
      </c>
      <c r="G225" s="198">
        <f>'232'!G225+'233'!G225</f>
        <v>0</v>
      </c>
      <c r="H225" s="198">
        <f>SUM(B225:G225)</f>
        <v>90676.724453958028</v>
      </c>
    </row>
    <row r="226" spans="1:8">
      <c r="A226" s="113" t="s">
        <v>98</v>
      </c>
      <c r="B226" s="198">
        <f>'232'!B226+'233'!B226</f>
        <v>103304.08478679651</v>
      </c>
      <c r="C226" s="198">
        <f>'232'!C226+'233'!C226</f>
        <v>0</v>
      </c>
      <c r="D226" s="198">
        <f>'232'!D226+'233'!D226</f>
        <v>0</v>
      </c>
      <c r="E226" s="198">
        <f>'232'!E226+'233'!E226</f>
        <v>0</v>
      </c>
      <c r="F226" s="198">
        <f>'232'!F226+'233'!F226</f>
        <v>0</v>
      </c>
      <c r="G226" s="198">
        <f>'232'!G226+'233'!G226</f>
        <v>0</v>
      </c>
      <c r="H226" s="198">
        <f>SUM(B226:G226)</f>
        <v>103304.08478679651</v>
      </c>
    </row>
    <row r="227" spans="1:8">
      <c r="A227" s="113" t="s">
        <v>97</v>
      </c>
      <c r="B227" s="198">
        <f>'232'!B227+'233'!B227</f>
        <v>34350.622458100741</v>
      </c>
      <c r="C227" s="198">
        <f>'232'!C227+'233'!C227</f>
        <v>0</v>
      </c>
      <c r="D227" s="198">
        <f>'232'!D227+'233'!D227</f>
        <v>0</v>
      </c>
      <c r="E227" s="198">
        <f>'232'!E227+'233'!E227</f>
        <v>0</v>
      </c>
      <c r="F227" s="198">
        <f>'232'!F227+'233'!F227</f>
        <v>0</v>
      </c>
      <c r="G227" s="198">
        <f>'232'!G227+'233'!G227</f>
        <v>0</v>
      </c>
      <c r="H227" s="198">
        <f>SUM(B227:G227)</f>
        <v>34350.622458100741</v>
      </c>
    </row>
    <row r="228" spans="1:8">
      <c r="A228" s="113" t="s">
        <v>96</v>
      </c>
      <c r="B228" s="198">
        <f>'232'!B228+'233'!B228</f>
        <v>63716.655390146661</v>
      </c>
      <c r="C228" s="198">
        <f>'232'!C228+'233'!C228</f>
        <v>19458.381439306439</v>
      </c>
      <c r="D228" s="198">
        <f>'232'!D228+'233'!D228</f>
        <v>0</v>
      </c>
      <c r="E228" s="198">
        <f>'232'!E228+'233'!E228</f>
        <v>0</v>
      </c>
      <c r="F228" s="198">
        <f>'232'!F228+'233'!F228</f>
        <v>0</v>
      </c>
      <c r="G228" s="198">
        <f>'232'!G228+'233'!G228</f>
        <v>0</v>
      </c>
      <c r="H228" s="198">
        <f>SUM(B228:G228)</f>
        <v>83175.036829453107</v>
      </c>
    </row>
    <row r="229" spans="1:8">
      <c r="A229" s="113" t="s">
        <v>95</v>
      </c>
      <c r="B229" s="198">
        <f>'232'!B229+'233'!B229</f>
        <v>51174.412909584033</v>
      </c>
      <c r="C229" s="198">
        <f>'232'!C229+'233'!C229</f>
        <v>0</v>
      </c>
      <c r="D229" s="198">
        <f>'232'!D229+'233'!D229</f>
        <v>0</v>
      </c>
      <c r="E229" s="198">
        <f>'232'!E229+'233'!E229</f>
        <v>0</v>
      </c>
      <c r="F229" s="198">
        <f>'232'!F229+'233'!F229</f>
        <v>0</v>
      </c>
      <c r="G229" s="198">
        <f>'232'!G229+'233'!G229</f>
        <v>0</v>
      </c>
      <c r="H229" s="198">
        <f>SUM(B229:G229)</f>
        <v>51174.412909584033</v>
      </c>
    </row>
    <row r="230" spans="1:8">
      <c r="A230" s="113" t="s">
        <v>94</v>
      </c>
      <c r="B230" s="198">
        <f>'232'!B230+'233'!B230</f>
        <v>0</v>
      </c>
      <c r="C230" s="198">
        <f>'232'!C230+'233'!C230</f>
        <v>0</v>
      </c>
      <c r="D230" s="198">
        <f>'232'!D230+'233'!D230</f>
        <v>0</v>
      </c>
      <c r="E230" s="198">
        <f>'232'!E230+'233'!E230</f>
        <v>0</v>
      </c>
      <c r="F230" s="198">
        <f>'232'!F230+'233'!F230</f>
        <v>0</v>
      </c>
      <c r="G230" s="198">
        <f>'232'!G230+'233'!G230</f>
        <v>0</v>
      </c>
      <c r="H230" s="198">
        <f>SUM(B230:G230)</f>
        <v>0</v>
      </c>
    </row>
    <row r="231" spans="1:8">
      <c r="A231" s="113" t="s">
        <v>93</v>
      </c>
      <c r="B231" s="198">
        <f>'232'!B231+'233'!B231</f>
        <v>0</v>
      </c>
      <c r="C231" s="198">
        <f>'232'!C231+'233'!C231</f>
        <v>10810.033912005756</v>
      </c>
      <c r="D231" s="198">
        <f>'232'!D231+'233'!D231</f>
        <v>12544.815760256653</v>
      </c>
      <c r="E231" s="198">
        <f>'232'!E231+'233'!E231</f>
        <v>0</v>
      </c>
      <c r="F231" s="198">
        <f>'232'!F231+'233'!F231</f>
        <v>0</v>
      </c>
      <c r="G231" s="198">
        <f>'232'!G231+'233'!G231</f>
        <v>0</v>
      </c>
      <c r="H231" s="198">
        <f>SUM(B231:G231)</f>
        <v>23354.849672262411</v>
      </c>
    </row>
    <row r="232" spans="1:8">
      <c r="A232" s="113" t="s">
        <v>92</v>
      </c>
      <c r="B232" s="198">
        <f>'232'!B232+'233'!B232</f>
        <v>78007.775783597943</v>
      </c>
      <c r="C232" s="198">
        <f>'232'!C232+'233'!C232</f>
        <v>0</v>
      </c>
      <c r="D232" s="198">
        <f>'232'!D232+'233'!D232</f>
        <v>0</v>
      </c>
      <c r="E232" s="198">
        <f>'232'!E232+'233'!E232</f>
        <v>0</v>
      </c>
      <c r="F232" s="198">
        <f>'232'!F232+'233'!F232</f>
        <v>0</v>
      </c>
      <c r="G232" s="198">
        <f>'232'!G232+'233'!G232</f>
        <v>0</v>
      </c>
      <c r="H232" s="198">
        <f>SUM(B232:G232)</f>
        <v>78007.775783597943</v>
      </c>
    </row>
    <row r="233" spans="1:8">
      <c r="A233" s="113" t="s">
        <v>91</v>
      </c>
      <c r="B233" s="198">
        <f>'232'!B233+'233'!B233</f>
        <v>0</v>
      </c>
      <c r="C233" s="198">
        <f>'232'!C233+'233'!C233</f>
        <v>51983.246582989137</v>
      </c>
      <c r="D233" s="198">
        <f>'232'!D233+'233'!D233</f>
        <v>60325.458394662128</v>
      </c>
      <c r="E233" s="198">
        <f>'232'!E233+'233'!E233</f>
        <v>0</v>
      </c>
      <c r="F233" s="198">
        <f>'232'!F233+'233'!F233</f>
        <v>0</v>
      </c>
      <c r="G233" s="198">
        <f>'232'!G233+'233'!G233</f>
        <v>0</v>
      </c>
      <c r="H233" s="198">
        <f>SUM(B233:G233)</f>
        <v>112308.70497765127</v>
      </c>
    </row>
    <row r="234" spans="1:8">
      <c r="A234" s="113" t="s">
        <v>90</v>
      </c>
      <c r="B234" s="198">
        <f>'232'!B234+'233'!B234</f>
        <v>0</v>
      </c>
      <c r="C234" s="198">
        <f>'232'!C234+'233'!C234</f>
        <v>0</v>
      </c>
      <c r="D234" s="198">
        <f>'232'!D234+'233'!D234</f>
        <v>0</v>
      </c>
      <c r="E234" s="198">
        <f>'232'!E234+'233'!E234</f>
        <v>0</v>
      </c>
      <c r="F234" s="198">
        <f>'232'!F234+'233'!F234</f>
        <v>0</v>
      </c>
      <c r="G234" s="198">
        <f>'232'!G234+'233'!G234</f>
        <v>0</v>
      </c>
      <c r="H234" s="198">
        <f>SUM(B234:G234)</f>
        <v>0</v>
      </c>
    </row>
    <row r="235" spans="1:8">
      <c r="A235" s="113" t="s">
        <v>89</v>
      </c>
      <c r="B235" s="198">
        <f>'232'!B235+'233'!B235</f>
        <v>0</v>
      </c>
      <c r="C235" s="198">
        <f>'232'!C235+'233'!C235</f>
        <v>0</v>
      </c>
      <c r="D235" s="198">
        <f>'232'!D235+'233'!D235</f>
        <v>0</v>
      </c>
      <c r="E235" s="198">
        <f>'232'!E235+'233'!E235</f>
        <v>0</v>
      </c>
      <c r="F235" s="198">
        <f>'232'!F235+'233'!F235</f>
        <v>0</v>
      </c>
      <c r="G235" s="198">
        <f>'232'!G235+'233'!G235</f>
        <v>0</v>
      </c>
      <c r="H235" s="198">
        <f>SUM(B235:G235)</f>
        <v>0</v>
      </c>
    </row>
    <row r="236" spans="1:8">
      <c r="A236" s="113" t="s">
        <v>88</v>
      </c>
      <c r="B236" s="198">
        <f>'232'!B236+'233'!B236</f>
        <v>0</v>
      </c>
      <c r="C236" s="198">
        <f>'232'!C236+'233'!C236</f>
        <v>0</v>
      </c>
      <c r="D236" s="198">
        <f>'232'!D236+'233'!D236</f>
        <v>0</v>
      </c>
      <c r="E236" s="198">
        <f>'232'!E236+'233'!E236</f>
        <v>0</v>
      </c>
      <c r="F236" s="198">
        <f>'232'!F236+'233'!F236</f>
        <v>0</v>
      </c>
      <c r="G236" s="198">
        <f>'232'!G236+'233'!G236</f>
        <v>0</v>
      </c>
      <c r="H236" s="198">
        <f>SUM(B236:G236)</f>
        <v>0</v>
      </c>
    </row>
    <row r="237" spans="1:8">
      <c r="A237" s="113" t="s">
        <v>87</v>
      </c>
      <c r="B237" s="198">
        <f>'232'!B237+'233'!B237</f>
        <v>0</v>
      </c>
      <c r="C237" s="198">
        <f>'232'!C237+'233'!C237</f>
        <v>0</v>
      </c>
      <c r="D237" s="198">
        <f>'232'!D237+'233'!D237</f>
        <v>0</v>
      </c>
      <c r="E237" s="198">
        <f>'232'!E237+'233'!E237</f>
        <v>0</v>
      </c>
      <c r="F237" s="198">
        <f>'232'!F237+'233'!F237</f>
        <v>0</v>
      </c>
      <c r="G237" s="198">
        <f>'232'!G237+'233'!G237</f>
        <v>0</v>
      </c>
      <c r="H237" s="198">
        <f>SUM(B237:G237)</f>
        <v>0</v>
      </c>
    </row>
    <row r="238" spans="1:8">
      <c r="A238" s="18" t="s">
        <v>32</v>
      </c>
    </row>
    <row r="239" spans="1:8">
      <c r="A239" s="20" t="s">
        <v>86</v>
      </c>
      <c r="B239" s="199">
        <f t="shared" ref="B239:H239" si="12">SUM(B224:B238)</f>
        <v>836814.13610195648</v>
      </c>
      <c r="C239" s="199">
        <f t="shared" si="12"/>
        <v>82251.66193430133</v>
      </c>
      <c r="D239" s="199">
        <f t="shared" si="12"/>
        <v>72870.274154918778</v>
      </c>
      <c r="E239" s="199">
        <f t="shared" si="12"/>
        <v>0</v>
      </c>
      <c r="F239" s="199">
        <f t="shared" si="12"/>
        <v>0</v>
      </c>
      <c r="G239" s="199">
        <f t="shared" si="12"/>
        <v>0</v>
      </c>
      <c r="H239" s="199">
        <f t="shared" si="12"/>
        <v>991936.07219117659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98">
        <f>'232'!B242+'233'!B242</f>
        <v>3665409.534399664</v>
      </c>
      <c r="C242" s="198">
        <f>'232'!C242+'233'!C242</f>
        <v>0</v>
      </c>
      <c r="D242" s="198">
        <f>'232'!D242+'233'!D242</f>
        <v>0</v>
      </c>
      <c r="E242" s="198">
        <f>'232'!E242+'233'!E242</f>
        <v>0</v>
      </c>
      <c r="F242" s="198">
        <f>'232'!F242+'233'!F242</f>
        <v>0</v>
      </c>
      <c r="G242" s="198">
        <f>'232'!G242+'233'!G242</f>
        <v>0</v>
      </c>
      <c r="H242" s="198">
        <f>SUM(B242:G242)</f>
        <v>3665409.534399664</v>
      </c>
    </row>
    <row r="243" spans="1:8">
      <c r="A243" s="113" t="s">
        <v>99</v>
      </c>
      <c r="B243" s="198">
        <f>'232'!B243+'233'!B243</f>
        <v>281954.98897375003</v>
      </c>
      <c r="C243" s="198">
        <f>'232'!C243+'233'!C243</f>
        <v>0</v>
      </c>
      <c r="D243" s="198">
        <f>'232'!D243+'233'!D243</f>
        <v>0</v>
      </c>
      <c r="E243" s="198">
        <f>'232'!E243+'233'!E243</f>
        <v>0</v>
      </c>
      <c r="F243" s="198">
        <f>'232'!F243+'233'!F243</f>
        <v>0</v>
      </c>
      <c r="G243" s="198">
        <f>'232'!G243+'233'!G243</f>
        <v>0</v>
      </c>
      <c r="H243" s="198">
        <f>SUM(B243:G243)</f>
        <v>281954.98897375003</v>
      </c>
    </row>
    <row r="244" spans="1:8">
      <c r="A244" s="113" t="s">
        <v>98</v>
      </c>
      <c r="B244" s="198">
        <f>'232'!B244+'233'!B244</f>
        <v>321219.16911317321</v>
      </c>
      <c r="C244" s="198">
        <f>'232'!C244+'233'!C244</f>
        <v>0</v>
      </c>
      <c r="D244" s="198">
        <f>'232'!D244+'233'!D244</f>
        <v>0</v>
      </c>
      <c r="E244" s="198">
        <f>'232'!E244+'233'!E244</f>
        <v>0</v>
      </c>
      <c r="F244" s="198">
        <f>'232'!F244+'233'!F244</f>
        <v>0</v>
      </c>
      <c r="G244" s="198">
        <f>'232'!G244+'233'!G244</f>
        <v>0</v>
      </c>
      <c r="H244" s="198">
        <f>SUM(B244:G244)</f>
        <v>321219.16911317321</v>
      </c>
    </row>
    <row r="245" spans="1:8">
      <c r="A245" s="113" t="s">
        <v>97</v>
      </c>
      <c r="B245" s="198">
        <f>'232'!B245+'233'!B245</f>
        <v>106811.63699658189</v>
      </c>
      <c r="C245" s="198">
        <f>'232'!C245+'233'!C245</f>
        <v>0</v>
      </c>
      <c r="D245" s="198">
        <f>'232'!D245+'233'!D245</f>
        <v>0</v>
      </c>
      <c r="E245" s="198">
        <f>'232'!E245+'233'!E245</f>
        <v>0</v>
      </c>
      <c r="F245" s="198">
        <f>'232'!F245+'233'!F245</f>
        <v>0</v>
      </c>
      <c r="G245" s="198">
        <f>'232'!G245+'233'!G245</f>
        <v>0</v>
      </c>
      <c r="H245" s="198">
        <f>SUM(B245:G245)</f>
        <v>106811.63699658189</v>
      </c>
    </row>
    <row r="246" spans="1:8">
      <c r="A246" s="113" t="s">
        <v>96</v>
      </c>
      <c r="B246" s="198">
        <f>'232'!B246+'233'!B246</f>
        <v>198123.92845194854</v>
      </c>
      <c r="C246" s="198">
        <f>'232'!C246+'233'!C246</f>
        <v>60504.917410778733</v>
      </c>
      <c r="D246" s="198">
        <f>'232'!D246+'233'!D246</f>
        <v>0</v>
      </c>
      <c r="E246" s="198">
        <f>'232'!E246+'233'!E246</f>
        <v>0</v>
      </c>
      <c r="F246" s="198">
        <f>'232'!F246+'233'!F246</f>
        <v>0</v>
      </c>
      <c r="G246" s="198">
        <f>'232'!G246+'233'!G246</f>
        <v>0</v>
      </c>
      <c r="H246" s="198">
        <f>SUM(B246:G246)</f>
        <v>258628.84586272726</v>
      </c>
    </row>
    <row r="247" spans="1:8">
      <c r="A247" s="113" t="s">
        <v>95</v>
      </c>
      <c r="B247" s="198">
        <f>'232'!B247+'233'!B247</f>
        <v>159124.41825119409</v>
      </c>
      <c r="C247" s="198">
        <f>'232'!C247+'233'!C247</f>
        <v>0</v>
      </c>
      <c r="D247" s="198">
        <f>'232'!D247+'233'!D247</f>
        <v>0</v>
      </c>
      <c r="E247" s="198">
        <f>'232'!E247+'233'!E247</f>
        <v>0</v>
      </c>
      <c r="F247" s="198">
        <f>'232'!F247+'233'!F247</f>
        <v>0</v>
      </c>
      <c r="G247" s="198">
        <f>'232'!G247+'233'!G247</f>
        <v>0</v>
      </c>
      <c r="H247" s="198">
        <f>SUM(B247:G247)</f>
        <v>159124.41825119409</v>
      </c>
    </row>
    <row r="248" spans="1:8">
      <c r="A248" s="113" t="s">
        <v>94</v>
      </c>
      <c r="B248" s="198">
        <f>'232'!B249+'233'!B249</f>
        <v>0</v>
      </c>
      <c r="C248" s="198">
        <f>'232'!C249+'233'!C249</f>
        <v>33613.289527381086</v>
      </c>
      <c r="D248" s="198">
        <f>'232'!D249+'233'!D249</f>
        <v>19315.66152261501</v>
      </c>
      <c r="E248" s="198">
        <f>'232'!E249+'233'!E249</f>
        <v>0</v>
      </c>
      <c r="F248" s="198">
        <f>'232'!F249+'233'!F249</f>
        <v>0</v>
      </c>
      <c r="G248" s="198">
        <f>'232'!G249+'233'!G249</f>
        <v>0</v>
      </c>
      <c r="H248" s="198">
        <f>SUM(B249:G249)</f>
        <v>52928.951049996096</v>
      </c>
    </row>
    <row r="249" spans="1:8">
      <c r="A249" s="113" t="s">
        <v>93</v>
      </c>
      <c r="B249" s="198">
        <f>'232'!B249+'233'!B249</f>
        <v>0</v>
      </c>
      <c r="C249" s="198">
        <f>'232'!C249+'233'!C249</f>
        <v>33613.289527381086</v>
      </c>
      <c r="D249" s="198">
        <f>'232'!D249+'233'!D249</f>
        <v>19315.66152261501</v>
      </c>
      <c r="E249" s="198">
        <f>'232'!E249+'233'!E249</f>
        <v>0</v>
      </c>
      <c r="F249" s="198">
        <f>'232'!F249+'233'!F249</f>
        <v>0</v>
      </c>
      <c r="G249" s="198">
        <f>'232'!G249+'233'!G249</f>
        <v>0</v>
      </c>
      <c r="H249" s="198">
        <f>SUM(B249:G249)</f>
        <v>52928.951049996096</v>
      </c>
    </row>
    <row r="250" spans="1:8">
      <c r="A250" s="113" t="s">
        <v>92</v>
      </c>
      <c r="B250" s="198">
        <f>'232'!B250+'233'!B250</f>
        <v>242561.49186442143</v>
      </c>
      <c r="C250" s="198">
        <f>'232'!C250+'233'!C250</f>
        <v>0</v>
      </c>
      <c r="D250" s="198">
        <f>'232'!D250+'233'!D250</f>
        <v>0</v>
      </c>
      <c r="E250" s="198">
        <f>'232'!E250+'233'!E250</f>
        <v>0</v>
      </c>
      <c r="F250" s="198">
        <f>'232'!F250+'233'!F250</f>
        <v>0</v>
      </c>
      <c r="G250" s="198">
        <f>'232'!G250+'233'!G250</f>
        <v>0</v>
      </c>
      <c r="H250" s="198">
        <f>SUM(B250:G250)</f>
        <v>242561.49186442143</v>
      </c>
    </row>
    <row r="251" spans="1:8">
      <c r="A251" s="113" t="s">
        <v>91</v>
      </c>
      <c r="B251" s="198">
        <f>'232'!B251+'233'!B251</f>
        <v>0</v>
      </c>
      <c r="C251" s="198">
        <f>'232'!C251+'233'!C251</f>
        <v>161639.44833019009</v>
      </c>
      <c r="D251" s="198">
        <f>'232'!D251+'233'!D251</f>
        <v>92885.07362853839</v>
      </c>
      <c r="E251" s="198">
        <f>'232'!E251+'233'!E251</f>
        <v>0</v>
      </c>
      <c r="F251" s="198">
        <f>'232'!F251+'233'!F251</f>
        <v>0</v>
      </c>
      <c r="G251" s="198">
        <f>'232'!G251+'233'!G251</f>
        <v>0</v>
      </c>
      <c r="H251" s="198">
        <f>SUM(B251:G251)</f>
        <v>254524.5219587285</v>
      </c>
    </row>
    <row r="252" spans="1:8">
      <c r="A252" s="113" t="s">
        <v>90</v>
      </c>
      <c r="B252" s="198">
        <f>'232'!B252+'233'!B252</f>
        <v>0</v>
      </c>
      <c r="C252" s="198">
        <f>'232'!C252+'233'!C252</f>
        <v>0</v>
      </c>
      <c r="D252" s="198">
        <f>'232'!D252+'233'!D252</f>
        <v>0</v>
      </c>
      <c r="E252" s="198">
        <f>'232'!E252+'233'!E252</f>
        <v>0</v>
      </c>
      <c r="F252" s="198">
        <f>'232'!F252+'233'!F252</f>
        <v>0</v>
      </c>
      <c r="G252" s="198">
        <f>'232'!G252+'233'!G252</f>
        <v>0</v>
      </c>
      <c r="H252" s="198">
        <f>SUM(B252:G252)</f>
        <v>0</v>
      </c>
    </row>
    <row r="253" spans="1:8">
      <c r="A253" s="113" t="s">
        <v>89</v>
      </c>
      <c r="B253" s="198">
        <f>'232'!B253+'233'!B253</f>
        <v>0</v>
      </c>
      <c r="C253" s="198">
        <f>'232'!C253+'233'!C253</f>
        <v>0</v>
      </c>
      <c r="D253" s="198">
        <f>'232'!D253+'233'!D253</f>
        <v>0</v>
      </c>
      <c r="E253" s="198">
        <f>'232'!E253+'233'!E253</f>
        <v>0</v>
      </c>
      <c r="F253" s="198">
        <f>'232'!F253+'233'!F253</f>
        <v>0</v>
      </c>
      <c r="G253" s="198">
        <f>'232'!G253+'233'!G253</f>
        <v>0</v>
      </c>
      <c r="H253" s="198">
        <f>SUM(B253:G253)</f>
        <v>0</v>
      </c>
    </row>
    <row r="254" spans="1:8">
      <c r="A254" s="113" t="s">
        <v>88</v>
      </c>
      <c r="B254" s="198">
        <f>'232'!B254+'233'!B254</f>
        <v>0</v>
      </c>
      <c r="C254" s="198">
        <f>'232'!C254+'233'!C254</f>
        <v>0</v>
      </c>
      <c r="D254" s="198">
        <f>'232'!D254+'233'!D254</f>
        <v>0</v>
      </c>
      <c r="E254" s="198">
        <f>'232'!E254+'233'!E254</f>
        <v>0</v>
      </c>
      <c r="F254" s="198">
        <f>'232'!F254+'233'!F254</f>
        <v>0</v>
      </c>
      <c r="G254" s="198">
        <f>'232'!G254+'233'!G254</f>
        <v>0</v>
      </c>
      <c r="H254" s="198">
        <f>SUM(B254:G254)</f>
        <v>0</v>
      </c>
    </row>
    <row r="255" spans="1:8">
      <c r="A255" s="113" t="s">
        <v>87</v>
      </c>
      <c r="B255" s="198">
        <f>'232'!B255+'233'!B255</f>
        <v>0</v>
      </c>
      <c r="C255" s="198">
        <f>'232'!C255+'233'!C255</f>
        <v>0</v>
      </c>
      <c r="D255" s="198">
        <f>'232'!D255+'233'!D255</f>
        <v>0</v>
      </c>
      <c r="E255" s="198">
        <f>'232'!E255+'233'!E255</f>
        <v>0</v>
      </c>
      <c r="F255" s="198">
        <f>'232'!F255+'233'!F255</f>
        <v>0</v>
      </c>
      <c r="G255" s="198">
        <f>'232'!G255+'233'!G255</f>
        <v>0</v>
      </c>
      <c r="H255" s="198">
        <f>SUM(B255:G255)</f>
        <v>0</v>
      </c>
    </row>
    <row r="256" spans="1:8">
      <c r="A256" s="18" t="s">
        <v>33</v>
      </c>
    </row>
    <row r="257" spans="1:8">
      <c r="A257" s="20" t="s">
        <v>86</v>
      </c>
      <c r="B257" s="199">
        <f t="shared" ref="B257:H257" si="13">SUM(B242:B256)</f>
        <v>4975205.1680507334</v>
      </c>
      <c r="C257" s="199">
        <f t="shared" si="13"/>
        <v>289370.94479573099</v>
      </c>
      <c r="D257" s="199">
        <f t="shared" si="13"/>
        <v>131516.39667376841</v>
      </c>
      <c r="E257" s="199">
        <f t="shared" si="13"/>
        <v>0</v>
      </c>
      <c r="F257" s="199">
        <f t="shared" si="13"/>
        <v>0</v>
      </c>
      <c r="G257" s="199">
        <f t="shared" si="13"/>
        <v>0</v>
      </c>
      <c r="H257" s="199">
        <f t="shared" si="13"/>
        <v>5396092.5095202336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98">
        <f>'232'!B260+'233'!B260</f>
        <v>9090215.6453111675</v>
      </c>
      <c r="C260" s="198">
        <f>'232'!C260+'233'!C260</f>
        <v>0</v>
      </c>
      <c r="D260" s="198">
        <f>'232'!D260+'233'!D260</f>
        <v>0</v>
      </c>
      <c r="E260" s="198">
        <f>'232'!E260+'233'!E260</f>
        <v>0</v>
      </c>
      <c r="F260" s="198">
        <f>'232'!F260+'233'!F260</f>
        <v>0</v>
      </c>
      <c r="G260" s="198">
        <f>'232'!G260+'233'!G260</f>
        <v>0</v>
      </c>
      <c r="H260" s="198">
        <f>SUM(B260:G260)</f>
        <v>9090215.6453111675</v>
      </c>
    </row>
    <row r="261" spans="1:8">
      <c r="A261" s="113" t="s">
        <v>99</v>
      </c>
      <c r="B261" s="198">
        <f>'232'!B261+'233'!B261</f>
        <v>699248.37265490019</v>
      </c>
      <c r="C261" s="198">
        <f>'232'!C261+'233'!C261</f>
        <v>0</v>
      </c>
      <c r="D261" s="198">
        <f>'232'!D261+'233'!D261</f>
        <v>0</v>
      </c>
      <c r="E261" s="198">
        <f>'232'!E261+'233'!E261</f>
        <v>0</v>
      </c>
      <c r="F261" s="198">
        <f>'232'!F261+'233'!F261</f>
        <v>0</v>
      </c>
      <c r="G261" s="198">
        <f>'232'!G261+'233'!G261</f>
        <v>0</v>
      </c>
      <c r="H261" s="198">
        <f>SUM(B261:G261)</f>
        <v>699248.37265490019</v>
      </c>
    </row>
    <row r="262" spans="1:8">
      <c r="A262" s="113" t="s">
        <v>98</v>
      </c>
      <c r="B262" s="198">
        <f>'232'!B262+'233'!B262</f>
        <v>796623.53940066951</v>
      </c>
      <c r="C262" s="198">
        <f>'232'!C262+'233'!C262</f>
        <v>0</v>
      </c>
      <c r="D262" s="198">
        <f>'232'!D262+'233'!D262</f>
        <v>0</v>
      </c>
      <c r="E262" s="198">
        <f>'232'!E262+'233'!E262</f>
        <v>0</v>
      </c>
      <c r="F262" s="198">
        <f>'232'!F262+'233'!F262</f>
        <v>0</v>
      </c>
      <c r="G262" s="198">
        <f>'232'!G262+'233'!G262</f>
        <v>0</v>
      </c>
      <c r="H262" s="198">
        <f>SUM(B262:G262)</f>
        <v>796623.53940066951</v>
      </c>
    </row>
    <row r="263" spans="1:8">
      <c r="A263" s="113" t="s">
        <v>97</v>
      </c>
      <c r="B263" s="198">
        <f>'232'!B263+'233'!B263</f>
        <v>264892.85975152306</v>
      </c>
      <c r="C263" s="198">
        <f>'232'!C263+'233'!C263</f>
        <v>0</v>
      </c>
      <c r="D263" s="198">
        <f>'232'!D263+'233'!D263</f>
        <v>0</v>
      </c>
      <c r="E263" s="198">
        <f>'232'!E263+'233'!E263</f>
        <v>0</v>
      </c>
      <c r="F263" s="198">
        <f>'232'!F263+'233'!F263</f>
        <v>0</v>
      </c>
      <c r="G263" s="198">
        <f>'232'!G263+'233'!G263</f>
        <v>0</v>
      </c>
      <c r="H263" s="198">
        <f>SUM(B263:G263)</f>
        <v>264892.85975152306</v>
      </c>
    </row>
    <row r="264" spans="1:8">
      <c r="A264" s="113" t="s">
        <v>96</v>
      </c>
      <c r="B264" s="198">
        <f>'232'!B264+'233'!B264</f>
        <v>491347.34256083239</v>
      </c>
      <c r="C264" s="198">
        <f>'232'!C264+'233'!C264</f>
        <v>11169.409239552961</v>
      </c>
      <c r="D264" s="198">
        <f>'232'!D264+'233'!D264</f>
        <v>0</v>
      </c>
      <c r="E264" s="198">
        <f>'232'!E264+'233'!E264</f>
        <v>0</v>
      </c>
      <c r="F264" s="198">
        <f>'232'!F264+'233'!F264</f>
        <v>0</v>
      </c>
      <c r="G264" s="198">
        <f>'232'!G264+'233'!G264</f>
        <v>0</v>
      </c>
      <c r="H264" s="198">
        <f>SUM(B264:G264)</f>
        <v>502516.75180038536</v>
      </c>
    </row>
    <row r="265" spans="1:8">
      <c r="A265" s="113" t="s">
        <v>95</v>
      </c>
      <c r="B265" s="198">
        <f>'232'!B265+'233'!B265</f>
        <v>394628.5572629614</v>
      </c>
      <c r="C265" s="198">
        <f>'232'!C265+'233'!C265</f>
        <v>0</v>
      </c>
      <c r="D265" s="198">
        <f>'232'!D265+'233'!D265</f>
        <v>0</v>
      </c>
      <c r="E265" s="198">
        <f>'232'!E265+'233'!E265</f>
        <v>0</v>
      </c>
      <c r="F265" s="198">
        <f>'232'!F265+'233'!F265</f>
        <v>0</v>
      </c>
      <c r="G265" s="198">
        <f>'232'!G265+'233'!G265</f>
        <v>0</v>
      </c>
      <c r="H265" s="198">
        <f>SUM(B265:G265)</f>
        <v>394628.5572629614</v>
      </c>
    </row>
    <row r="266" spans="1:8">
      <c r="A266" s="113" t="s">
        <v>94</v>
      </c>
      <c r="B266" s="198">
        <f>'232'!B266+'233'!B266</f>
        <v>0</v>
      </c>
      <c r="C266" s="198">
        <f>'232'!C266+'233'!C266</f>
        <v>0</v>
      </c>
      <c r="D266" s="198">
        <f>'232'!D266+'233'!D266</f>
        <v>0</v>
      </c>
      <c r="E266" s="198">
        <f>'232'!E266+'233'!E266</f>
        <v>0</v>
      </c>
      <c r="F266" s="198">
        <f>'232'!F266+'233'!F266</f>
        <v>0</v>
      </c>
      <c r="G266" s="198">
        <f>'232'!G266+'233'!G266</f>
        <v>0</v>
      </c>
      <c r="H266" s="198">
        <f>SUM(B266:G266)</f>
        <v>0</v>
      </c>
    </row>
    <row r="267" spans="1:8">
      <c r="A267" s="113" t="s">
        <v>93</v>
      </c>
      <c r="B267" s="198">
        <f>'232'!B267+'233'!B267</f>
        <v>0</v>
      </c>
      <c r="C267" s="198">
        <f>'232'!C267+'233'!C267</f>
        <v>6205.1251813132085</v>
      </c>
      <c r="D267" s="198">
        <f>'232'!D267+'233'!D267</f>
        <v>7359.9218870205441</v>
      </c>
      <c r="E267" s="198">
        <f>'232'!E267+'233'!E267</f>
        <v>0</v>
      </c>
      <c r="F267" s="198">
        <f>'232'!F267+'233'!F267</f>
        <v>0</v>
      </c>
      <c r="G267" s="198">
        <f>'232'!G267+'233'!G267</f>
        <v>0</v>
      </c>
      <c r="H267" s="198">
        <f>SUM(B267:G267)</f>
        <v>13565.047068333752</v>
      </c>
    </row>
    <row r="268" spans="1:8">
      <c r="A268" s="113" t="s">
        <v>92</v>
      </c>
      <c r="B268" s="198">
        <f>'232'!B268+'233'!B268</f>
        <v>601552.49982376513</v>
      </c>
      <c r="C268" s="198">
        <f>'232'!C268+'233'!C268</f>
        <v>0</v>
      </c>
      <c r="D268" s="198">
        <f>'232'!D268+'233'!D268</f>
        <v>0</v>
      </c>
      <c r="E268" s="198">
        <f>'232'!E268+'233'!E268</f>
        <v>0</v>
      </c>
      <c r="F268" s="198">
        <f>'232'!F268+'233'!F268</f>
        <v>0</v>
      </c>
      <c r="G268" s="198">
        <f>'232'!G268+'233'!G268</f>
        <v>0</v>
      </c>
      <c r="H268" s="198">
        <f>SUM(B268:G268)</f>
        <v>601552.49982376513</v>
      </c>
    </row>
    <row r="269" spans="1:8">
      <c r="A269" s="113" t="s">
        <v>91</v>
      </c>
      <c r="B269" s="198">
        <f>'232'!B269+'233'!B269</f>
        <v>0</v>
      </c>
      <c r="C269" s="198">
        <f>'232'!C269+'233'!C269</f>
        <v>29839.180432198067</v>
      </c>
      <c r="D269" s="198">
        <f>'232'!D269+'233'!D269</f>
        <v>35392.362077570877</v>
      </c>
      <c r="E269" s="198">
        <f>'232'!E269+'233'!E269</f>
        <v>0</v>
      </c>
      <c r="F269" s="198">
        <f>'232'!F269+'233'!F269</f>
        <v>0</v>
      </c>
      <c r="G269" s="198">
        <f>'232'!G269+'233'!G269</f>
        <v>0</v>
      </c>
      <c r="H269" s="198">
        <f>SUM(B269:G269)</f>
        <v>65231.542509768944</v>
      </c>
    </row>
    <row r="270" spans="1:8">
      <c r="A270" s="113" t="s">
        <v>90</v>
      </c>
      <c r="B270" s="198">
        <f>'232'!B270+'233'!B270</f>
        <v>0</v>
      </c>
      <c r="C270" s="198">
        <f>'232'!C270+'233'!C270</f>
        <v>0</v>
      </c>
      <c r="D270" s="198">
        <f>'232'!D270+'233'!D270</f>
        <v>0</v>
      </c>
      <c r="E270" s="198">
        <f>'232'!E270+'233'!E270</f>
        <v>0</v>
      </c>
      <c r="F270" s="198">
        <f>'232'!F270+'233'!F270</f>
        <v>0</v>
      </c>
      <c r="G270" s="198">
        <f>'232'!G270+'233'!G270</f>
        <v>0</v>
      </c>
      <c r="H270" s="198">
        <f>SUM(B270:G270)</f>
        <v>0</v>
      </c>
    </row>
    <row r="271" spans="1:8">
      <c r="A271" s="113" t="s">
        <v>89</v>
      </c>
      <c r="B271" s="198">
        <f>'232'!B271+'233'!B271</f>
        <v>0</v>
      </c>
      <c r="C271" s="198">
        <f>'232'!C271+'233'!C271</f>
        <v>0</v>
      </c>
      <c r="D271" s="198">
        <f>'232'!D271+'233'!D271</f>
        <v>0</v>
      </c>
      <c r="E271" s="198">
        <f>'232'!E271+'233'!E271</f>
        <v>0</v>
      </c>
      <c r="F271" s="198">
        <f>'232'!F271+'233'!F271</f>
        <v>0</v>
      </c>
      <c r="G271" s="198">
        <f>'232'!G271+'233'!G271</f>
        <v>0</v>
      </c>
      <c r="H271" s="198">
        <f>SUM(B271:G271)</f>
        <v>0</v>
      </c>
    </row>
    <row r="272" spans="1:8">
      <c r="A272" s="113" t="s">
        <v>88</v>
      </c>
      <c r="B272" s="198">
        <f>'232'!B272+'233'!B272</f>
        <v>0</v>
      </c>
      <c r="C272" s="198">
        <f>'232'!C272+'233'!C272</f>
        <v>0</v>
      </c>
      <c r="D272" s="198">
        <f>'232'!D272+'233'!D272</f>
        <v>0</v>
      </c>
      <c r="E272" s="198">
        <f>'232'!E272+'233'!E272</f>
        <v>0</v>
      </c>
      <c r="F272" s="198">
        <f>'232'!F272+'233'!F272</f>
        <v>0</v>
      </c>
      <c r="G272" s="198">
        <f>'232'!G272+'233'!G272</f>
        <v>0</v>
      </c>
      <c r="H272" s="198">
        <f>SUM(B272:G272)</f>
        <v>0</v>
      </c>
    </row>
    <row r="273" spans="1:8">
      <c r="A273" s="113" t="s">
        <v>87</v>
      </c>
      <c r="B273" s="198">
        <f>'232'!B273+'233'!B273</f>
        <v>0</v>
      </c>
      <c r="C273" s="198">
        <f>'232'!C273+'233'!C273</f>
        <v>0</v>
      </c>
      <c r="D273" s="198">
        <f>'232'!D273+'233'!D273</f>
        <v>0</v>
      </c>
      <c r="E273" s="198">
        <f>'232'!E273+'233'!E273</f>
        <v>0</v>
      </c>
      <c r="F273" s="198">
        <f>'232'!F273+'233'!F273</f>
        <v>0</v>
      </c>
      <c r="G273" s="198">
        <f>'232'!G273+'233'!G273</f>
        <v>0</v>
      </c>
      <c r="H273" s="198">
        <f>SUM(B273:G273)</f>
        <v>0</v>
      </c>
    </row>
    <row r="274" spans="1:8">
      <c r="A274" s="18" t="s">
        <v>34</v>
      </c>
    </row>
    <row r="275" spans="1:8">
      <c r="A275" s="20" t="s">
        <v>86</v>
      </c>
      <c r="B275" s="199">
        <f t="shared" ref="B275:H275" si="14">SUM(B260:B274)</f>
        <v>12338508.816765817</v>
      </c>
      <c r="C275" s="199">
        <f t="shared" si="14"/>
        <v>47213.714853064237</v>
      </c>
      <c r="D275" s="199">
        <f t="shared" si="14"/>
        <v>42752.283964591421</v>
      </c>
      <c r="E275" s="199">
        <f t="shared" si="14"/>
        <v>0</v>
      </c>
      <c r="F275" s="199">
        <f t="shared" si="14"/>
        <v>0</v>
      </c>
      <c r="G275" s="199">
        <f t="shared" si="14"/>
        <v>0</v>
      </c>
      <c r="H275" s="199">
        <f t="shared" si="14"/>
        <v>12428474.815583473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98">
        <f>'232'!B278+'233'!B278</f>
        <v>0</v>
      </c>
      <c r="C278" s="198">
        <f>'232'!C278+'233'!C278</f>
        <v>0</v>
      </c>
      <c r="D278" s="198">
        <f>'232'!D278+'233'!D278</f>
        <v>0</v>
      </c>
      <c r="E278" s="198">
        <f>'232'!E278+'233'!E278</f>
        <v>0</v>
      </c>
      <c r="F278" s="198">
        <f>'232'!F278+'233'!F278</f>
        <v>0</v>
      </c>
      <c r="G278" s="198">
        <f>'232'!G278+'233'!G278</f>
        <v>0</v>
      </c>
      <c r="H278" s="198">
        <f>SUM(B278:G278)</f>
        <v>0</v>
      </c>
    </row>
    <row r="279" spans="1:8">
      <c r="A279" s="113" t="s">
        <v>35</v>
      </c>
      <c r="B279" s="198">
        <f>'232'!B279+'233'!B279</f>
        <v>0</v>
      </c>
      <c r="C279" s="198">
        <f>'232'!C279+'233'!C279</f>
        <v>0</v>
      </c>
      <c r="D279" s="198">
        <f>'232'!D279+'233'!D279</f>
        <v>0</v>
      </c>
      <c r="E279" s="198">
        <f>'232'!E279+'233'!E279</f>
        <v>0</v>
      </c>
      <c r="F279" s="198">
        <f>'232'!F279+'233'!F279</f>
        <v>0</v>
      </c>
      <c r="G279" s="198">
        <f>'232'!G279+'233'!G279</f>
        <v>0</v>
      </c>
      <c r="H279" s="198">
        <f>SUM(B279:G279)</f>
        <v>0</v>
      </c>
    </row>
    <row r="280" spans="1:8">
      <c r="A280" s="113" t="s">
        <v>35</v>
      </c>
      <c r="B280" s="198">
        <f>'232'!B280+'233'!B280</f>
        <v>0</v>
      </c>
      <c r="C280" s="198">
        <f>'232'!C280+'233'!C280</f>
        <v>0</v>
      </c>
      <c r="D280" s="198">
        <f>'232'!D280+'233'!D280</f>
        <v>0</v>
      </c>
      <c r="E280" s="198">
        <f>'232'!E280+'233'!E280</f>
        <v>0</v>
      </c>
      <c r="F280" s="198">
        <f>'232'!F280+'233'!F280</f>
        <v>0</v>
      </c>
      <c r="G280" s="198">
        <f>'232'!G280+'233'!G280</f>
        <v>0</v>
      </c>
      <c r="H280" s="198">
        <f>SUM(B280:G280)</f>
        <v>0</v>
      </c>
    </row>
    <row r="281" spans="1:8">
      <c r="A281" s="113" t="s">
        <v>35</v>
      </c>
      <c r="B281" s="198">
        <f>'232'!B281+'233'!B281</f>
        <v>0</v>
      </c>
      <c r="C281" s="198">
        <f>'232'!C281+'233'!C281</f>
        <v>0</v>
      </c>
      <c r="D281" s="198">
        <f>'232'!D281+'233'!D281</f>
        <v>0</v>
      </c>
      <c r="E281" s="198">
        <f>'232'!E281+'233'!E281</f>
        <v>0</v>
      </c>
      <c r="F281" s="198">
        <f>'232'!F281+'233'!F281</f>
        <v>0</v>
      </c>
      <c r="G281" s="198">
        <f>'232'!G281+'233'!G281</f>
        <v>0</v>
      </c>
      <c r="H281" s="198">
        <f>SUM(B281:G281)</f>
        <v>0</v>
      </c>
    </row>
    <row r="282" spans="1:8">
      <c r="A282" s="113" t="s">
        <v>35</v>
      </c>
      <c r="B282" s="198">
        <f>'232'!B282+'233'!B282</f>
        <v>0</v>
      </c>
      <c r="C282" s="198">
        <f>'232'!C282+'233'!C282</f>
        <v>0</v>
      </c>
      <c r="D282" s="198">
        <f>'232'!D282+'233'!D282</f>
        <v>0</v>
      </c>
      <c r="E282" s="198">
        <f>'232'!E282+'233'!E282</f>
        <v>0</v>
      </c>
      <c r="F282" s="198">
        <f>'232'!F282+'233'!F282</f>
        <v>0</v>
      </c>
      <c r="G282" s="198">
        <f>'232'!G282+'233'!G282</f>
        <v>0</v>
      </c>
      <c r="H282" s="198">
        <f>SUM(B282:G282)</f>
        <v>0</v>
      </c>
    </row>
    <row r="283" spans="1:8">
      <c r="A283" s="113" t="s">
        <v>35</v>
      </c>
      <c r="B283" s="198">
        <f>'232'!B283+'233'!B283</f>
        <v>0</v>
      </c>
      <c r="C283" s="198">
        <f>'232'!C283+'233'!C283</f>
        <v>0</v>
      </c>
      <c r="D283" s="198">
        <f>'232'!D283+'233'!D283</f>
        <v>0</v>
      </c>
      <c r="E283" s="198">
        <f>'232'!E283+'233'!E283</f>
        <v>0</v>
      </c>
      <c r="F283" s="198">
        <f>'232'!F283+'233'!F283</f>
        <v>0</v>
      </c>
      <c r="G283" s="198">
        <f>'232'!G283+'233'!G283</f>
        <v>0</v>
      </c>
      <c r="H283" s="198">
        <f>SUM(B283:G283)</f>
        <v>0</v>
      </c>
    </row>
    <row r="284" spans="1:8">
      <c r="A284" s="113" t="s">
        <v>35</v>
      </c>
      <c r="B284" s="198">
        <f>'232'!B284+'233'!B284</f>
        <v>0</v>
      </c>
      <c r="C284" s="198">
        <f>'232'!C284+'233'!C284</f>
        <v>0</v>
      </c>
      <c r="D284" s="198">
        <f>'232'!D284+'233'!D284</f>
        <v>0</v>
      </c>
      <c r="E284" s="198">
        <f>'232'!E284+'233'!E284</f>
        <v>0</v>
      </c>
      <c r="F284" s="198">
        <f>'232'!F284+'233'!F284</f>
        <v>0</v>
      </c>
      <c r="G284" s="198">
        <f>'232'!G284+'233'!G284</f>
        <v>0</v>
      </c>
      <c r="H284" s="198">
        <f>SUM(B284:G284)</f>
        <v>0</v>
      </c>
    </row>
    <row r="285" spans="1:8">
      <c r="A285" s="113" t="s">
        <v>35</v>
      </c>
      <c r="B285" s="198">
        <f>'232'!B285+'233'!B285</f>
        <v>0</v>
      </c>
      <c r="C285" s="198">
        <f>'232'!C285+'233'!C285</f>
        <v>0</v>
      </c>
      <c r="D285" s="198">
        <f>'232'!D285+'233'!D285</f>
        <v>0</v>
      </c>
      <c r="E285" s="198">
        <f>'232'!E285+'233'!E285</f>
        <v>0</v>
      </c>
      <c r="F285" s="198">
        <f>'232'!F285+'233'!F285</f>
        <v>0</v>
      </c>
      <c r="G285" s="198">
        <f>'232'!G285+'233'!G285</f>
        <v>0</v>
      </c>
      <c r="H285" s="198">
        <f>SUM(B285:G285)</f>
        <v>0</v>
      </c>
    </row>
    <row r="286" spans="1:8">
      <c r="A286" s="113" t="s">
        <v>35</v>
      </c>
      <c r="B286" s="198">
        <f>'232'!B286+'233'!B286</f>
        <v>0</v>
      </c>
      <c r="C286" s="198">
        <f>'232'!C286+'233'!C286</f>
        <v>0</v>
      </c>
      <c r="D286" s="198">
        <f>'232'!D286+'233'!D286</f>
        <v>0</v>
      </c>
      <c r="E286" s="198">
        <f>'232'!E286+'233'!E286</f>
        <v>0</v>
      </c>
      <c r="F286" s="198">
        <f>'232'!F286+'233'!F286</f>
        <v>0</v>
      </c>
      <c r="G286" s="198">
        <f>'232'!G286+'233'!G286</f>
        <v>0</v>
      </c>
      <c r="H286" s="198">
        <f>SUM(B286:G286)</f>
        <v>0</v>
      </c>
    </row>
    <row r="287" spans="1:8">
      <c r="A287" s="113" t="s">
        <v>35</v>
      </c>
      <c r="B287" s="198">
        <f>'232'!B287+'233'!B287</f>
        <v>0</v>
      </c>
      <c r="C287" s="198">
        <f>'232'!C287+'233'!C287</f>
        <v>0</v>
      </c>
      <c r="D287" s="198">
        <f>'232'!D287+'233'!D287</f>
        <v>0</v>
      </c>
      <c r="E287" s="198">
        <f>'232'!E287+'233'!E287</f>
        <v>0</v>
      </c>
      <c r="F287" s="198">
        <f>'232'!F287+'233'!F287</f>
        <v>0</v>
      </c>
      <c r="G287" s="198">
        <f>'232'!G287+'233'!G287</f>
        <v>0</v>
      </c>
      <c r="H287" s="198">
        <f>SUM(B287:G287)</f>
        <v>0</v>
      </c>
    </row>
    <row r="288" spans="1:8">
      <c r="A288" s="113" t="s">
        <v>35</v>
      </c>
      <c r="B288" s="198">
        <f>'232'!B288+'233'!B288</f>
        <v>0</v>
      </c>
      <c r="C288" s="198">
        <f>'232'!C288+'233'!C288</f>
        <v>0</v>
      </c>
      <c r="D288" s="198">
        <f>'232'!D288+'233'!D288</f>
        <v>0</v>
      </c>
      <c r="E288" s="198">
        <f>'232'!E288+'233'!E288</f>
        <v>0</v>
      </c>
      <c r="F288" s="198">
        <f>'232'!F288+'233'!F288</f>
        <v>0</v>
      </c>
      <c r="G288" s="198">
        <f>'232'!G288+'233'!G288</f>
        <v>0</v>
      </c>
      <c r="H288" s="198">
        <f>SUM(B288:G288)</f>
        <v>0</v>
      </c>
    </row>
    <row r="289" spans="1:8">
      <c r="A289" s="113" t="s">
        <v>35</v>
      </c>
      <c r="B289" s="198">
        <f>'232'!B289+'233'!B289</f>
        <v>0</v>
      </c>
      <c r="C289" s="198">
        <f>'232'!C289+'233'!C289</f>
        <v>0</v>
      </c>
      <c r="D289" s="198">
        <f>'232'!D289+'233'!D289</f>
        <v>0</v>
      </c>
      <c r="E289" s="198">
        <f>'232'!E289+'233'!E289</f>
        <v>0</v>
      </c>
      <c r="F289" s="198">
        <f>'232'!F289+'233'!F289</f>
        <v>0</v>
      </c>
      <c r="G289" s="198">
        <f>'232'!G289+'233'!G289</f>
        <v>0</v>
      </c>
      <c r="H289" s="198">
        <f>SUM(B289:G289)</f>
        <v>0</v>
      </c>
    </row>
    <row r="290" spans="1:8">
      <c r="A290" s="113" t="s">
        <v>35</v>
      </c>
      <c r="B290" s="198">
        <f>'232'!B290+'233'!B290</f>
        <v>0</v>
      </c>
      <c r="C290" s="198">
        <f>'232'!C290+'233'!C290</f>
        <v>0</v>
      </c>
      <c r="D290" s="198">
        <f>'232'!D290+'233'!D290</f>
        <v>0</v>
      </c>
      <c r="E290" s="198">
        <f>'232'!E290+'233'!E290</f>
        <v>0</v>
      </c>
      <c r="F290" s="198">
        <f>'232'!F290+'233'!F290</f>
        <v>0</v>
      </c>
      <c r="G290" s="198">
        <f>'232'!G290+'233'!G290</f>
        <v>0</v>
      </c>
      <c r="H290" s="198">
        <f>SUM(B290:G290)</f>
        <v>0</v>
      </c>
    </row>
    <row r="291" spans="1:8">
      <c r="A291" s="113" t="s">
        <v>35</v>
      </c>
      <c r="B291" s="198">
        <f>'232'!B291+'233'!B291</f>
        <v>0</v>
      </c>
      <c r="C291" s="198">
        <f>'232'!C291+'233'!C291</f>
        <v>0</v>
      </c>
      <c r="D291" s="198">
        <f>'232'!D291+'233'!D291</f>
        <v>0</v>
      </c>
      <c r="E291" s="198">
        <f>'232'!E291+'233'!E291</f>
        <v>0</v>
      </c>
      <c r="F291" s="198">
        <f>'232'!F291+'233'!F291</f>
        <v>0</v>
      </c>
      <c r="G291" s="198">
        <f>'232'!G291+'233'!G291</f>
        <v>0</v>
      </c>
      <c r="H291" s="19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99">
        <f t="shared" ref="B293:H293" si="15">SUM(B278:B292)</f>
        <v>0</v>
      </c>
      <c r="C293" s="199">
        <f t="shared" si="15"/>
        <v>0</v>
      </c>
      <c r="D293" s="199">
        <f t="shared" si="15"/>
        <v>0</v>
      </c>
      <c r="E293" s="199">
        <f t="shared" si="15"/>
        <v>0</v>
      </c>
      <c r="F293" s="199">
        <f t="shared" si="15"/>
        <v>0</v>
      </c>
      <c r="G293" s="199">
        <f t="shared" si="15"/>
        <v>0</v>
      </c>
      <c r="H293" s="199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98">
        <f>'232'!B296+'233'!B296</f>
        <v>11729310.510078926</v>
      </c>
      <c r="C296" s="198">
        <f>'232'!C296+'233'!C296</f>
        <v>0</v>
      </c>
      <c r="D296" s="198">
        <f>'232'!D296+'233'!D296</f>
        <v>0</v>
      </c>
      <c r="E296" s="198">
        <f>'232'!E296+'233'!E296</f>
        <v>0</v>
      </c>
      <c r="F296" s="198">
        <f>'232'!F296+'233'!F296</f>
        <v>0</v>
      </c>
      <c r="G296" s="198">
        <f>'232'!G296+'233'!G296</f>
        <v>0</v>
      </c>
      <c r="H296" s="198">
        <f>SUM(B296:G296)</f>
        <v>11729310.510078926</v>
      </c>
    </row>
    <row r="297" spans="1:8">
      <c r="A297" s="113" t="s">
        <v>99</v>
      </c>
      <c r="B297" s="198">
        <f>'232'!B297+'233'!B297</f>
        <v>902255.96471600013</v>
      </c>
      <c r="C297" s="198">
        <f>'232'!C297+'233'!C297</f>
        <v>0</v>
      </c>
      <c r="D297" s="198">
        <f>'232'!D297+'233'!D297</f>
        <v>0</v>
      </c>
      <c r="E297" s="198">
        <f>'232'!E297+'233'!E297</f>
        <v>0</v>
      </c>
      <c r="F297" s="198">
        <f>'232'!F297+'233'!F297</f>
        <v>0</v>
      </c>
      <c r="G297" s="198">
        <f>'232'!G297+'233'!G297</f>
        <v>0</v>
      </c>
      <c r="H297" s="198">
        <f>SUM(B297:G297)</f>
        <v>902255.96471600013</v>
      </c>
    </row>
    <row r="298" spans="1:8">
      <c r="A298" s="113" t="s">
        <v>98</v>
      </c>
      <c r="B298" s="198">
        <f>'232'!B298+'233'!B298</f>
        <v>1027901.3411621541</v>
      </c>
      <c r="C298" s="198">
        <f>'232'!C298+'233'!C298</f>
        <v>0</v>
      </c>
      <c r="D298" s="198">
        <f>'232'!D298+'233'!D298</f>
        <v>0</v>
      </c>
      <c r="E298" s="198">
        <f>'232'!E298+'233'!E298</f>
        <v>0</v>
      </c>
      <c r="F298" s="198">
        <f>'232'!F298+'233'!F298</f>
        <v>0</v>
      </c>
      <c r="G298" s="198">
        <f>'232'!G298+'233'!G298</f>
        <v>0</v>
      </c>
      <c r="H298" s="198">
        <f>SUM(B298:G298)</f>
        <v>1027901.3411621541</v>
      </c>
    </row>
    <row r="299" spans="1:8">
      <c r="A299" s="113" t="s">
        <v>97</v>
      </c>
      <c r="B299" s="198">
        <f>'232'!B299+'233'!B299</f>
        <v>341797.23838906205</v>
      </c>
      <c r="C299" s="198">
        <f>'232'!C299+'233'!C299</f>
        <v>0</v>
      </c>
      <c r="D299" s="198">
        <f>'232'!D299+'233'!D299</f>
        <v>0</v>
      </c>
      <c r="E299" s="198">
        <f>'232'!E299+'233'!E299</f>
        <v>0</v>
      </c>
      <c r="F299" s="198">
        <f>'232'!F299+'233'!F299</f>
        <v>0</v>
      </c>
      <c r="G299" s="198">
        <f>'232'!G299+'233'!G299</f>
        <v>0</v>
      </c>
      <c r="H299" s="198">
        <f>SUM(B299:G299)</f>
        <v>341797.23838906205</v>
      </c>
    </row>
    <row r="300" spans="1:8">
      <c r="A300" s="113" t="s">
        <v>96</v>
      </c>
      <c r="B300" s="198">
        <f>'232'!B300+'233'!B300</f>
        <v>633996.57104623527</v>
      </c>
      <c r="C300" s="198">
        <f>'232'!C300+'233'!C300</f>
        <v>107332.52342252931</v>
      </c>
      <c r="D300" s="198">
        <f>'232'!D300+'233'!D300</f>
        <v>0</v>
      </c>
      <c r="E300" s="198">
        <f>'232'!E300+'233'!E300</f>
        <v>0</v>
      </c>
      <c r="F300" s="198">
        <f>'232'!F300+'233'!F300</f>
        <v>0</v>
      </c>
      <c r="G300" s="198">
        <f>'232'!G300+'233'!G300</f>
        <v>0</v>
      </c>
      <c r="H300" s="198">
        <f>SUM(B300:G300)</f>
        <v>741329.09446876461</v>
      </c>
    </row>
    <row r="301" spans="1:8">
      <c r="A301" s="113" t="s">
        <v>95</v>
      </c>
      <c r="B301" s="198">
        <f>'232'!B301+'233'!B301</f>
        <v>509198.1384038211</v>
      </c>
      <c r="C301" s="198">
        <f>'232'!C301+'233'!C301</f>
        <v>0</v>
      </c>
      <c r="D301" s="198">
        <f>'232'!D301+'233'!D301</f>
        <v>0</v>
      </c>
      <c r="E301" s="198">
        <f>'232'!E301+'233'!E301</f>
        <v>0</v>
      </c>
      <c r="F301" s="198">
        <f>'232'!F301+'233'!F301</f>
        <v>0</v>
      </c>
      <c r="G301" s="198">
        <f>'232'!G301+'233'!G301</f>
        <v>0</v>
      </c>
      <c r="H301" s="198">
        <f>SUM(B301:G301)</f>
        <v>509198.1384038211</v>
      </c>
    </row>
    <row r="302" spans="1:8">
      <c r="A302" s="113" t="s">
        <v>94</v>
      </c>
      <c r="B302" s="198">
        <f>'232'!B302+'233'!B302</f>
        <v>0</v>
      </c>
      <c r="C302" s="198">
        <f>'232'!C302+'233'!C302</f>
        <v>0</v>
      </c>
      <c r="D302" s="198">
        <f>'232'!D302+'233'!D302</f>
        <v>0</v>
      </c>
      <c r="E302" s="198">
        <f>'232'!E302+'233'!E302</f>
        <v>0</v>
      </c>
      <c r="F302" s="198">
        <f>'232'!F302+'233'!F302</f>
        <v>0</v>
      </c>
      <c r="G302" s="198">
        <f>'232'!G302+'233'!G302</f>
        <v>0</v>
      </c>
      <c r="H302" s="198">
        <f>SUM(B302:G302)</f>
        <v>0</v>
      </c>
    </row>
    <row r="303" spans="1:8">
      <c r="A303" s="113" t="s">
        <v>93</v>
      </c>
      <c r="B303" s="198">
        <f>'232'!B303+'233'!B303</f>
        <v>0</v>
      </c>
      <c r="C303" s="198">
        <f>'232'!C303+'233'!C303</f>
        <v>59628.197837407068</v>
      </c>
      <c r="D303" s="198">
        <f>'232'!D303+'233'!D303</f>
        <v>63593.529717928061</v>
      </c>
      <c r="E303" s="198">
        <f>'232'!E303+'233'!E303</f>
        <v>0</v>
      </c>
      <c r="F303" s="198">
        <f>'232'!F303+'233'!F303</f>
        <v>0</v>
      </c>
      <c r="G303" s="198">
        <f>'232'!G303+'233'!G303</f>
        <v>0</v>
      </c>
      <c r="H303" s="198">
        <f>SUM(B303:G303)</f>
        <v>123221.72755533512</v>
      </c>
    </row>
    <row r="304" spans="1:8">
      <c r="A304" s="113" t="s">
        <v>92</v>
      </c>
      <c r="B304" s="198">
        <f>'232'!B304+'233'!B304</f>
        <v>776196.7739661485</v>
      </c>
      <c r="C304" s="198">
        <f>'232'!C304+'233'!C304</f>
        <v>0</v>
      </c>
      <c r="D304" s="198">
        <f>'232'!D304+'233'!D304</f>
        <v>0</v>
      </c>
      <c r="E304" s="198">
        <f>'232'!E304+'233'!E304</f>
        <v>0</v>
      </c>
      <c r="F304" s="198">
        <f>'232'!F304+'233'!F304</f>
        <v>0</v>
      </c>
      <c r="G304" s="198">
        <f>'232'!G304+'233'!G304</f>
        <v>0</v>
      </c>
      <c r="H304" s="198">
        <f>SUM(B304:G304)</f>
        <v>776196.7739661485</v>
      </c>
    </row>
    <row r="305" spans="1:8">
      <c r="A305" s="113" t="s">
        <v>91</v>
      </c>
      <c r="B305" s="198">
        <f>'232'!B305+'233'!B305</f>
        <v>0</v>
      </c>
      <c r="C305" s="198">
        <f>'232'!C305+'233'!C305</f>
        <v>286739.83233657229</v>
      </c>
      <c r="D305" s="198">
        <f>'232'!D305+'233'!D305</f>
        <v>305808.30396269541</v>
      </c>
      <c r="E305" s="198">
        <f>'232'!E305+'233'!E305</f>
        <v>0</v>
      </c>
      <c r="F305" s="198">
        <f>'232'!F305+'233'!F305</f>
        <v>0</v>
      </c>
      <c r="G305" s="198">
        <f>'232'!G305+'233'!G305</f>
        <v>0</v>
      </c>
      <c r="H305" s="198">
        <f>SUM(B305:G305)</f>
        <v>592548.13629926764</v>
      </c>
    </row>
    <row r="306" spans="1:8">
      <c r="A306" s="113" t="s">
        <v>90</v>
      </c>
      <c r="B306" s="198">
        <f>'232'!B306+'233'!B306</f>
        <v>0</v>
      </c>
      <c r="C306" s="198">
        <f>'232'!C306+'233'!C306</f>
        <v>0</v>
      </c>
      <c r="D306" s="198">
        <f>'232'!D306+'233'!D306</f>
        <v>0</v>
      </c>
      <c r="E306" s="198">
        <f>'232'!E306+'233'!E306</f>
        <v>0</v>
      </c>
      <c r="F306" s="198">
        <f>'232'!F306+'233'!F306</f>
        <v>0</v>
      </c>
      <c r="G306" s="198">
        <f>'232'!G306+'233'!G306</f>
        <v>0</v>
      </c>
      <c r="H306" s="198">
        <f>SUM(B306:G306)</f>
        <v>0</v>
      </c>
    </row>
    <row r="307" spans="1:8">
      <c r="A307" s="113" t="s">
        <v>89</v>
      </c>
      <c r="B307" s="198">
        <f>'232'!B307+'233'!B307</f>
        <v>0</v>
      </c>
      <c r="C307" s="198">
        <f>'232'!C307+'233'!C307</f>
        <v>0</v>
      </c>
      <c r="D307" s="198">
        <f>'232'!D307+'233'!D307</f>
        <v>0</v>
      </c>
      <c r="E307" s="198">
        <f>'232'!E307+'233'!E307</f>
        <v>0</v>
      </c>
      <c r="F307" s="198">
        <f>'232'!F307+'233'!F307</f>
        <v>0</v>
      </c>
      <c r="G307" s="198">
        <f>'232'!G307+'233'!G307</f>
        <v>0</v>
      </c>
      <c r="H307" s="198">
        <f>SUM(B307:G307)</f>
        <v>0</v>
      </c>
    </row>
    <row r="308" spans="1:8">
      <c r="A308" s="113" t="s">
        <v>88</v>
      </c>
      <c r="B308" s="198">
        <f>'232'!B308+'233'!B308</f>
        <v>0</v>
      </c>
      <c r="C308" s="198">
        <f>'232'!C308+'233'!C308</f>
        <v>0</v>
      </c>
      <c r="D308" s="198">
        <f>'232'!D308+'233'!D308</f>
        <v>0</v>
      </c>
      <c r="E308" s="198">
        <f>'232'!E308+'233'!E308</f>
        <v>0</v>
      </c>
      <c r="F308" s="198">
        <f>'232'!F308+'233'!F308</f>
        <v>0</v>
      </c>
      <c r="G308" s="198">
        <f>'232'!G308+'233'!G308</f>
        <v>0</v>
      </c>
      <c r="H308" s="198">
        <f>SUM(B308:G308)</f>
        <v>0</v>
      </c>
    </row>
    <row r="309" spans="1:8">
      <c r="A309" s="113" t="s">
        <v>87</v>
      </c>
      <c r="B309" s="198">
        <f>'232'!B309+'233'!B309</f>
        <v>0</v>
      </c>
      <c r="C309" s="198">
        <f>'232'!C309+'233'!C309</f>
        <v>0</v>
      </c>
      <c r="D309" s="198">
        <f>'232'!D309+'233'!D309</f>
        <v>0</v>
      </c>
      <c r="E309" s="198">
        <f>'232'!E309+'233'!E309</f>
        <v>0</v>
      </c>
      <c r="F309" s="198">
        <f>'232'!F309+'233'!F309</f>
        <v>0</v>
      </c>
      <c r="G309" s="198">
        <f>'232'!G309+'233'!G309</f>
        <v>0</v>
      </c>
      <c r="H309" s="198">
        <f>SUM(B309:G309)</f>
        <v>0</v>
      </c>
    </row>
    <row r="310" spans="1:8">
      <c r="A310" s="18" t="s">
        <v>36</v>
      </c>
    </row>
    <row r="311" spans="1:8">
      <c r="A311" s="20" t="s">
        <v>86</v>
      </c>
      <c r="B311" s="199">
        <f t="shared" ref="B311:H311" si="16">SUM(B296:B310)</f>
        <v>15920656.537762348</v>
      </c>
      <c r="C311" s="199">
        <f t="shared" si="16"/>
        <v>453700.55359650869</v>
      </c>
      <c r="D311" s="199">
        <f t="shared" si="16"/>
        <v>369401.83368062344</v>
      </c>
      <c r="E311" s="199">
        <f t="shared" si="16"/>
        <v>0</v>
      </c>
      <c r="F311" s="199">
        <f t="shared" si="16"/>
        <v>0</v>
      </c>
      <c r="G311" s="199">
        <f t="shared" si="16"/>
        <v>0</v>
      </c>
      <c r="H311" s="199">
        <f t="shared" si="16"/>
        <v>16743758.92503948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98">
        <f>'232'!B314+'233'!B314</f>
        <v>38120259.157756507</v>
      </c>
      <c r="C314" s="198">
        <f>'232'!C314+'233'!C314</f>
        <v>0</v>
      </c>
      <c r="D314" s="198">
        <f>'232'!D314+'233'!D314</f>
        <v>0</v>
      </c>
      <c r="E314" s="198">
        <f>'232'!E314+'233'!E314</f>
        <v>0</v>
      </c>
      <c r="F314" s="198">
        <f>'232'!F314+'233'!F314</f>
        <v>0</v>
      </c>
      <c r="G314" s="198">
        <f>'232'!G314+'233'!G314</f>
        <v>0</v>
      </c>
      <c r="H314" s="198">
        <f>SUM(B314:G314)</f>
        <v>38120259.157756507</v>
      </c>
    </row>
    <row r="315" spans="1:8">
      <c r="A315" s="113" t="s">
        <v>99</v>
      </c>
      <c r="B315" s="198">
        <f>'232'!B315+'233'!B315</f>
        <v>2932331.8853270002</v>
      </c>
      <c r="C315" s="198">
        <f>'232'!C315+'233'!C315</f>
        <v>0</v>
      </c>
      <c r="D315" s="198">
        <f>'232'!D315+'233'!D315</f>
        <v>0</v>
      </c>
      <c r="E315" s="198">
        <f>'232'!E315+'233'!E315</f>
        <v>0</v>
      </c>
      <c r="F315" s="198">
        <f>'232'!F315+'233'!F315</f>
        <v>0</v>
      </c>
      <c r="G315" s="198">
        <f>'232'!G315+'233'!G315</f>
        <v>0</v>
      </c>
      <c r="H315" s="198">
        <f>SUM(B315:G315)</f>
        <v>2932331.8853270002</v>
      </c>
    </row>
    <row r="316" spans="1:8">
      <c r="A316" s="113" t="s">
        <v>98</v>
      </c>
      <c r="B316" s="198">
        <f>'232'!B316+'233'!B316</f>
        <v>3340679.3587770006</v>
      </c>
      <c r="C316" s="198">
        <f>'232'!C316+'233'!C316</f>
        <v>0</v>
      </c>
      <c r="D316" s="198">
        <f>'232'!D316+'233'!D316</f>
        <v>0</v>
      </c>
      <c r="E316" s="198">
        <f>'232'!E316+'233'!E316</f>
        <v>0</v>
      </c>
      <c r="F316" s="198">
        <f>'232'!F316+'233'!F316</f>
        <v>0</v>
      </c>
      <c r="G316" s="198">
        <f>'232'!G316+'233'!G316</f>
        <v>0</v>
      </c>
      <c r="H316" s="198">
        <f>SUM(B316:G316)</f>
        <v>3340679.3587770006</v>
      </c>
    </row>
    <row r="317" spans="1:8">
      <c r="A317" s="113" t="s">
        <v>97</v>
      </c>
      <c r="B317" s="198">
        <f>'232'!B317+'233'!B317</f>
        <v>1110841.0247644514</v>
      </c>
      <c r="C317" s="198">
        <f>'232'!C317+'233'!C317</f>
        <v>0</v>
      </c>
      <c r="D317" s="198">
        <f>'232'!D317+'233'!D317</f>
        <v>0</v>
      </c>
      <c r="E317" s="198">
        <f>'232'!E317+'233'!E317</f>
        <v>0</v>
      </c>
      <c r="F317" s="198">
        <f>'232'!F317+'233'!F317</f>
        <v>0</v>
      </c>
      <c r="G317" s="198">
        <f>'232'!G317+'233'!G317</f>
        <v>0</v>
      </c>
      <c r="H317" s="198">
        <f>SUM(B317:G317)</f>
        <v>1110841.0247644514</v>
      </c>
    </row>
    <row r="318" spans="1:8">
      <c r="A318" s="113" t="s">
        <v>96</v>
      </c>
      <c r="B318" s="198">
        <f>'232'!B318+'233'!B318</f>
        <v>2060488.8559002646</v>
      </c>
      <c r="C318" s="198">
        <f>'232'!C318+'233'!C318</f>
        <v>170101.189947012</v>
      </c>
      <c r="D318" s="198">
        <f>'232'!D318+'233'!D318</f>
        <v>0</v>
      </c>
      <c r="E318" s="198">
        <f>'232'!E318+'233'!E318</f>
        <v>0</v>
      </c>
      <c r="F318" s="198">
        <f>'232'!F318+'233'!F318</f>
        <v>0</v>
      </c>
      <c r="G318" s="198">
        <f>'232'!G318+'233'!G318</f>
        <v>0</v>
      </c>
      <c r="H318" s="198">
        <f>SUM(B318:G318)</f>
        <v>2230590.0458472767</v>
      </c>
    </row>
    <row r="319" spans="1:8">
      <c r="A319" s="113" t="s">
        <v>95</v>
      </c>
      <c r="B319" s="198">
        <f>'232'!B319+'233'!B319</f>
        <v>1654893.9498124185</v>
      </c>
      <c r="C319" s="198">
        <f>'232'!C319+'233'!C319</f>
        <v>0</v>
      </c>
      <c r="D319" s="198">
        <f>'232'!D319+'233'!D319</f>
        <v>0</v>
      </c>
      <c r="E319" s="198">
        <f>'232'!E319+'233'!E319</f>
        <v>0</v>
      </c>
      <c r="F319" s="198">
        <f>'232'!F319+'233'!F319</f>
        <v>0</v>
      </c>
      <c r="G319" s="198">
        <f>'232'!G319+'233'!G319</f>
        <v>0</v>
      </c>
      <c r="H319" s="198">
        <f>SUM(B319:G319)</f>
        <v>1654893.9498124185</v>
      </c>
    </row>
    <row r="320" spans="1:8">
      <c r="A320" s="113" t="s">
        <v>94</v>
      </c>
      <c r="B320" s="198">
        <f>'232'!B320+'233'!B320</f>
        <v>0</v>
      </c>
      <c r="C320" s="198">
        <f>'232'!C320+'233'!C320</f>
        <v>0</v>
      </c>
      <c r="D320" s="198">
        <f>'232'!D320+'233'!D320</f>
        <v>0</v>
      </c>
      <c r="E320" s="198">
        <f>'232'!E320+'233'!E320</f>
        <v>0</v>
      </c>
      <c r="F320" s="198">
        <f>'232'!F320+'233'!F320</f>
        <v>0</v>
      </c>
      <c r="G320" s="198">
        <f>'232'!G320+'233'!G320</f>
        <v>0</v>
      </c>
      <c r="H320" s="198">
        <f>SUM(B320:G320)</f>
        <v>0</v>
      </c>
    </row>
    <row r="321" spans="1:8">
      <c r="A321" s="113" t="s">
        <v>93</v>
      </c>
      <c r="B321" s="198">
        <f>'232'!B321+'233'!B321</f>
        <v>0</v>
      </c>
      <c r="C321" s="198">
        <f>'232'!C321+'233'!C321</f>
        <v>94499.105053275853</v>
      </c>
      <c r="D321" s="198">
        <f>'232'!D321+'233'!D321</f>
        <v>81096.983708414089</v>
      </c>
      <c r="E321" s="198">
        <f>'232'!E321+'233'!E321</f>
        <v>0</v>
      </c>
      <c r="F321" s="198">
        <f>'232'!F321+'233'!F321</f>
        <v>0</v>
      </c>
      <c r="G321" s="198">
        <f>'232'!G321+'233'!G321</f>
        <v>0</v>
      </c>
      <c r="H321" s="198">
        <f>SUM(B321:G321)</f>
        <v>175596.08876168996</v>
      </c>
    </row>
    <row r="322" spans="1:8">
      <c r="A322" s="113" t="s">
        <v>92</v>
      </c>
      <c r="B322" s="198">
        <f>'232'!B322+'233'!B322</f>
        <v>2522639.5153899826</v>
      </c>
      <c r="C322" s="198">
        <f>'232'!C322+'233'!C322</f>
        <v>0</v>
      </c>
      <c r="D322" s="198">
        <f>'232'!D322+'233'!D322</f>
        <v>0</v>
      </c>
      <c r="E322" s="198">
        <f>'232'!E322+'233'!E322</f>
        <v>0</v>
      </c>
      <c r="F322" s="198">
        <f>'232'!F322+'233'!F322</f>
        <v>0</v>
      </c>
      <c r="G322" s="198">
        <f>'232'!G322+'233'!G322</f>
        <v>0</v>
      </c>
      <c r="H322" s="198">
        <f>SUM(B322:G322)</f>
        <v>2522639.5153899826</v>
      </c>
    </row>
    <row r="323" spans="1:8">
      <c r="A323" s="113" t="s">
        <v>91</v>
      </c>
      <c r="B323" s="198">
        <f>'232'!B323+'233'!B323</f>
        <v>0</v>
      </c>
      <c r="C323" s="198">
        <f>'232'!C323+'233'!C323</f>
        <v>454426.90743092814</v>
      </c>
      <c r="D323" s="198">
        <f>'232'!D323+'233'!D323</f>
        <v>389978.84146960458</v>
      </c>
      <c r="E323" s="198">
        <f>'232'!E323+'233'!E323</f>
        <v>0</v>
      </c>
      <c r="F323" s="198">
        <f>'232'!F323+'233'!F323</f>
        <v>0</v>
      </c>
      <c r="G323" s="198">
        <f>'232'!G323+'233'!G323</f>
        <v>0</v>
      </c>
      <c r="H323" s="198">
        <f>SUM(B323:G323)</f>
        <v>844405.74890053272</v>
      </c>
    </row>
    <row r="324" spans="1:8">
      <c r="A324" s="113" t="s">
        <v>90</v>
      </c>
      <c r="B324" s="198">
        <f>'232'!B324+'233'!B324</f>
        <v>0</v>
      </c>
      <c r="C324" s="198">
        <f>'232'!C324+'233'!C324</f>
        <v>0</v>
      </c>
      <c r="D324" s="198">
        <f>'232'!D324+'233'!D324</f>
        <v>0</v>
      </c>
      <c r="E324" s="198">
        <f>'232'!E324+'233'!E324</f>
        <v>0</v>
      </c>
      <c r="F324" s="198">
        <f>'232'!F324+'233'!F324</f>
        <v>0</v>
      </c>
      <c r="G324" s="198">
        <f>'232'!G324+'233'!G324</f>
        <v>0</v>
      </c>
      <c r="H324" s="198">
        <f>SUM(B324:G324)</f>
        <v>0</v>
      </c>
    </row>
    <row r="325" spans="1:8">
      <c r="A325" s="113" t="s">
        <v>89</v>
      </c>
      <c r="B325" s="198">
        <f>'232'!B325+'233'!B325</f>
        <v>0</v>
      </c>
      <c r="C325" s="198">
        <f>'232'!C325+'233'!C325</f>
        <v>0</v>
      </c>
      <c r="D325" s="198">
        <f>'232'!D325+'233'!D325</f>
        <v>0</v>
      </c>
      <c r="E325" s="198">
        <f>'232'!E325+'233'!E325</f>
        <v>0</v>
      </c>
      <c r="F325" s="198">
        <f>'232'!F325+'233'!F325</f>
        <v>0</v>
      </c>
      <c r="G325" s="198">
        <f>'232'!G325+'233'!G325</f>
        <v>0</v>
      </c>
      <c r="H325" s="198">
        <f>SUM(B325:G325)</f>
        <v>0</v>
      </c>
    </row>
    <row r="326" spans="1:8">
      <c r="A326" s="113" t="s">
        <v>88</v>
      </c>
      <c r="B326" s="198">
        <f>'232'!B326+'233'!B326</f>
        <v>0</v>
      </c>
      <c r="C326" s="198">
        <f>'232'!C326+'233'!C326</f>
        <v>0</v>
      </c>
      <c r="D326" s="198">
        <f>'232'!D326+'233'!D326</f>
        <v>0</v>
      </c>
      <c r="E326" s="198">
        <f>'232'!E326+'233'!E326</f>
        <v>0</v>
      </c>
      <c r="F326" s="198">
        <f>'232'!F326+'233'!F326</f>
        <v>0</v>
      </c>
      <c r="G326" s="198">
        <f>'232'!G326+'233'!G326</f>
        <v>0</v>
      </c>
      <c r="H326" s="198">
        <f>SUM(B326:G326)</f>
        <v>0</v>
      </c>
    </row>
    <row r="327" spans="1:8">
      <c r="A327" s="113" t="s">
        <v>87</v>
      </c>
      <c r="B327" s="198">
        <f>'232'!B327+'233'!B327</f>
        <v>0</v>
      </c>
      <c r="C327" s="198">
        <f>'232'!C327+'233'!C327</f>
        <v>0</v>
      </c>
      <c r="D327" s="198">
        <f>'232'!D327+'233'!D327</f>
        <v>0</v>
      </c>
      <c r="E327" s="198">
        <f>'232'!E327+'233'!E327</f>
        <v>0</v>
      </c>
      <c r="F327" s="198">
        <f>'232'!F327+'233'!F327</f>
        <v>0</v>
      </c>
      <c r="G327" s="198">
        <f>'232'!G327+'233'!G327</f>
        <v>0</v>
      </c>
      <c r="H327" s="198">
        <f>SUM(B327:G327)</f>
        <v>0</v>
      </c>
    </row>
    <row r="328" spans="1:8">
      <c r="A328" s="18" t="s">
        <v>37</v>
      </c>
    </row>
    <row r="329" spans="1:8">
      <c r="A329" s="20" t="s">
        <v>86</v>
      </c>
      <c r="B329" s="199">
        <f t="shared" ref="B329:H329" si="17">SUM(B314:B328)</f>
        <v>51742133.747727618</v>
      </c>
      <c r="C329" s="199">
        <f t="shared" si="17"/>
        <v>719027.2024312159</v>
      </c>
      <c r="D329" s="199">
        <f t="shared" si="17"/>
        <v>471075.82517801865</v>
      </c>
      <c r="E329" s="199">
        <f t="shared" si="17"/>
        <v>0</v>
      </c>
      <c r="F329" s="199">
        <f t="shared" si="17"/>
        <v>0</v>
      </c>
      <c r="G329" s="199">
        <f t="shared" si="17"/>
        <v>0</v>
      </c>
      <c r="H329" s="199">
        <f t="shared" si="17"/>
        <v>52932236.775336847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98">
        <f>'232'!B332+'233'!B332</f>
        <v>1466163.8137598657</v>
      </c>
      <c r="C332" s="198">
        <f>'232'!C332+'233'!C332</f>
        <v>0</v>
      </c>
      <c r="D332" s="198">
        <f>'232'!D332+'233'!D332</f>
        <v>0</v>
      </c>
      <c r="E332" s="198">
        <f>'232'!E332+'233'!E332</f>
        <v>0</v>
      </c>
      <c r="F332" s="198">
        <f>'232'!F332+'233'!F332</f>
        <v>0</v>
      </c>
      <c r="G332" s="198">
        <f>'232'!G332+'233'!G332</f>
        <v>0</v>
      </c>
      <c r="H332" s="198">
        <f>SUM(B332:G332)</f>
        <v>1466163.8137598657</v>
      </c>
    </row>
    <row r="333" spans="1:8">
      <c r="A333" s="113" t="s">
        <v>99</v>
      </c>
      <c r="B333" s="198">
        <f>'232'!B333+'233'!B333</f>
        <v>112781.99558950002</v>
      </c>
      <c r="C333" s="198">
        <f>'232'!C333+'233'!C333</f>
        <v>0</v>
      </c>
      <c r="D333" s="198">
        <f>'232'!D333+'233'!D333</f>
        <v>0</v>
      </c>
      <c r="E333" s="198">
        <f>'232'!E333+'233'!E333</f>
        <v>0</v>
      </c>
      <c r="F333" s="198">
        <f>'232'!F333+'233'!F333</f>
        <v>0</v>
      </c>
      <c r="G333" s="198">
        <f>'232'!G333+'233'!G333</f>
        <v>0</v>
      </c>
      <c r="H333" s="198">
        <f>SUM(B333:G333)</f>
        <v>112781.99558950002</v>
      </c>
    </row>
    <row r="334" spans="1:8">
      <c r="A334" s="113" t="s">
        <v>98</v>
      </c>
      <c r="B334" s="198">
        <f>'232'!B334+'233'!B334</f>
        <v>128487.66764526926</v>
      </c>
      <c r="C334" s="198">
        <f>'232'!C334+'233'!C334</f>
        <v>0</v>
      </c>
      <c r="D334" s="198">
        <f>'232'!D334+'233'!D334</f>
        <v>0</v>
      </c>
      <c r="E334" s="198">
        <f>'232'!E334+'233'!E334</f>
        <v>0</v>
      </c>
      <c r="F334" s="198">
        <f>'232'!F334+'233'!F334</f>
        <v>0</v>
      </c>
      <c r="G334" s="198">
        <f>'232'!G334+'233'!G334</f>
        <v>0</v>
      </c>
      <c r="H334" s="198">
        <f>SUM(B334:G334)</f>
        <v>128487.66764526926</v>
      </c>
    </row>
    <row r="335" spans="1:8">
      <c r="A335" s="113" t="s">
        <v>97</v>
      </c>
      <c r="B335" s="198">
        <f>'232'!B335+'233'!B335</f>
        <v>42724.654798632757</v>
      </c>
      <c r="C335" s="198">
        <f>'232'!C335+'233'!C335</f>
        <v>0</v>
      </c>
      <c r="D335" s="198">
        <f>'232'!D335+'233'!D335</f>
        <v>0</v>
      </c>
      <c r="E335" s="198">
        <f>'232'!E335+'233'!E335</f>
        <v>0</v>
      </c>
      <c r="F335" s="198">
        <f>'232'!F335+'233'!F335</f>
        <v>0</v>
      </c>
      <c r="G335" s="198">
        <f>'232'!G335+'233'!G335</f>
        <v>0</v>
      </c>
      <c r="H335" s="198">
        <f>SUM(B335:G335)</f>
        <v>42724.654798632757</v>
      </c>
    </row>
    <row r="336" spans="1:8">
      <c r="A336" s="113" t="s">
        <v>96</v>
      </c>
      <c r="B336" s="198">
        <f>'232'!B336+'233'!B336</f>
        <v>79249.571380779409</v>
      </c>
      <c r="C336" s="198">
        <f>'232'!C336+'233'!C336</f>
        <v>10927.626611701857</v>
      </c>
      <c r="D336" s="198">
        <f>'232'!D336+'233'!D336</f>
        <v>0</v>
      </c>
      <c r="E336" s="198">
        <f>'232'!E336+'233'!E336</f>
        <v>0</v>
      </c>
      <c r="F336" s="198">
        <f>'232'!F336+'233'!F336</f>
        <v>0</v>
      </c>
      <c r="G336" s="198">
        <f>'232'!G336+'233'!G336</f>
        <v>0</v>
      </c>
      <c r="H336" s="198">
        <f>SUM(B336:G336)</f>
        <v>90177.197992481262</v>
      </c>
    </row>
    <row r="337" spans="1:8">
      <c r="A337" s="113" t="s">
        <v>95</v>
      </c>
      <c r="B337" s="198">
        <f>'232'!B337+'233'!B337</f>
        <v>63649.767300477637</v>
      </c>
      <c r="C337" s="198">
        <f>'232'!C337+'233'!C337</f>
        <v>0</v>
      </c>
      <c r="D337" s="198">
        <f>'232'!D337+'233'!D337</f>
        <v>0</v>
      </c>
      <c r="E337" s="198">
        <f>'232'!E337+'233'!E337</f>
        <v>0</v>
      </c>
      <c r="F337" s="198">
        <f>'232'!F337+'233'!F337</f>
        <v>0</v>
      </c>
      <c r="G337" s="198">
        <f>'232'!G337+'233'!G337</f>
        <v>0</v>
      </c>
      <c r="H337" s="198">
        <f>SUM(B337:G337)</f>
        <v>63649.767300477637</v>
      </c>
    </row>
    <row r="338" spans="1:8">
      <c r="A338" s="113" t="s">
        <v>94</v>
      </c>
      <c r="B338" s="198">
        <f>'232'!B338+'233'!B338</f>
        <v>0</v>
      </c>
      <c r="C338" s="198">
        <f>'232'!C338+'233'!C338</f>
        <v>0</v>
      </c>
      <c r="D338" s="198">
        <f>'232'!D338+'233'!D338</f>
        <v>0</v>
      </c>
      <c r="E338" s="198">
        <f>'232'!E338+'233'!E338</f>
        <v>0</v>
      </c>
      <c r="F338" s="198">
        <f>'232'!F338+'233'!F338</f>
        <v>0</v>
      </c>
      <c r="G338" s="198">
        <f>'232'!G338+'233'!G338</f>
        <v>0</v>
      </c>
      <c r="H338" s="198">
        <f>SUM(B338:G338)</f>
        <v>0</v>
      </c>
    </row>
    <row r="339" spans="1:8">
      <c r="A339" s="113" t="s">
        <v>93</v>
      </c>
      <c r="B339" s="198">
        <f>'232'!B339+'233'!B339</f>
        <v>0</v>
      </c>
      <c r="C339" s="198">
        <f>'232'!C339+'233'!C339</f>
        <v>6070.8037109197558</v>
      </c>
      <c r="D339" s="198">
        <f>'232'!D339+'233'!D339</f>
        <v>8692.2799003910186</v>
      </c>
      <c r="E339" s="198">
        <f>'232'!E339+'233'!E339</f>
        <v>0</v>
      </c>
      <c r="F339" s="198">
        <f>'232'!F339+'233'!F339</f>
        <v>0</v>
      </c>
      <c r="G339" s="198">
        <f>'232'!G339+'233'!G339</f>
        <v>0</v>
      </c>
      <c r="H339" s="198">
        <f>SUM(B339:G339)</f>
        <v>14763.083611310774</v>
      </c>
    </row>
    <row r="340" spans="1:8">
      <c r="A340" s="113" t="s">
        <v>92</v>
      </c>
      <c r="B340" s="198">
        <f>'232'!B340+'233'!B340</f>
        <v>97024.596745768562</v>
      </c>
      <c r="C340" s="198">
        <f>'232'!C340+'233'!C340</f>
        <v>0</v>
      </c>
      <c r="D340" s="198">
        <f>'232'!D340+'233'!D340</f>
        <v>0</v>
      </c>
      <c r="E340" s="198">
        <f>'232'!E340+'233'!E340</f>
        <v>0</v>
      </c>
      <c r="F340" s="198">
        <f>'232'!F340+'233'!F340</f>
        <v>0</v>
      </c>
      <c r="G340" s="198">
        <f>'232'!G340+'233'!G340</f>
        <v>0</v>
      </c>
      <c r="H340" s="198">
        <f>SUM(B340:G340)</f>
        <v>97024.596745768562</v>
      </c>
    </row>
    <row r="341" spans="1:8">
      <c r="A341" s="113" t="s">
        <v>91</v>
      </c>
      <c r="B341" s="198">
        <f>'232'!B341+'233'!B341</f>
        <v>0</v>
      </c>
      <c r="C341" s="198">
        <f>'232'!C341+'233'!C341</f>
        <v>29193.255898224339</v>
      </c>
      <c r="D341" s="198">
        <f>'232'!D341+'233'!D341</f>
        <v>41799.399808408845</v>
      </c>
      <c r="E341" s="198">
        <f>'232'!E341+'233'!E341</f>
        <v>0</v>
      </c>
      <c r="F341" s="198">
        <f>'232'!F341+'233'!F341</f>
        <v>0</v>
      </c>
      <c r="G341" s="198">
        <f>'232'!G341+'233'!G341</f>
        <v>0</v>
      </c>
      <c r="H341" s="198">
        <f>SUM(B341:G341)</f>
        <v>70992.655706633188</v>
      </c>
    </row>
    <row r="342" spans="1:8">
      <c r="A342" s="113" t="s">
        <v>90</v>
      </c>
      <c r="B342" s="198">
        <f>'232'!B342+'233'!B342</f>
        <v>0</v>
      </c>
      <c r="C342" s="198">
        <f>'232'!C342+'233'!C342</f>
        <v>0</v>
      </c>
      <c r="D342" s="198">
        <f>'232'!D342+'233'!D342</f>
        <v>0</v>
      </c>
      <c r="E342" s="198">
        <f>'232'!E342+'233'!E342</f>
        <v>0</v>
      </c>
      <c r="F342" s="198">
        <f>'232'!F342+'233'!F342</f>
        <v>0</v>
      </c>
      <c r="G342" s="198">
        <f>'232'!G342+'233'!G342</f>
        <v>0</v>
      </c>
      <c r="H342" s="198">
        <f>SUM(B342:G342)</f>
        <v>0</v>
      </c>
    </row>
    <row r="343" spans="1:8">
      <c r="A343" s="113" t="s">
        <v>89</v>
      </c>
      <c r="B343" s="198">
        <f>'232'!B343+'233'!B343</f>
        <v>0</v>
      </c>
      <c r="C343" s="198">
        <f>'232'!C343+'233'!C343</f>
        <v>0</v>
      </c>
      <c r="D343" s="198">
        <f>'232'!D343+'233'!D343</f>
        <v>0</v>
      </c>
      <c r="E343" s="198">
        <f>'232'!E343+'233'!E343</f>
        <v>0</v>
      </c>
      <c r="F343" s="198">
        <f>'232'!F343+'233'!F343</f>
        <v>0</v>
      </c>
      <c r="G343" s="198">
        <f>'232'!G343+'233'!G343</f>
        <v>0</v>
      </c>
      <c r="H343" s="198">
        <f>SUM(B343:G343)</f>
        <v>0</v>
      </c>
    </row>
    <row r="344" spans="1:8">
      <c r="A344" s="113" t="s">
        <v>88</v>
      </c>
      <c r="B344" s="198">
        <f>'232'!B344+'233'!B344</f>
        <v>0</v>
      </c>
      <c r="C344" s="198">
        <f>'232'!C344+'233'!C344</f>
        <v>0</v>
      </c>
      <c r="D344" s="198">
        <f>'232'!D344+'233'!D344</f>
        <v>0</v>
      </c>
      <c r="E344" s="198">
        <f>'232'!E344+'233'!E344</f>
        <v>0</v>
      </c>
      <c r="F344" s="198">
        <f>'232'!F344+'233'!F344</f>
        <v>0</v>
      </c>
      <c r="G344" s="198">
        <f>'232'!G344+'233'!G344</f>
        <v>0</v>
      </c>
      <c r="H344" s="198">
        <f>SUM(B344:G344)</f>
        <v>0</v>
      </c>
    </row>
    <row r="345" spans="1:8">
      <c r="A345" s="113" t="s">
        <v>87</v>
      </c>
      <c r="B345" s="198">
        <f>'232'!B345+'233'!B345</f>
        <v>0</v>
      </c>
      <c r="C345" s="198">
        <f>'232'!C345+'233'!C345</f>
        <v>0</v>
      </c>
      <c r="D345" s="198">
        <f>'232'!D345+'233'!D345</f>
        <v>0</v>
      </c>
      <c r="E345" s="198">
        <f>'232'!E345+'233'!E345</f>
        <v>0</v>
      </c>
      <c r="F345" s="198">
        <f>'232'!F345+'233'!F345</f>
        <v>0</v>
      </c>
      <c r="G345" s="198">
        <f>'232'!G345+'233'!G345</f>
        <v>0</v>
      </c>
      <c r="H345" s="198">
        <f>SUM(B345:G345)</f>
        <v>0</v>
      </c>
    </row>
    <row r="346" spans="1:8">
      <c r="A346" s="18" t="s">
        <v>38</v>
      </c>
    </row>
    <row r="347" spans="1:8">
      <c r="A347" s="20" t="s">
        <v>86</v>
      </c>
      <c r="B347" s="199">
        <f t="shared" ref="B347:H347" si="18">SUM(B332:B346)</f>
        <v>1990082.0672202935</v>
      </c>
      <c r="C347" s="199">
        <f t="shared" si="18"/>
        <v>46191.68622084595</v>
      </c>
      <c r="D347" s="199">
        <f t="shared" si="18"/>
        <v>50491.679708799864</v>
      </c>
      <c r="E347" s="199">
        <f t="shared" si="18"/>
        <v>0</v>
      </c>
      <c r="F347" s="199">
        <f t="shared" si="18"/>
        <v>0</v>
      </c>
      <c r="G347" s="199">
        <f t="shared" si="18"/>
        <v>0</v>
      </c>
      <c r="H347" s="199">
        <f t="shared" si="18"/>
        <v>2086765.4331499392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98">
        <f>'232'!B350+'233'!B350</f>
        <v>7330819.0687993281</v>
      </c>
      <c r="C350" s="198">
        <f>'232'!C350+'233'!C350</f>
        <v>0</v>
      </c>
      <c r="D350" s="198">
        <f>'232'!D350+'233'!D350</f>
        <v>0</v>
      </c>
      <c r="E350" s="198">
        <f>'232'!E350+'233'!E350</f>
        <v>0</v>
      </c>
      <c r="F350" s="198">
        <f>'232'!F350+'233'!F350</f>
        <v>0</v>
      </c>
      <c r="G350" s="198">
        <f>'232'!G350+'233'!G350</f>
        <v>0</v>
      </c>
      <c r="H350" s="198">
        <f>SUM(B350:G350)</f>
        <v>7330819.0687993281</v>
      </c>
    </row>
    <row r="351" spans="1:8">
      <c r="A351" s="113" t="s">
        <v>99</v>
      </c>
      <c r="B351" s="198">
        <f>'232'!B351+'233'!B351</f>
        <v>563909.97794750007</v>
      </c>
      <c r="C351" s="198">
        <f>'232'!C351+'233'!C351</f>
        <v>0</v>
      </c>
      <c r="D351" s="198">
        <f>'232'!D351+'233'!D351</f>
        <v>0</v>
      </c>
      <c r="E351" s="198">
        <f>'232'!E351+'233'!E351</f>
        <v>0</v>
      </c>
      <c r="F351" s="198">
        <f>'232'!F351+'233'!F351</f>
        <v>0</v>
      </c>
      <c r="G351" s="198">
        <f>'232'!G351+'233'!G351</f>
        <v>0</v>
      </c>
      <c r="H351" s="198">
        <f>SUM(B351:G351)</f>
        <v>563909.97794750007</v>
      </c>
    </row>
    <row r="352" spans="1:8">
      <c r="A352" s="113" t="s">
        <v>98</v>
      </c>
      <c r="B352" s="198">
        <f>'232'!B352+'233'!B352</f>
        <v>642438.33822634642</v>
      </c>
      <c r="C352" s="198">
        <f>'232'!C352+'233'!C352</f>
        <v>0</v>
      </c>
      <c r="D352" s="198">
        <f>'232'!D352+'233'!D352</f>
        <v>0</v>
      </c>
      <c r="E352" s="198">
        <f>'232'!E352+'233'!E352</f>
        <v>0</v>
      </c>
      <c r="F352" s="198">
        <f>'232'!F352+'233'!F352</f>
        <v>0</v>
      </c>
      <c r="G352" s="198">
        <f>'232'!G352+'233'!G352</f>
        <v>0</v>
      </c>
      <c r="H352" s="198">
        <f>SUM(B352:G352)</f>
        <v>642438.33822634642</v>
      </c>
    </row>
    <row r="353" spans="1:8">
      <c r="A353" s="113" t="s">
        <v>97</v>
      </c>
      <c r="B353" s="198">
        <f>'232'!B353+'233'!B353</f>
        <v>213623.27399316378</v>
      </c>
      <c r="C353" s="198">
        <f>'232'!C353+'233'!C353</f>
        <v>0</v>
      </c>
      <c r="D353" s="198">
        <f>'232'!D353+'233'!D353</f>
        <v>0</v>
      </c>
      <c r="E353" s="198">
        <f>'232'!E353+'233'!E353</f>
        <v>0</v>
      </c>
      <c r="F353" s="198">
        <f>'232'!F353+'233'!F353</f>
        <v>0</v>
      </c>
      <c r="G353" s="198">
        <f>'232'!G353+'233'!G353</f>
        <v>0</v>
      </c>
      <c r="H353" s="198">
        <f>SUM(B353:G353)</f>
        <v>213623.27399316378</v>
      </c>
    </row>
    <row r="354" spans="1:8">
      <c r="A354" s="113" t="s">
        <v>96</v>
      </c>
      <c r="B354" s="198">
        <f>'232'!B354+'233'!B354</f>
        <v>396247.85690389707</v>
      </c>
      <c r="C354" s="198">
        <f>'232'!C354+'233'!C354</f>
        <v>110342.95418106756</v>
      </c>
      <c r="D354" s="198">
        <f>'232'!D354+'233'!D354</f>
        <v>0</v>
      </c>
      <c r="E354" s="198">
        <f>'232'!E354+'233'!E354</f>
        <v>0</v>
      </c>
      <c r="F354" s="198">
        <f>'232'!F354+'233'!F354</f>
        <v>0</v>
      </c>
      <c r="G354" s="198">
        <f>'232'!G354+'233'!G354</f>
        <v>0</v>
      </c>
      <c r="H354" s="198">
        <f>SUM(B354:G354)</f>
        <v>506590.81108496466</v>
      </c>
    </row>
    <row r="355" spans="1:8">
      <c r="A355" s="113" t="s">
        <v>95</v>
      </c>
      <c r="B355" s="198">
        <f>'232'!B355+'233'!B355</f>
        <v>318248.83650238818</v>
      </c>
      <c r="C355" s="198">
        <f>'232'!C355+'233'!C355</f>
        <v>0</v>
      </c>
      <c r="D355" s="198">
        <f>'232'!D355+'233'!D355</f>
        <v>0</v>
      </c>
      <c r="E355" s="198">
        <f>'232'!E355+'233'!E355</f>
        <v>0</v>
      </c>
      <c r="F355" s="198">
        <f>'232'!F355+'233'!F355</f>
        <v>0</v>
      </c>
      <c r="G355" s="198">
        <f>'232'!G355+'233'!G355</f>
        <v>0</v>
      </c>
      <c r="H355" s="198">
        <f>SUM(B355:G355)</f>
        <v>318248.83650238818</v>
      </c>
    </row>
    <row r="356" spans="1:8">
      <c r="A356" s="113" t="s">
        <v>94</v>
      </c>
      <c r="B356" s="198">
        <f>'232'!B356+'233'!B356</f>
        <v>0</v>
      </c>
      <c r="C356" s="198">
        <f>'232'!C356+'233'!C356</f>
        <v>0</v>
      </c>
      <c r="D356" s="198">
        <f>'232'!D356+'233'!D356</f>
        <v>0</v>
      </c>
      <c r="E356" s="198">
        <f>'232'!E356+'233'!E356</f>
        <v>0</v>
      </c>
      <c r="F356" s="198">
        <f>'232'!F356+'233'!F356</f>
        <v>0</v>
      </c>
      <c r="G356" s="198">
        <f>'232'!G356+'233'!G356</f>
        <v>0</v>
      </c>
      <c r="H356" s="198">
        <f>SUM(B356:G356)</f>
        <v>0</v>
      </c>
    </row>
    <row r="357" spans="1:8">
      <c r="A357" s="113" t="s">
        <v>93</v>
      </c>
      <c r="B357" s="198">
        <f>'232'!B357+'233'!B357</f>
        <v>0</v>
      </c>
      <c r="C357" s="198">
        <f>'232'!C357+'233'!C357</f>
        <v>61300.631831521612</v>
      </c>
      <c r="D357" s="198">
        <f>'232'!D357+'233'!D357</f>
        <v>73556.491270780607</v>
      </c>
      <c r="E357" s="198">
        <f>'232'!E357+'233'!E357</f>
        <v>0</v>
      </c>
      <c r="F357" s="198">
        <f>'232'!F357+'233'!F357</f>
        <v>0</v>
      </c>
      <c r="G357" s="198">
        <f>'232'!G357+'233'!G357</f>
        <v>0</v>
      </c>
      <c r="H357" s="198">
        <f>SUM(B357:G357)</f>
        <v>134857.12310230223</v>
      </c>
    </row>
    <row r="358" spans="1:8">
      <c r="A358" s="113" t="s">
        <v>92</v>
      </c>
      <c r="B358" s="198">
        <f>'232'!B358+'233'!B358</f>
        <v>485122.98372884287</v>
      </c>
      <c r="C358" s="198">
        <f>'232'!C358+'233'!C358</f>
        <v>0</v>
      </c>
      <c r="D358" s="198">
        <f>'232'!D358+'233'!D358</f>
        <v>0</v>
      </c>
      <c r="E358" s="198">
        <f>'232'!E358+'233'!E358</f>
        <v>0</v>
      </c>
      <c r="F358" s="198">
        <f>'232'!F358+'233'!F358</f>
        <v>0</v>
      </c>
      <c r="G358" s="198">
        <f>'232'!G358+'233'!G358</f>
        <v>0</v>
      </c>
      <c r="H358" s="198">
        <f>SUM(B358:G358)</f>
        <v>485122.98372884287</v>
      </c>
    </row>
    <row r="359" spans="1:8">
      <c r="A359" s="113" t="s">
        <v>91</v>
      </c>
      <c r="B359" s="198">
        <f>'232'!B359+'233'!B359</f>
        <v>0</v>
      </c>
      <c r="C359" s="198">
        <f>'232'!C359+'233'!C359</f>
        <v>294782.22604389221</v>
      </c>
      <c r="D359" s="198">
        <f>'232'!D359+'233'!D359</f>
        <v>353718.15247145726</v>
      </c>
      <c r="E359" s="198">
        <f>'232'!E359+'233'!E359</f>
        <v>0</v>
      </c>
      <c r="F359" s="198">
        <f>'232'!F359+'233'!F359</f>
        <v>0</v>
      </c>
      <c r="G359" s="198">
        <f>'232'!G359+'233'!G359</f>
        <v>0</v>
      </c>
      <c r="H359" s="198">
        <f>SUM(B359:G359)</f>
        <v>648500.37851534947</v>
      </c>
    </row>
    <row r="360" spans="1:8">
      <c r="A360" s="113" t="s">
        <v>90</v>
      </c>
      <c r="B360" s="198">
        <f>'232'!B360+'233'!B360</f>
        <v>0</v>
      </c>
      <c r="C360" s="198">
        <f>'232'!C360+'233'!C360</f>
        <v>0</v>
      </c>
      <c r="D360" s="198">
        <f>'232'!D360+'233'!D360</f>
        <v>0</v>
      </c>
      <c r="E360" s="198">
        <f>'232'!E360+'233'!E360</f>
        <v>0</v>
      </c>
      <c r="F360" s="198">
        <f>'232'!F360+'233'!F360</f>
        <v>0</v>
      </c>
      <c r="G360" s="198">
        <f>'232'!G360+'233'!G360</f>
        <v>0</v>
      </c>
      <c r="H360" s="198">
        <f>SUM(B360:G360)</f>
        <v>0</v>
      </c>
    </row>
    <row r="361" spans="1:8">
      <c r="A361" s="113" t="s">
        <v>89</v>
      </c>
      <c r="B361" s="198">
        <f>'232'!B361+'233'!B361</f>
        <v>0</v>
      </c>
      <c r="C361" s="198">
        <f>'232'!C361+'233'!C361</f>
        <v>0</v>
      </c>
      <c r="D361" s="198">
        <f>'232'!D361+'233'!D361</f>
        <v>0</v>
      </c>
      <c r="E361" s="198">
        <f>'232'!E361+'233'!E361</f>
        <v>0</v>
      </c>
      <c r="F361" s="198">
        <f>'232'!F361+'233'!F361</f>
        <v>0</v>
      </c>
      <c r="G361" s="198">
        <f>'232'!G361+'233'!G361</f>
        <v>0</v>
      </c>
      <c r="H361" s="198">
        <f>SUM(B361:G361)</f>
        <v>0</v>
      </c>
    </row>
    <row r="362" spans="1:8">
      <c r="A362" s="113" t="s">
        <v>88</v>
      </c>
      <c r="B362" s="198">
        <f>'232'!B362+'233'!B362</f>
        <v>0</v>
      </c>
      <c r="C362" s="198">
        <f>'232'!C362+'233'!C362</f>
        <v>0</v>
      </c>
      <c r="D362" s="198">
        <f>'232'!D362+'233'!D362</f>
        <v>0</v>
      </c>
      <c r="E362" s="198">
        <f>'232'!E362+'233'!E362</f>
        <v>0</v>
      </c>
      <c r="F362" s="198">
        <f>'232'!F362+'233'!F362</f>
        <v>0</v>
      </c>
      <c r="G362" s="198">
        <f>'232'!G362+'233'!G362</f>
        <v>0</v>
      </c>
      <c r="H362" s="198">
        <f>SUM(B362:G362)</f>
        <v>0</v>
      </c>
    </row>
    <row r="363" spans="1:8">
      <c r="A363" s="113" t="s">
        <v>101</v>
      </c>
      <c r="B363" s="198">
        <f>'232'!B363+'233'!B363</f>
        <v>0</v>
      </c>
      <c r="C363" s="198">
        <f>'232'!C363+'233'!C363</f>
        <v>0</v>
      </c>
      <c r="D363" s="198">
        <f>'232'!D363+'233'!D363</f>
        <v>0</v>
      </c>
      <c r="E363" s="198">
        <f>'232'!E363+'233'!E363</f>
        <v>0</v>
      </c>
      <c r="F363" s="198">
        <f>'232'!F363+'233'!F363</f>
        <v>0</v>
      </c>
      <c r="G363" s="198">
        <f>'232'!G363+'233'!G363</f>
        <v>0</v>
      </c>
      <c r="H363" s="198">
        <f>SUM(B363:G363)</f>
        <v>0</v>
      </c>
    </row>
    <row r="364" spans="1:8">
      <c r="A364" s="18" t="s">
        <v>39</v>
      </c>
    </row>
    <row r="365" spans="1:8">
      <c r="A365" s="20" t="s">
        <v>86</v>
      </c>
      <c r="B365" s="199">
        <f t="shared" ref="B365:H365" si="19">SUM(B350:B364)</f>
        <v>9950410.3361014668</v>
      </c>
      <c r="C365" s="199">
        <f t="shared" si="19"/>
        <v>466425.81205648137</v>
      </c>
      <c r="D365" s="199">
        <f t="shared" si="19"/>
        <v>427274.64374223788</v>
      </c>
      <c r="E365" s="199">
        <f t="shared" si="19"/>
        <v>0</v>
      </c>
      <c r="F365" s="199">
        <f t="shared" si="19"/>
        <v>0</v>
      </c>
      <c r="G365" s="199">
        <f t="shared" si="19"/>
        <v>0</v>
      </c>
      <c r="H365" s="199">
        <f t="shared" si="19"/>
        <v>10844110.791900186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98">
        <f>'232'!B368+'233'!B368</f>
        <v>0</v>
      </c>
      <c r="C368" s="198">
        <f>'232'!C368+'233'!C368</f>
        <v>0</v>
      </c>
      <c r="D368" s="198">
        <f>'232'!D368+'233'!D368</f>
        <v>0</v>
      </c>
      <c r="E368" s="198">
        <f>'232'!E368+'233'!E368</f>
        <v>0</v>
      </c>
      <c r="F368" s="198">
        <f>'232'!F368+'233'!F368</f>
        <v>0</v>
      </c>
      <c r="G368" s="198">
        <f>'232'!G368+'233'!G368</f>
        <v>0</v>
      </c>
      <c r="H368" s="198">
        <f>SUM(B368:G368)</f>
        <v>0</v>
      </c>
    </row>
    <row r="369" spans="1:8">
      <c r="A369" s="113" t="s">
        <v>99</v>
      </c>
      <c r="B369" s="198">
        <f>'232'!B369+'233'!B369</f>
        <v>0</v>
      </c>
      <c r="C369" s="198">
        <f>'232'!C369+'233'!C369</f>
        <v>0</v>
      </c>
      <c r="D369" s="198">
        <f>'232'!D369+'233'!D369</f>
        <v>0</v>
      </c>
      <c r="E369" s="198">
        <f>'232'!E369+'233'!E369</f>
        <v>0</v>
      </c>
      <c r="F369" s="198">
        <f>'232'!F369+'233'!F369</f>
        <v>0</v>
      </c>
      <c r="G369" s="198">
        <f>'232'!G369+'233'!G369</f>
        <v>0</v>
      </c>
      <c r="H369" s="198">
        <f>SUM(B369:G369)</f>
        <v>0</v>
      </c>
    </row>
    <row r="370" spans="1:8">
      <c r="A370" s="113" t="s">
        <v>98</v>
      </c>
      <c r="B370" s="198">
        <f>'232'!B370+'233'!B370</f>
        <v>0</v>
      </c>
      <c r="C370" s="198">
        <f>'232'!C370+'233'!C370</f>
        <v>0</v>
      </c>
      <c r="D370" s="198">
        <f>'232'!D370+'233'!D370</f>
        <v>0</v>
      </c>
      <c r="E370" s="198">
        <f>'232'!E370+'233'!E370</f>
        <v>0</v>
      </c>
      <c r="F370" s="198">
        <f>'232'!F370+'233'!F370</f>
        <v>0</v>
      </c>
      <c r="G370" s="198">
        <f>'232'!G370+'233'!G370</f>
        <v>0</v>
      </c>
      <c r="H370" s="198">
        <f>SUM(B370:G370)</f>
        <v>0</v>
      </c>
    </row>
    <row r="371" spans="1:8">
      <c r="A371" s="113" t="s">
        <v>97</v>
      </c>
      <c r="B371" s="198">
        <f>'232'!B371+'233'!B371</f>
        <v>0</v>
      </c>
      <c r="C371" s="198">
        <f>'232'!C371+'233'!C371</f>
        <v>0</v>
      </c>
      <c r="D371" s="198">
        <f>'232'!D371+'233'!D371</f>
        <v>0</v>
      </c>
      <c r="E371" s="198">
        <f>'232'!E371+'233'!E371</f>
        <v>0</v>
      </c>
      <c r="F371" s="198">
        <f>'232'!F371+'233'!F371</f>
        <v>0</v>
      </c>
      <c r="G371" s="198">
        <f>'232'!G371+'233'!G371</f>
        <v>0</v>
      </c>
      <c r="H371" s="198">
        <f>SUM(B371:G371)</f>
        <v>0</v>
      </c>
    </row>
    <row r="372" spans="1:8">
      <c r="A372" s="113" t="s">
        <v>96</v>
      </c>
      <c r="B372" s="198">
        <f>'232'!B372+'233'!B372</f>
        <v>0</v>
      </c>
      <c r="C372" s="198">
        <f>'232'!C372+'233'!C372</f>
        <v>1914865.540179654</v>
      </c>
      <c r="D372" s="198">
        <f>'232'!D372+'233'!D372</f>
        <v>0</v>
      </c>
      <c r="E372" s="198">
        <f>'232'!E372+'233'!E372</f>
        <v>0</v>
      </c>
      <c r="F372" s="198">
        <f>'232'!F372+'233'!F372</f>
        <v>0</v>
      </c>
      <c r="G372" s="198">
        <f>'232'!G372+'233'!G372</f>
        <v>0</v>
      </c>
      <c r="H372" s="198">
        <f>SUM(B372:G372)</f>
        <v>1914865.540179654</v>
      </c>
    </row>
    <row r="373" spans="1:8">
      <c r="A373" s="113" t="s">
        <v>95</v>
      </c>
      <c r="B373" s="198">
        <f>'232'!B373+'233'!B373</f>
        <v>0</v>
      </c>
      <c r="C373" s="198">
        <f>'232'!C373+'233'!C373</f>
        <v>0</v>
      </c>
      <c r="D373" s="198">
        <f>'232'!D373+'233'!D373</f>
        <v>0</v>
      </c>
      <c r="E373" s="198">
        <f>'232'!E373+'233'!E373</f>
        <v>0</v>
      </c>
      <c r="F373" s="198">
        <f>'232'!F373+'233'!F373</f>
        <v>0</v>
      </c>
      <c r="G373" s="198">
        <f>'232'!G373+'233'!G373</f>
        <v>0</v>
      </c>
      <c r="H373" s="198">
        <f>SUM(B373:G373)</f>
        <v>0</v>
      </c>
    </row>
    <row r="374" spans="1:8">
      <c r="A374" s="113" t="s">
        <v>94</v>
      </c>
      <c r="B374" s="198">
        <f>'232'!B374+'233'!B374</f>
        <v>0</v>
      </c>
      <c r="C374" s="198">
        <f>'232'!C374+'233'!C374</f>
        <v>0</v>
      </c>
      <c r="D374" s="198">
        <f>'232'!D374+'233'!D374</f>
        <v>0</v>
      </c>
      <c r="E374" s="198">
        <f>'232'!E374+'233'!E374</f>
        <v>0</v>
      </c>
      <c r="F374" s="198">
        <f>'232'!F374+'233'!F374</f>
        <v>0</v>
      </c>
      <c r="G374" s="198">
        <f>'232'!G374+'233'!G374</f>
        <v>0</v>
      </c>
      <c r="H374" s="198">
        <f>SUM(B374:G374)</f>
        <v>0</v>
      </c>
    </row>
    <row r="375" spans="1:8">
      <c r="A375" s="113" t="s">
        <v>93</v>
      </c>
      <c r="B375" s="198">
        <f>'232'!B375+'233'!B375</f>
        <v>0</v>
      </c>
      <c r="C375" s="198">
        <f>'232'!C375+'233'!C375</f>
        <v>1063796.6724436402</v>
      </c>
      <c r="D375" s="198">
        <f>'232'!D375+'233'!D375</f>
        <v>6459.5798157990885</v>
      </c>
      <c r="E375" s="198">
        <f>'232'!E375+'233'!E375</f>
        <v>0</v>
      </c>
      <c r="F375" s="198">
        <f>'232'!F375+'233'!F375</f>
        <v>0</v>
      </c>
      <c r="G375" s="198">
        <f>'232'!G375+'233'!G375</f>
        <v>0</v>
      </c>
      <c r="H375" s="198">
        <f>SUM(B375:G375)</f>
        <v>1070256.2522594393</v>
      </c>
    </row>
    <row r="376" spans="1:8">
      <c r="A376" s="113" t="s">
        <v>92</v>
      </c>
      <c r="B376" s="198">
        <f>'232'!B376+'233'!B376</f>
        <v>0</v>
      </c>
      <c r="C376" s="198">
        <f>'232'!C376+'233'!C376</f>
        <v>0</v>
      </c>
      <c r="D376" s="198">
        <f>'232'!D376+'233'!D376</f>
        <v>0</v>
      </c>
      <c r="E376" s="198">
        <f>'232'!E376+'233'!E376</f>
        <v>0</v>
      </c>
      <c r="F376" s="198">
        <f>'232'!F376+'233'!F376</f>
        <v>0</v>
      </c>
      <c r="G376" s="198">
        <f>'232'!G376+'233'!G376</f>
        <v>0</v>
      </c>
      <c r="H376" s="198">
        <f>SUM(B376:G376)</f>
        <v>0</v>
      </c>
    </row>
    <row r="377" spans="1:8">
      <c r="A377" s="113" t="s">
        <v>91</v>
      </c>
      <c r="B377" s="198">
        <f>'232'!B377+'233'!B377</f>
        <v>0</v>
      </c>
      <c r="C377" s="198">
        <f>'232'!C377+'233'!C377</f>
        <v>5115581.0599617688</v>
      </c>
      <c r="D377" s="198">
        <f>'232'!D377+'233'!D377</f>
        <v>31062.800831202865</v>
      </c>
      <c r="E377" s="198">
        <f>'232'!E377+'233'!E377</f>
        <v>0</v>
      </c>
      <c r="F377" s="198">
        <f>'232'!F377+'233'!F377</f>
        <v>0</v>
      </c>
      <c r="G377" s="198">
        <f>'232'!G377+'233'!G377</f>
        <v>0</v>
      </c>
      <c r="H377" s="198">
        <f>SUM(B377:G377)</f>
        <v>5146643.8607929712</v>
      </c>
    </row>
    <row r="378" spans="1:8">
      <c r="A378" s="113" t="s">
        <v>90</v>
      </c>
      <c r="B378" s="198">
        <f>'232'!B378+'233'!B378</f>
        <v>0</v>
      </c>
      <c r="C378" s="198">
        <f>'232'!C378+'233'!C378</f>
        <v>0</v>
      </c>
      <c r="D378" s="198">
        <f>'232'!D378+'233'!D378</f>
        <v>0</v>
      </c>
      <c r="E378" s="198">
        <f>'232'!E378+'233'!E378</f>
        <v>0</v>
      </c>
      <c r="F378" s="198">
        <f>'232'!F378+'233'!F378</f>
        <v>0</v>
      </c>
      <c r="G378" s="198">
        <f>'232'!G378+'233'!G378</f>
        <v>0</v>
      </c>
      <c r="H378" s="198">
        <f>SUM(B378:G378)</f>
        <v>0</v>
      </c>
    </row>
    <row r="379" spans="1:8">
      <c r="A379" s="113" t="s">
        <v>89</v>
      </c>
      <c r="B379" s="198">
        <f>'232'!B379+'233'!B379</f>
        <v>0</v>
      </c>
      <c r="C379" s="198">
        <f>'232'!C379+'233'!C379</f>
        <v>0</v>
      </c>
      <c r="D379" s="198">
        <f>'232'!D379+'233'!D379</f>
        <v>0</v>
      </c>
      <c r="E379" s="198">
        <f>'232'!E379+'233'!E379</f>
        <v>0</v>
      </c>
      <c r="F379" s="198">
        <f>'232'!F379+'233'!F379</f>
        <v>0</v>
      </c>
      <c r="G379" s="198">
        <f>'232'!G379+'233'!G379</f>
        <v>0</v>
      </c>
      <c r="H379" s="198">
        <f>SUM(B379:G379)</f>
        <v>0</v>
      </c>
    </row>
    <row r="380" spans="1:8">
      <c r="A380" s="113" t="s">
        <v>88</v>
      </c>
      <c r="B380" s="198">
        <f>'232'!B380+'233'!B380</f>
        <v>0</v>
      </c>
      <c r="C380" s="198">
        <f>'232'!C380+'233'!C380</f>
        <v>0</v>
      </c>
      <c r="D380" s="198">
        <f>'232'!D380+'233'!D380</f>
        <v>0</v>
      </c>
      <c r="E380" s="198">
        <f>'232'!E380+'233'!E380</f>
        <v>0</v>
      </c>
      <c r="F380" s="198">
        <f>'232'!F380+'233'!F380</f>
        <v>0</v>
      </c>
      <c r="G380" s="198">
        <f>'232'!G380+'233'!G380</f>
        <v>0</v>
      </c>
      <c r="H380" s="198">
        <f>SUM(B380:G380)</f>
        <v>0</v>
      </c>
    </row>
    <row r="381" spans="1:8">
      <c r="A381" s="113" t="s">
        <v>87</v>
      </c>
      <c r="B381" s="198">
        <f>'232'!B381+'233'!B381</f>
        <v>0</v>
      </c>
      <c r="C381" s="198">
        <f>'232'!C381+'233'!C381</f>
        <v>0</v>
      </c>
      <c r="D381" s="198">
        <f>'232'!D381+'233'!D381</f>
        <v>0</v>
      </c>
      <c r="E381" s="198">
        <f>'232'!E381+'233'!E381</f>
        <v>0</v>
      </c>
      <c r="F381" s="198">
        <f>'232'!F381+'233'!F381</f>
        <v>0</v>
      </c>
      <c r="G381" s="198">
        <f>'232'!G381+'233'!G381</f>
        <v>0</v>
      </c>
      <c r="H381" s="19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99">
        <f t="shared" ref="B383:H383" si="20">SUM(B368:B382)</f>
        <v>0</v>
      </c>
      <c r="C383" s="199">
        <f t="shared" si="20"/>
        <v>8094243.2725850632</v>
      </c>
      <c r="D383" s="199">
        <f t="shared" si="20"/>
        <v>37522.380647001955</v>
      </c>
      <c r="E383" s="199">
        <f t="shared" si="20"/>
        <v>0</v>
      </c>
      <c r="F383" s="199">
        <f t="shared" si="20"/>
        <v>0</v>
      </c>
      <c r="G383" s="199">
        <f t="shared" si="20"/>
        <v>0</v>
      </c>
      <c r="H383" s="199">
        <f t="shared" si="20"/>
        <v>8131765.6532320641</v>
      </c>
    </row>
    <row r="385" spans="1:8">
      <c r="A385" s="20" t="s">
        <v>85</v>
      </c>
      <c r="B385" s="199">
        <f t="shared" ref="B385:H385" si="21">+B23+B41+B59+B77+B95+B113+B131+B149+B167+B185+B203+B221+B239+B257+B275+B293+B311+B329+B347+B365+B383</f>
        <v>1056582077.276782</v>
      </c>
      <c r="C385" s="199">
        <f t="shared" si="21"/>
        <v>60607102.240396015</v>
      </c>
      <c r="D385" s="199">
        <f t="shared" si="21"/>
        <v>46262856.433872096</v>
      </c>
      <c r="E385" s="199">
        <f t="shared" si="21"/>
        <v>0</v>
      </c>
      <c r="F385" s="199">
        <f t="shared" si="21"/>
        <v>0</v>
      </c>
      <c r="G385" s="199">
        <f t="shared" si="21"/>
        <v>0</v>
      </c>
      <c r="H385" s="199">
        <f t="shared" si="21"/>
        <v>1163452035.9510503</v>
      </c>
    </row>
  </sheetData>
  <pageMargins left="0.7" right="0.7" top="0.75" bottom="0.75" header="0.3" footer="0.3"/>
  <pageSetup scale="94" fitToHeight="10" orientation="landscape"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18" customWidth="1"/>
    <col min="9" max="16384" width="9.33203125" style="18"/>
  </cols>
  <sheetData>
    <row r="1" spans="1:8">
      <c r="A1" s="18" t="s">
        <v>1208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1207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f>SUM(B8:G8)</f>
        <v>0</v>
      </c>
    </row>
    <row r="9" spans="1:8">
      <c r="A9" s="113" t="s">
        <v>99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0</v>
      </c>
    </row>
    <row r="10" spans="1:8">
      <c r="A10" s="113" t="s">
        <v>98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0</v>
      </c>
    </row>
    <row r="11" spans="1:8">
      <c r="A11" s="113" t="s">
        <v>97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0</v>
      </c>
    </row>
    <row r="12" spans="1:8">
      <c r="A12" s="113" t="s">
        <v>96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0</v>
      </c>
    </row>
    <row r="13" spans="1:8">
      <c r="A13" s="113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0</v>
      </c>
    </row>
    <row r="14" spans="1:8">
      <c r="A14" s="113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f>SUM(B15:G15)</f>
        <v>0</v>
      </c>
    </row>
    <row r="16" spans="1:8">
      <c r="A16" s="113" t="s">
        <v>92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0</v>
      </c>
    </row>
    <row r="17" spans="1:8">
      <c r="A17" s="113" t="s">
        <v>91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f>SUM(B17:G17)</f>
        <v>0</v>
      </c>
    </row>
    <row r="18" spans="1:8">
      <c r="A18" s="113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0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0</v>
      </c>
      <c r="C23" s="110">
        <f t="shared" si="0"/>
        <v>0</v>
      </c>
      <c r="D23" s="110">
        <f t="shared" si="0"/>
        <v>0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0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f>SUM(B26:G26)</f>
        <v>0</v>
      </c>
    </row>
    <row r="27" spans="1:8">
      <c r="A27" s="113" t="s">
        <v>99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0</v>
      </c>
    </row>
    <row r="28" spans="1:8">
      <c r="A28" s="113" t="s">
        <v>98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0</v>
      </c>
    </row>
    <row r="29" spans="1:8">
      <c r="A29" s="113" t="s">
        <v>97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0</v>
      </c>
    </row>
    <row r="30" spans="1:8">
      <c r="A30" s="113" t="s">
        <v>96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0</v>
      </c>
    </row>
    <row r="31" spans="1:8">
      <c r="A31" s="113" t="s">
        <v>95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0</v>
      </c>
    </row>
    <row r="32" spans="1:8">
      <c r="A32" s="113" t="s">
        <v>94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f>SUM(B33:G33)</f>
        <v>0</v>
      </c>
    </row>
    <row r="34" spans="1:8">
      <c r="A34" s="113" t="s">
        <v>92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0</v>
      </c>
    </row>
    <row r="35" spans="1:8">
      <c r="A35" s="113" t="s">
        <v>91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f>SUM(B35:G35)</f>
        <v>0</v>
      </c>
    </row>
    <row r="36" spans="1:8">
      <c r="A36" s="113" t="s">
        <v>90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0</v>
      </c>
    </row>
    <row r="40" spans="1:8">
      <c r="A40" s="18" t="s">
        <v>21</v>
      </c>
    </row>
    <row r="41" spans="1:8">
      <c r="A41" s="20" t="s">
        <v>86</v>
      </c>
      <c r="B41" s="110">
        <f t="shared" ref="B41:H41" si="1">SUM(B26:B40)</f>
        <v>0</v>
      </c>
      <c r="C41" s="110">
        <f t="shared" si="1"/>
        <v>0</v>
      </c>
      <c r="D41" s="110">
        <f t="shared" si="1"/>
        <v>0</v>
      </c>
      <c r="E41" s="110">
        <f t="shared" si="1"/>
        <v>0</v>
      </c>
      <c r="F41" s="110">
        <f t="shared" si="1"/>
        <v>0</v>
      </c>
      <c r="G41" s="110">
        <f t="shared" si="1"/>
        <v>0</v>
      </c>
      <c r="H41" s="110">
        <f t="shared" si="1"/>
        <v>0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f>SUM(B44:G44)</f>
        <v>0</v>
      </c>
    </row>
    <row r="45" spans="1:8">
      <c r="A45" s="113" t="s">
        <v>99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0</v>
      </c>
    </row>
    <row r="46" spans="1:8">
      <c r="A46" s="113" t="s">
        <v>98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0</v>
      </c>
    </row>
    <row r="47" spans="1:8">
      <c r="A47" s="113" t="s">
        <v>97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0</v>
      </c>
    </row>
    <row r="48" spans="1:8">
      <c r="A48" s="113" t="s">
        <v>96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0</v>
      </c>
    </row>
    <row r="49" spans="1:8">
      <c r="A49" s="113" t="s">
        <v>95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0</v>
      </c>
    </row>
    <row r="50" spans="1:8">
      <c r="A50" s="113" t="s">
        <v>94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f>SUM(B51:G51)</f>
        <v>0</v>
      </c>
    </row>
    <row r="52" spans="1:8">
      <c r="A52" s="113" t="s">
        <v>92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0</v>
      </c>
    </row>
    <row r="53" spans="1:8">
      <c r="A53" s="113" t="s">
        <v>91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f>SUM(B53:G53)</f>
        <v>0</v>
      </c>
    </row>
    <row r="54" spans="1:8">
      <c r="A54" s="113" t="s">
        <v>90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0</v>
      </c>
    </row>
    <row r="58" spans="1:8">
      <c r="A58" s="18" t="s">
        <v>22</v>
      </c>
    </row>
    <row r="59" spans="1:8">
      <c r="A59" s="20" t="s">
        <v>86</v>
      </c>
      <c r="B59" s="110">
        <f t="shared" ref="B59:H59" si="2">SUM(B44:B58)</f>
        <v>0</v>
      </c>
      <c r="C59" s="110">
        <f t="shared" si="2"/>
        <v>0</v>
      </c>
      <c r="D59" s="110">
        <f t="shared" si="2"/>
        <v>0</v>
      </c>
      <c r="E59" s="110">
        <f t="shared" si="2"/>
        <v>0</v>
      </c>
      <c r="F59" s="110">
        <f t="shared" si="2"/>
        <v>0</v>
      </c>
      <c r="G59" s="110">
        <f t="shared" si="2"/>
        <v>0</v>
      </c>
      <c r="H59" s="110">
        <f t="shared" si="2"/>
        <v>0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f>SUM(B62:G62)</f>
        <v>0</v>
      </c>
    </row>
    <row r="63" spans="1:8">
      <c r="A63" s="113" t="s">
        <v>99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0</v>
      </c>
    </row>
    <row r="64" spans="1:8">
      <c r="A64" s="113" t="s">
        <v>98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0</v>
      </c>
    </row>
    <row r="65" spans="1:8">
      <c r="A65" s="113" t="s">
        <v>97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0</v>
      </c>
    </row>
    <row r="66" spans="1:8">
      <c r="A66" s="113" t="s">
        <v>96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0</v>
      </c>
    </row>
    <row r="67" spans="1:8">
      <c r="A67" s="113" t="s">
        <v>95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0</v>
      </c>
    </row>
    <row r="68" spans="1:8">
      <c r="A68" s="113" t="s">
        <v>94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f>SUM(B69:G69)</f>
        <v>0</v>
      </c>
    </row>
    <row r="70" spans="1:8">
      <c r="A70" s="113" t="s">
        <v>92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0</v>
      </c>
    </row>
    <row r="71" spans="1:8">
      <c r="A71" s="113" t="s">
        <v>91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f>SUM(B71:G71)</f>
        <v>0</v>
      </c>
    </row>
    <row r="72" spans="1:8">
      <c r="A72" s="113" t="s">
        <v>90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0</v>
      </c>
    </row>
    <row r="76" spans="1:8">
      <c r="A76" s="18" t="s">
        <v>23</v>
      </c>
    </row>
    <row r="77" spans="1:8">
      <c r="A77" s="20" t="s">
        <v>86</v>
      </c>
      <c r="B77" s="110">
        <f t="shared" ref="B77:H77" si="3">SUM(B62:B76)</f>
        <v>0</v>
      </c>
      <c r="C77" s="110">
        <f t="shared" si="3"/>
        <v>0</v>
      </c>
      <c r="D77" s="110">
        <f t="shared" si="3"/>
        <v>0</v>
      </c>
      <c r="E77" s="110">
        <f t="shared" si="3"/>
        <v>0</v>
      </c>
      <c r="F77" s="110">
        <f t="shared" si="3"/>
        <v>0</v>
      </c>
      <c r="G77" s="110">
        <f t="shared" si="3"/>
        <v>0</v>
      </c>
      <c r="H77" s="110">
        <f t="shared" si="3"/>
        <v>0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f>SUM(B80:G80)</f>
        <v>0</v>
      </c>
    </row>
    <row r="81" spans="1:8">
      <c r="A81" s="113" t="s">
        <v>99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0</v>
      </c>
    </row>
    <row r="82" spans="1:8">
      <c r="A82" s="113" t="s">
        <v>98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0</v>
      </c>
    </row>
    <row r="83" spans="1:8">
      <c r="A83" s="113" t="s">
        <v>97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0</v>
      </c>
    </row>
    <row r="84" spans="1:8">
      <c r="A84" s="113" t="s">
        <v>96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0</v>
      </c>
    </row>
    <row r="85" spans="1:8">
      <c r="A85" s="113" t="s">
        <v>95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0</v>
      </c>
    </row>
    <row r="86" spans="1:8">
      <c r="A86" s="113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f>SUM(B87:G87)</f>
        <v>0</v>
      </c>
    </row>
    <row r="88" spans="1:8">
      <c r="A88" s="113" t="s">
        <v>92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0</v>
      </c>
    </row>
    <row r="89" spans="1:8">
      <c r="A89" s="113" t="s">
        <v>91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f>SUM(B89:G89)</f>
        <v>0</v>
      </c>
    </row>
    <row r="90" spans="1:8">
      <c r="A90" s="113" t="s">
        <v>90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0</v>
      </c>
    </row>
    <row r="94" spans="1:8">
      <c r="A94" s="18" t="s">
        <v>24</v>
      </c>
    </row>
    <row r="95" spans="1:8">
      <c r="A95" s="20" t="s">
        <v>86</v>
      </c>
      <c r="B95" s="110">
        <f t="shared" ref="B95:H95" si="4">SUM(B80:B94)</f>
        <v>0</v>
      </c>
      <c r="C95" s="110">
        <f t="shared" si="4"/>
        <v>0</v>
      </c>
      <c r="D95" s="110">
        <f t="shared" si="4"/>
        <v>0</v>
      </c>
      <c r="E95" s="110">
        <f t="shared" si="4"/>
        <v>0</v>
      </c>
      <c r="F95" s="110">
        <f t="shared" si="4"/>
        <v>0</v>
      </c>
      <c r="G95" s="110">
        <f t="shared" si="4"/>
        <v>0</v>
      </c>
      <c r="H95" s="110">
        <f t="shared" si="4"/>
        <v>0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f>SUM(B98:G98)</f>
        <v>0</v>
      </c>
    </row>
    <row r="99" spans="1:8">
      <c r="A99" s="113" t="s">
        <v>99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0</v>
      </c>
    </row>
    <row r="100" spans="1:8">
      <c r="A100" s="113" t="s">
        <v>98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0</v>
      </c>
    </row>
    <row r="101" spans="1:8">
      <c r="A101" s="113" t="s">
        <v>97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0</v>
      </c>
    </row>
    <row r="102" spans="1:8">
      <c r="A102" s="113" t="s">
        <v>96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0</v>
      </c>
    </row>
    <row r="103" spans="1:8">
      <c r="A103" s="113" t="s">
        <v>95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0</v>
      </c>
    </row>
    <row r="104" spans="1:8">
      <c r="A104" s="113" t="s">
        <v>94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f>SUM(B105:G105)</f>
        <v>0</v>
      </c>
    </row>
    <row r="106" spans="1:8">
      <c r="A106" s="113" t="s">
        <v>92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0</v>
      </c>
    </row>
    <row r="107" spans="1:8">
      <c r="A107" s="113" t="s">
        <v>91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f>SUM(B107:G107)</f>
        <v>0</v>
      </c>
    </row>
    <row r="108" spans="1:8">
      <c r="A108" s="113" t="s">
        <v>90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0</v>
      </c>
    </row>
    <row r="112" spans="1:8">
      <c r="A112" s="18" t="s">
        <v>25</v>
      </c>
    </row>
    <row r="113" spans="1:8">
      <c r="A113" s="20" t="s">
        <v>86</v>
      </c>
      <c r="B113" s="110">
        <f t="shared" ref="B113:H113" si="5">SUM(B98:B112)</f>
        <v>0</v>
      </c>
      <c r="C113" s="110">
        <f t="shared" si="5"/>
        <v>0</v>
      </c>
      <c r="D113" s="110">
        <f t="shared" si="5"/>
        <v>0</v>
      </c>
      <c r="E113" s="110">
        <f t="shared" si="5"/>
        <v>0</v>
      </c>
      <c r="F113" s="110">
        <f t="shared" si="5"/>
        <v>0</v>
      </c>
      <c r="G113" s="110">
        <f t="shared" si="5"/>
        <v>0</v>
      </c>
      <c r="H113" s="110">
        <f t="shared" si="5"/>
        <v>0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f>SUM(B116:G116)</f>
        <v>0</v>
      </c>
    </row>
    <row r="117" spans="1:8">
      <c r="A117" s="113" t="s">
        <v>99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0</v>
      </c>
    </row>
    <row r="118" spans="1:8">
      <c r="A118" s="113" t="s">
        <v>98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0</v>
      </c>
    </row>
    <row r="119" spans="1:8">
      <c r="A119" s="113" t="s">
        <v>97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0</v>
      </c>
    </row>
    <row r="120" spans="1:8">
      <c r="A120" s="113" t="s">
        <v>96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0</v>
      </c>
    </row>
    <row r="121" spans="1:8">
      <c r="A121" s="113" t="s">
        <v>95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0</v>
      </c>
    </row>
    <row r="122" spans="1:8">
      <c r="A122" s="113" t="s">
        <v>94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f>SUM(B123:G123)</f>
        <v>0</v>
      </c>
    </row>
    <row r="124" spans="1:8">
      <c r="A124" s="113" t="s">
        <v>92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0</v>
      </c>
    </row>
    <row r="125" spans="1:8">
      <c r="A125" s="113" t="s">
        <v>91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f>SUM(B125:G125)</f>
        <v>0</v>
      </c>
    </row>
    <row r="126" spans="1:8">
      <c r="A126" s="113" t="s">
        <v>90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0</v>
      </c>
    </row>
    <row r="130" spans="1:8">
      <c r="A130" s="18" t="s">
        <v>26</v>
      </c>
    </row>
    <row r="131" spans="1:8">
      <c r="A131" s="20" t="s">
        <v>86</v>
      </c>
      <c r="B131" s="110">
        <f t="shared" ref="B131:H131" si="6">SUM(B116:B130)</f>
        <v>0</v>
      </c>
      <c r="C131" s="110">
        <f t="shared" si="6"/>
        <v>0</v>
      </c>
      <c r="D131" s="110">
        <f t="shared" si="6"/>
        <v>0</v>
      </c>
      <c r="E131" s="110">
        <f t="shared" si="6"/>
        <v>0</v>
      </c>
      <c r="F131" s="110">
        <f t="shared" si="6"/>
        <v>0</v>
      </c>
      <c r="G131" s="110">
        <f t="shared" si="6"/>
        <v>0</v>
      </c>
      <c r="H131" s="110">
        <f t="shared" si="6"/>
        <v>0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f>SUM(B134:G134)</f>
        <v>0</v>
      </c>
    </row>
    <row r="135" spans="1:8">
      <c r="A135" s="113" t="s">
        <v>99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0</v>
      </c>
    </row>
    <row r="136" spans="1:8">
      <c r="A136" s="113" t="s">
        <v>98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0</v>
      </c>
    </row>
    <row r="137" spans="1:8">
      <c r="A137" s="113" t="s">
        <v>97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0</v>
      </c>
    </row>
    <row r="138" spans="1:8">
      <c r="A138" s="113" t="s">
        <v>96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0</v>
      </c>
    </row>
    <row r="139" spans="1:8">
      <c r="A139" s="113" t="s">
        <v>95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0</v>
      </c>
    </row>
    <row r="140" spans="1:8">
      <c r="A140" s="113" t="s">
        <v>94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f>SUM(B141:G141)</f>
        <v>0</v>
      </c>
    </row>
    <row r="142" spans="1:8">
      <c r="A142" s="113" t="s">
        <v>92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0</v>
      </c>
    </row>
    <row r="143" spans="1:8">
      <c r="A143" s="113" t="s">
        <v>91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f>SUM(B143:G143)</f>
        <v>0</v>
      </c>
    </row>
    <row r="144" spans="1:8">
      <c r="A144" s="113" t="s">
        <v>90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0</v>
      </c>
    </row>
    <row r="148" spans="1:8">
      <c r="A148" s="18" t="s">
        <v>27</v>
      </c>
    </row>
    <row r="149" spans="1:8">
      <c r="A149" s="20" t="s">
        <v>86</v>
      </c>
      <c r="B149" s="110">
        <f t="shared" ref="B149:H149" si="7">SUM(B134:B148)</f>
        <v>0</v>
      </c>
      <c r="C149" s="110">
        <f t="shared" si="7"/>
        <v>0</v>
      </c>
      <c r="D149" s="110">
        <f t="shared" si="7"/>
        <v>0</v>
      </c>
      <c r="E149" s="110">
        <f t="shared" si="7"/>
        <v>0</v>
      </c>
      <c r="F149" s="110">
        <f t="shared" si="7"/>
        <v>0</v>
      </c>
      <c r="G149" s="110">
        <f t="shared" si="7"/>
        <v>0</v>
      </c>
      <c r="H149" s="110">
        <f t="shared" si="7"/>
        <v>0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f>SUM(B152:G152)</f>
        <v>0</v>
      </c>
    </row>
    <row r="153" spans="1:8">
      <c r="A153" s="113" t="s">
        <v>99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0</v>
      </c>
    </row>
    <row r="154" spans="1:8">
      <c r="A154" s="113" t="s">
        <v>98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0</v>
      </c>
    </row>
    <row r="155" spans="1:8">
      <c r="A155" s="113" t="s">
        <v>97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0</v>
      </c>
    </row>
    <row r="156" spans="1:8">
      <c r="A156" s="113" t="s">
        <v>96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0</v>
      </c>
    </row>
    <row r="157" spans="1:8">
      <c r="A157" s="113" t="s">
        <v>95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0</v>
      </c>
    </row>
    <row r="158" spans="1:8">
      <c r="A158" s="113" t="s">
        <v>94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f>SUM(B159:G159)</f>
        <v>0</v>
      </c>
    </row>
    <row r="160" spans="1:8">
      <c r="A160" s="113" t="s">
        <v>92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0</v>
      </c>
    </row>
    <row r="161" spans="1:8">
      <c r="A161" s="113" t="s">
        <v>91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f>SUM(B161:G161)</f>
        <v>0</v>
      </c>
    </row>
    <row r="162" spans="1:8">
      <c r="A162" s="113" t="s">
        <v>90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0</v>
      </c>
    </row>
    <row r="166" spans="1:8">
      <c r="A166" s="18" t="s">
        <v>28</v>
      </c>
    </row>
    <row r="167" spans="1:8">
      <c r="A167" s="20" t="s">
        <v>86</v>
      </c>
      <c r="B167" s="110">
        <f t="shared" ref="B167:H167" si="8">SUM(B152:B166)</f>
        <v>0</v>
      </c>
      <c r="C167" s="110">
        <f t="shared" si="8"/>
        <v>0</v>
      </c>
      <c r="D167" s="110">
        <f t="shared" si="8"/>
        <v>0</v>
      </c>
      <c r="E167" s="110">
        <f t="shared" si="8"/>
        <v>0</v>
      </c>
      <c r="F167" s="110">
        <f t="shared" si="8"/>
        <v>0</v>
      </c>
      <c r="G167" s="110">
        <f t="shared" si="8"/>
        <v>0</v>
      </c>
      <c r="H167" s="110">
        <f t="shared" si="8"/>
        <v>0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f>SUM(B170:G170)</f>
        <v>0</v>
      </c>
    </row>
    <row r="171" spans="1:8">
      <c r="A171" s="113" t="s">
        <v>99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0</v>
      </c>
    </row>
    <row r="172" spans="1:8">
      <c r="A172" s="113" t="s">
        <v>98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0</v>
      </c>
    </row>
    <row r="173" spans="1:8">
      <c r="A173" s="113" t="s">
        <v>97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0</v>
      </c>
    </row>
    <row r="174" spans="1:8">
      <c r="A174" s="113" t="s">
        <v>96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0</v>
      </c>
    </row>
    <row r="175" spans="1:8">
      <c r="A175" s="113" t="s">
        <v>95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0</v>
      </c>
    </row>
    <row r="176" spans="1:8">
      <c r="A176" s="113" t="s">
        <v>94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f>SUM(B177:G177)</f>
        <v>0</v>
      </c>
    </row>
    <row r="178" spans="1:8">
      <c r="A178" s="113" t="s">
        <v>92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0</v>
      </c>
    </row>
    <row r="179" spans="1:8">
      <c r="A179" s="113" t="s">
        <v>91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f>SUM(B179:G179)</f>
        <v>0</v>
      </c>
    </row>
    <row r="180" spans="1:8">
      <c r="A180" s="113" t="s">
        <v>90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0</v>
      </c>
    </row>
    <row r="184" spans="1:8">
      <c r="A184" s="18" t="s">
        <v>29</v>
      </c>
    </row>
    <row r="185" spans="1:8">
      <c r="A185" s="20" t="s">
        <v>86</v>
      </c>
      <c r="B185" s="110">
        <f t="shared" ref="B185:H185" si="9">SUM(B170:B184)</f>
        <v>0</v>
      </c>
      <c r="C185" s="110">
        <f t="shared" si="9"/>
        <v>0</v>
      </c>
      <c r="D185" s="110">
        <f t="shared" si="9"/>
        <v>0</v>
      </c>
      <c r="E185" s="110">
        <f t="shared" si="9"/>
        <v>0</v>
      </c>
      <c r="F185" s="110">
        <f t="shared" si="9"/>
        <v>0</v>
      </c>
      <c r="G185" s="110">
        <f t="shared" si="9"/>
        <v>0</v>
      </c>
      <c r="H185" s="110">
        <f t="shared" si="9"/>
        <v>0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f>SUM(B188:G188)</f>
        <v>0</v>
      </c>
    </row>
    <row r="189" spans="1:8">
      <c r="A189" s="113" t="s">
        <v>99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0</v>
      </c>
    </row>
    <row r="190" spans="1:8">
      <c r="A190" s="113" t="s">
        <v>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0</v>
      </c>
    </row>
    <row r="191" spans="1:8">
      <c r="A191" s="113" t="s">
        <v>97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0</v>
      </c>
    </row>
    <row r="192" spans="1:8">
      <c r="A192" s="113" t="s">
        <v>96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0</v>
      </c>
    </row>
    <row r="193" spans="1:8">
      <c r="A193" s="113" t="s">
        <v>95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0</v>
      </c>
    </row>
    <row r="194" spans="1:8">
      <c r="A194" s="113" t="s">
        <v>94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B195" s="18">
        <v>0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f>SUM(B195:G195)</f>
        <v>0</v>
      </c>
    </row>
    <row r="196" spans="1:8">
      <c r="A196" s="113" t="s">
        <v>92</v>
      </c>
      <c r="B196" s="18">
        <v>0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0</v>
      </c>
    </row>
    <row r="197" spans="1:8">
      <c r="A197" s="113" t="s">
        <v>91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f>SUM(B197:G197)</f>
        <v>0</v>
      </c>
    </row>
    <row r="198" spans="1:8">
      <c r="A198" s="113" t="s">
        <v>90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B200" s="18">
        <v>0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0</v>
      </c>
    </row>
    <row r="202" spans="1:8">
      <c r="A202" s="18" t="s">
        <v>30</v>
      </c>
    </row>
    <row r="203" spans="1:8">
      <c r="A203" s="20" t="s">
        <v>86</v>
      </c>
      <c r="B203" s="110">
        <f t="shared" ref="B203:H203" si="10">SUM(B188:B202)</f>
        <v>0</v>
      </c>
      <c r="C203" s="110">
        <f t="shared" si="10"/>
        <v>0</v>
      </c>
      <c r="D203" s="110">
        <f t="shared" si="10"/>
        <v>0</v>
      </c>
      <c r="E203" s="110">
        <f t="shared" si="10"/>
        <v>0</v>
      </c>
      <c r="F203" s="110">
        <f t="shared" si="10"/>
        <v>0</v>
      </c>
      <c r="G203" s="110">
        <f t="shared" si="10"/>
        <v>0</v>
      </c>
      <c r="H203" s="110">
        <f t="shared" si="10"/>
        <v>0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f>SUM(B206:G206)</f>
        <v>0</v>
      </c>
    </row>
    <row r="207" spans="1:8">
      <c r="A207" s="113" t="s">
        <v>99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0</v>
      </c>
    </row>
    <row r="208" spans="1:8">
      <c r="A208" s="113" t="s">
        <v>98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0</v>
      </c>
    </row>
    <row r="209" spans="1:8">
      <c r="A209" s="113" t="s">
        <v>97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0</v>
      </c>
    </row>
    <row r="210" spans="1:8">
      <c r="A210" s="113" t="s">
        <v>96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0</v>
      </c>
    </row>
    <row r="211" spans="1:8">
      <c r="A211" s="113" t="s">
        <v>95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0</v>
      </c>
    </row>
    <row r="212" spans="1:8">
      <c r="A212" s="113" t="s">
        <v>94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f>SUM(B213:G213)</f>
        <v>0</v>
      </c>
    </row>
    <row r="214" spans="1:8">
      <c r="A214" s="113" t="s">
        <v>92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0</v>
      </c>
    </row>
    <row r="215" spans="1:8">
      <c r="A215" s="113" t="s">
        <v>91</v>
      </c>
      <c r="B215" s="18">
        <v>0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f>SUM(B215:G215)</f>
        <v>0</v>
      </c>
    </row>
    <row r="216" spans="1:8">
      <c r="A216" s="113" t="s">
        <v>90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0</v>
      </c>
    </row>
    <row r="220" spans="1:8">
      <c r="A220" s="18" t="s">
        <v>31</v>
      </c>
    </row>
    <row r="221" spans="1:8">
      <c r="A221" s="20" t="s">
        <v>86</v>
      </c>
      <c r="B221" s="110">
        <f t="shared" ref="B221:H221" si="11">SUM(B206:B220)</f>
        <v>0</v>
      </c>
      <c r="C221" s="110">
        <f t="shared" si="11"/>
        <v>0</v>
      </c>
      <c r="D221" s="110">
        <f t="shared" si="11"/>
        <v>0</v>
      </c>
      <c r="E221" s="110">
        <f t="shared" si="11"/>
        <v>0</v>
      </c>
      <c r="F221" s="110">
        <f t="shared" si="11"/>
        <v>0</v>
      </c>
      <c r="G221" s="110">
        <f t="shared" si="11"/>
        <v>0</v>
      </c>
      <c r="H221" s="110">
        <f t="shared" si="11"/>
        <v>0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8">
        <v>0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f>SUM(B224:G224)</f>
        <v>0</v>
      </c>
    </row>
    <row r="225" spans="1:8">
      <c r="A225" s="113" t="s">
        <v>99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0</v>
      </c>
    </row>
    <row r="226" spans="1:8">
      <c r="A226" s="113" t="s">
        <v>98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0</v>
      </c>
    </row>
    <row r="227" spans="1:8">
      <c r="A227" s="113" t="s">
        <v>97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0</v>
      </c>
    </row>
    <row r="228" spans="1:8">
      <c r="A228" s="113" t="s">
        <v>96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0</v>
      </c>
    </row>
    <row r="229" spans="1:8">
      <c r="A229" s="113" t="s">
        <v>95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0</v>
      </c>
    </row>
    <row r="230" spans="1:8">
      <c r="A230" s="113" t="s">
        <v>94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f>SUM(B231:G231)</f>
        <v>0</v>
      </c>
    </row>
    <row r="232" spans="1:8">
      <c r="A232" s="113" t="s">
        <v>92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0</v>
      </c>
    </row>
    <row r="233" spans="1:8">
      <c r="A233" s="113" t="s">
        <v>91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f>SUM(B233:G233)</f>
        <v>0</v>
      </c>
    </row>
    <row r="234" spans="1:8">
      <c r="A234" s="113" t="s">
        <v>90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8">
        <v>0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0</v>
      </c>
    </row>
    <row r="238" spans="1:8">
      <c r="A238" s="18" t="s">
        <v>32</v>
      </c>
    </row>
    <row r="239" spans="1:8">
      <c r="A239" s="20" t="s">
        <v>86</v>
      </c>
      <c r="B239" s="110">
        <f t="shared" ref="B239:H239" si="12">SUM(B224:B238)</f>
        <v>0</v>
      </c>
      <c r="C239" s="110">
        <f t="shared" si="12"/>
        <v>0</v>
      </c>
      <c r="D239" s="110">
        <f t="shared" si="12"/>
        <v>0</v>
      </c>
      <c r="E239" s="110">
        <f t="shared" si="12"/>
        <v>0</v>
      </c>
      <c r="F239" s="110">
        <f t="shared" si="12"/>
        <v>0</v>
      </c>
      <c r="G239" s="110">
        <f t="shared" si="12"/>
        <v>0</v>
      </c>
      <c r="H239" s="110">
        <f t="shared" si="12"/>
        <v>0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8">
        <v>0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f>SUM(B242:G242)</f>
        <v>0</v>
      </c>
    </row>
    <row r="243" spans="1:8">
      <c r="A243" s="113" t="s">
        <v>99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0</v>
      </c>
    </row>
    <row r="244" spans="1:8">
      <c r="A244" s="113" t="s">
        <v>98</v>
      </c>
      <c r="B244" s="18">
        <v>0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0</v>
      </c>
    </row>
    <row r="245" spans="1:8">
      <c r="A245" s="113" t="s">
        <v>97</v>
      </c>
      <c r="B245" s="18">
        <v>0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0</v>
      </c>
    </row>
    <row r="246" spans="1:8">
      <c r="A246" s="113" t="s">
        <v>96</v>
      </c>
      <c r="B246" s="18">
        <v>0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0</v>
      </c>
    </row>
    <row r="247" spans="1:8">
      <c r="A247" s="113" t="s">
        <v>95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0</v>
      </c>
    </row>
    <row r="248" spans="1:8">
      <c r="A248" s="113" t="s">
        <v>94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0</v>
      </c>
    </row>
    <row r="249" spans="1:8">
      <c r="A249" s="113" t="s">
        <v>93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f>SUM(B249:G249)</f>
        <v>0</v>
      </c>
    </row>
    <row r="250" spans="1:8">
      <c r="A250" s="113" t="s">
        <v>92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0</v>
      </c>
    </row>
    <row r="251" spans="1:8">
      <c r="A251" s="113" t="s">
        <v>91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f>SUM(B251:G251)</f>
        <v>0</v>
      </c>
    </row>
    <row r="252" spans="1:8">
      <c r="A252" s="113" t="s">
        <v>90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8">
        <v>0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0</v>
      </c>
    </row>
    <row r="256" spans="1:8">
      <c r="A256" s="18" t="s">
        <v>33</v>
      </c>
    </row>
    <row r="257" spans="1:8">
      <c r="A257" s="20" t="s">
        <v>86</v>
      </c>
      <c r="B257" s="110">
        <f t="shared" ref="B257:H257" si="13">SUM(B242:B256)</f>
        <v>0</v>
      </c>
      <c r="C257" s="110">
        <f t="shared" si="13"/>
        <v>0</v>
      </c>
      <c r="D257" s="110">
        <f t="shared" si="13"/>
        <v>0</v>
      </c>
      <c r="E257" s="110">
        <f t="shared" si="13"/>
        <v>0</v>
      </c>
      <c r="F257" s="110">
        <f t="shared" si="13"/>
        <v>0</v>
      </c>
      <c r="G257" s="110">
        <f t="shared" si="13"/>
        <v>0</v>
      </c>
      <c r="H257" s="110">
        <f t="shared" si="13"/>
        <v>0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f>SUM(B260:G260)</f>
        <v>0</v>
      </c>
    </row>
    <row r="261" spans="1:8">
      <c r="A261" s="113" t="s">
        <v>99</v>
      </c>
      <c r="B261" s="18">
        <v>0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0</v>
      </c>
    </row>
    <row r="262" spans="1:8">
      <c r="A262" s="113" t="s">
        <v>98</v>
      </c>
      <c r="B262" s="18">
        <v>0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0</v>
      </c>
    </row>
    <row r="263" spans="1:8">
      <c r="A263" s="113" t="s">
        <v>97</v>
      </c>
      <c r="B263" s="18">
        <v>0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0</v>
      </c>
    </row>
    <row r="264" spans="1:8">
      <c r="A264" s="113" t="s">
        <v>96</v>
      </c>
      <c r="B264" s="18">
        <v>0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0</v>
      </c>
    </row>
    <row r="265" spans="1:8">
      <c r="A265" s="113" t="s">
        <v>95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0</v>
      </c>
    </row>
    <row r="266" spans="1:8">
      <c r="A266" s="113" t="s">
        <v>94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f>SUM(B267:G267)</f>
        <v>0</v>
      </c>
    </row>
    <row r="268" spans="1:8">
      <c r="A268" s="113" t="s">
        <v>92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0</v>
      </c>
    </row>
    <row r="269" spans="1:8">
      <c r="A269" s="113" t="s">
        <v>91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f>SUM(B269:G269)</f>
        <v>0</v>
      </c>
    </row>
    <row r="270" spans="1:8">
      <c r="A270" s="113" t="s">
        <v>90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0</v>
      </c>
    </row>
    <row r="274" spans="1:8">
      <c r="A274" s="18" t="s">
        <v>34</v>
      </c>
    </row>
    <row r="275" spans="1:8">
      <c r="A275" s="20" t="s">
        <v>86</v>
      </c>
      <c r="B275" s="110">
        <f t="shared" ref="B275:H275" si="14">SUM(B260:B274)</f>
        <v>0</v>
      </c>
      <c r="C275" s="110">
        <f t="shared" si="14"/>
        <v>0</v>
      </c>
      <c r="D275" s="110">
        <f t="shared" si="14"/>
        <v>0</v>
      </c>
      <c r="E275" s="110">
        <f t="shared" si="14"/>
        <v>0</v>
      </c>
      <c r="F275" s="110">
        <f t="shared" si="14"/>
        <v>0</v>
      </c>
      <c r="G275" s="110">
        <f t="shared" si="14"/>
        <v>0</v>
      </c>
      <c r="H275" s="110">
        <f t="shared" si="14"/>
        <v>0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f>SUM(B278:G278)</f>
        <v>0</v>
      </c>
    </row>
    <row r="279" spans="1:8">
      <c r="A279" s="113" t="s">
        <v>35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>
        <f t="shared" ref="B293:H293" si="15">SUM(B278:B292)</f>
        <v>0</v>
      </c>
      <c r="C293" s="110">
        <f t="shared" si="15"/>
        <v>0</v>
      </c>
      <c r="D293" s="110">
        <f t="shared" si="15"/>
        <v>0</v>
      </c>
      <c r="E293" s="110">
        <f t="shared" si="15"/>
        <v>0</v>
      </c>
      <c r="F293" s="110">
        <f t="shared" si="15"/>
        <v>0</v>
      </c>
      <c r="G293" s="110">
        <f t="shared" si="15"/>
        <v>0</v>
      </c>
      <c r="H293" s="110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f>SUM(B296:G296)</f>
        <v>0</v>
      </c>
    </row>
    <row r="297" spans="1:8">
      <c r="A297" s="113" t="s">
        <v>99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0</v>
      </c>
    </row>
    <row r="298" spans="1:8">
      <c r="A298" s="113" t="s">
        <v>98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0</v>
      </c>
    </row>
    <row r="299" spans="1:8">
      <c r="A299" s="113" t="s">
        <v>97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0</v>
      </c>
    </row>
    <row r="300" spans="1:8">
      <c r="A300" s="113" t="s">
        <v>96</v>
      </c>
      <c r="B300" s="18">
        <v>0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0</v>
      </c>
    </row>
    <row r="301" spans="1:8">
      <c r="A301" s="113" t="s">
        <v>95</v>
      </c>
      <c r="B301" s="18">
        <v>0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0</v>
      </c>
    </row>
    <row r="302" spans="1:8">
      <c r="A302" s="113" t="s">
        <v>94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B303" s="18">
        <v>0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f>SUM(B303:G303)</f>
        <v>0</v>
      </c>
    </row>
    <row r="304" spans="1:8">
      <c r="A304" s="113" t="s">
        <v>92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0</v>
      </c>
    </row>
    <row r="305" spans="1:8">
      <c r="A305" s="113" t="s">
        <v>91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f>SUM(B305:G305)</f>
        <v>0</v>
      </c>
    </row>
    <row r="306" spans="1:8">
      <c r="A306" s="113" t="s">
        <v>90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0</v>
      </c>
    </row>
    <row r="310" spans="1:8">
      <c r="A310" s="18" t="s">
        <v>36</v>
      </c>
    </row>
    <row r="311" spans="1:8">
      <c r="A311" s="20" t="s">
        <v>86</v>
      </c>
      <c r="B311" s="110">
        <f t="shared" ref="B311:H311" si="16">SUM(B296:B310)</f>
        <v>0</v>
      </c>
      <c r="C311" s="110">
        <f t="shared" si="16"/>
        <v>0</v>
      </c>
      <c r="D311" s="110">
        <f t="shared" si="16"/>
        <v>0</v>
      </c>
      <c r="E311" s="110">
        <f t="shared" si="16"/>
        <v>0</v>
      </c>
      <c r="F311" s="110">
        <f t="shared" si="16"/>
        <v>0</v>
      </c>
      <c r="G311" s="110">
        <f t="shared" si="16"/>
        <v>0</v>
      </c>
      <c r="H311" s="110">
        <f t="shared" si="16"/>
        <v>0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8">
        <v>0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f>SUM(B314:G314)</f>
        <v>0</v>
      </c>
    </row>
    <row r="315" spans="1:8">
      <c r="A315" s="113" t="s">
        <v>99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0</v>
      </c>
    </row>
    <row r="316" spans="1:8">
      <c r="A316" s="113" t="s">
        <v>98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0</v>
      </c>
    </row>
    <row r="317" spans="1:8">
      <c r="A317" s="113" t="s">
        <v>97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0</v>
      </c>
    </row>
    <row r="318" spans="1:8">
      <c r="A318" s="113" t="s">
        <v>96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0</v>
      </c>
    </row>
    <row r="319" spans="1:8">
      <c r="A319" s="113" t="s">
        <v>95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0</v>
      </c>
    </row>
    <row r="320" spans="1:8">
      <c r="A320" s="113" t="s">
        <v>94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f>SUM(B321:G321)</f>
        <v>0</v>
      </c>
    </row>
    <row r="322" spans="1:8">
      <c r="A322" s="113" t="s">
        <v>92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0</v>
      </c>
    </row>
    <row r="323" spans="1:8">
      <c r="A323" s="113" t="s">
        <v>91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f>SUM(B323:G323)</f>
        <v>0</v>
      </c>
    </row>
    <row r="324" spans="1:8">
      <c r="A324" s="113" t="s">
        <v>90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8">
        <v>0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0</v>
      </c>
    </row>
    <row r="328" spans="1:8">
      <c r="A328" s="18" t="s">
        <v>37</v>
      </c>
    </row>
    <row r="329" spans="1:8">
      <c r="A329" s="20" t="s">
        <v>86</v>
      </c>
      <c r="B329" s="110">
        <f t="shared" ref="B329:H329" si="17">SUM(B314:B328)</f>
        <v>0</v>
      </c>
      <c r="C329" s="110">
        <f t="shared" si="17"/>
        <v>0</v>
      </c>
      <c r="D329" s="110">
        <f t="shared" si="17"/>
        <v>0</v>
      </c>
      <c r="E329" s="110">
        <f t="shared" si="17"/>
        <v>0</v>
      </c>
      <c r="F329" s="110">
        <f t="shared" si="17"/>
        <v>0</v>
      </c>
      <c r="G329" s="110">
        <f t="shared" si="17"/>
        <v>0</v>
      </c>
      <c r="H329" s="110">
        <f t="shared" si="17"/>
        <v>0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f>SUM(B332:G332)</f>
        <v>0</v>
      </c>
    </row>
    <row r="333" spans="1:8">
      <c r="A333" s="113" t="s">
        <v>99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0</v>
      </c>
    </row>
    <row r="334" spans="1:8">
      <c r="A334" s="113" t="s">
        <v>98</v>
      </c>
      <c r="B334" s="18">
        <v>0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0</v>
      </c>
    </row>
    <row r="335" spans="1:8">
      <c r="A335" s="113" t="s">
        <v>97</v>
      </c>
      <c r="B335" s="18">
        <v>0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0</v>
      </c>
    </row>
    <row r="336" spans="1:8">
      <c r="A336" s="113" t="s">
        <v>96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0</v>
      </c>
    </row>
    <row r="337" spans="1:8">
      <c r="A337" s="113" t="s">
        <v>95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0</v>
      </c>
    </row>
    <row r="338" spans="1:8">
      <c r="A338" s="113" t="s">
        <v>94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f>SUM(B339:G339)</f>
        <v>0</v>
      </c>
    </row>
    <row r="340" spans="1:8">
      <c r="A340" s="113" t="s">
        <v>92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0</v>
      </c>
    </row>
    <row r="341" spans="1:8">
      <c r="A341" s="113" t="s">
        <v>91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f>SUM(B341:G341)</f>
        <v>0</v>
      </c>
    </row>
    <row r="342" spans="1:8">
      <c r="A342" s="113" t="s">
        <v>90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0</v>
      </c>
    </row>
    <row r="346" spans="1:8">
      <c r="A346" s="18" t="s">
        <v>38</v>
      </c>
    </row>
    <row r="347" spans="1:8">
      <c r="A347" s="20" t="s">
        <v>86</v>
      </c>
      <c r="B347" s="110">
        <f t="shared" ref="B347:H347" si="18">SUM(B332:B346)</f>
        <v>0</v>
      </c>
      <c r="C347" s="110">
        <f t="shared" si="18"/>
        <v>0</v>
      </c>
      <c r="D347" s="110">
        <f t="shared" si="18"/>
        <v>0</v>
      </c>
      <c r="E347" s="110">
        <f t="shared" si="18"/>
        <v>0</v>
      </c>
      <c r="F347" s="110">
        <f t="shared" si="18"/>
        <v>0</v>
      </c>
      <c r="G347" s="110">
        <f t="shared" si="18"/>
        <v>0</v>
      </c>
      <c r="H347" s="110">
        <f t="shared" si="18"/>
        <v>0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f>SUM(B350:G350)</f>
        <v>0</v>
      </c>
    </row>
    <row r="351" spans="1:8">
      <c r="A351" s="113" t="s">
        <v>99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0</v>
      </c>
    </row>
    <row r="352" spans="1:8">
      <c r="A352" s="113" t="s">
        <v>98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0</v>
      </c>
    </row>
    <row r="353" spans="1:8">
      <c r="A353" s="113" t="s">
        <v>97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0</v>
      </c>
    </row>
    <row r="354" spans="1:8">
      <c r="A354" s="113" t="s">
        <v>96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0</v>
      </c>
    </row>
    <row r="355" spans="1:8">
      <c r="A355" s="113" t="s">
        <v>95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0</v>
      </c>
    </row>
    <row r="356" spans="1:8">
      <c r="A356" s="113" t="s">
        <v>94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f>SUM(B357:G357)</f>
        <v>0</v>
      </c>
    </row>
    <row r="358" spans="1:8">
      <c r="A358" s="113" t="s">
        <v>92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0</v>
      </c>
    </row>
    <row r="359" spans="1:8">
      <c r="A359" s="113" t="s">
        <v>91</v>
      </c>
      <c r="B359" s="18">
        <v>0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f>SUM(B359:G359)</f>
        <v>0</v>
      </c>
    </row>
    <row r="360" spans="1:8">
      <c r="A360" s="113" t="s">
        <v>90</v>
      </c>
      <c r="B360" s="18">
        <v>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0</v>
      </c>
    </row>
    <row r="364" spans="1:8">
      <c r="A364" s="18" t="s">
        <v>39</v>
      </c>
    </row>
    <row r="365" spans="1:8">
      <c r="A365" s="20" t="s">
        <v>86</v>
      </c>
      <c r="B365" s="110">
        <f t="shared" ref="B365:H365" si="19">SUM(B350:B364)</f>
        <v>0</v>
      </c>
      <c r="C365" s="110">
        <f t="shared" si="19"/>
        <v>0</v>
      </c>
      <c r="D365" s="110">
        <f t="shared" si="19"/>
        <v>0</v>
      </c>
      <c r="E365" s="110">
        <f t="shared" si="19"/>
        <v>0</v>
      </c>
      <c r="F365" s="110">
        <f t="shared" si="19"/>
        <v>0</v>
      </c>
      <c r="G365" s="110">
        <f t="shared" si="19"/>
        <v>0</v>
      </c>
      <c r="H365" s="110">
        <f t="shared" si="19"/>
        <v>0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f>SUM(B368:G368)</f>
        <v>0</v>
      </c>
    </row>
    <row r="369" spans="1:8">
      <c r="A369" s="113" t="s">
        <v>99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0</v>
      </c>
    </row>
    <row r="373" spans="1:8">
      <c r="A373" s="113" t="s">
        <v>95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f>SUM(B375:G375)</f>
        <v>0</v>
      </c>
    </row>
    <row r="376" spans="1:8">
      <c r="A376" s="113" t="s">
        <v>92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f>SUM(B377:G377)</f>
        <v>0</v>
      </c>
    </row>
    <row r="378" spans="1:8">
      <c r="A378" s="113" t="s">
        <v>90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>
        <f t="shared" ref="B383:H383" si="20">SUM(B368:B382)</f>
        <v>0</v>
      </c>
      <c r="C383" s="110">
        <f t="shared" si="20"/>
        <v>0</v>
      </c>
      <c r="D383" s="110">
        <f t="shared" si="20"/>
        <v>0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0">
        <f t="shared" si="20"/>
        <v>0</v>
      </c>
    </row>
    <row r="385" spans="1:8">
      <c r="A385" s="20" t="s">
        <v>85</v>
      </c>
      <c r="B385" s="110">
        <f t="shared" ref="B385:H385" si="21">+B23+B41+B59+B77+B95+B113+B131+B149+B167+B185+B203+B221+B239+B257+B275+B293+B311+B329+B347+B365+B383</f>
        <v>0</v>
      </c>
      <c r="C385" s="110">
        <f t="shared" si="21"/>
        <v>0</v>
      </c>
      <c r="D385" s="110">
        <f t="shared" si="21"/>
        <v>0</v>
      </c>
      <c r="E385" s="110">
        <f t="shared" si="21"/>
        <v>0</v>
      </c>
      <c r="F385" s="110">
        <f t="shared" si="21"/>
        <v>0</v>
      </c>
      <c r="G385" s="110">
        <f t="shared" si="21"/>
        <v>0</v>
      </c>
      <c r="H385" s="110">
        <f t="shared" si="21"/>
        <v>0</v>
      </c>
    </row>
  </sheetData>
  <pageMargins left="0.7" right="0.7" top="0.75" bottom="0.75" header="0.3" footer="0.3"/>
  <pageSetup scale="94" fitToHeight="10" orientation="landscape"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385"/>
  <sheetViews>
    <sheetView zoomScaleNormal="100" workbookViewId="0">
      <selection activeCell="C23" sqref="C23"/>
    </sheetView>
  </sheetViews>
  <sheetFormatPr defaultColWidth="9.33203125" defaultRowHeight="13.2"/>
  <cols>
    <col min="1" max="1" width="47.44140625" style="18" customWidth="1"/>
    <col min="2" max="8" width="14.109375" style="267" customWidth="1"/>
    <col min="9" max="16384" width="9.33203125" style="18"/>
  </cols>
  <sheetData>
    <row r="1" spans="1:8">
      <c r="A1" s="18" t="s">
        <v>1211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1210</v>
      </c>
    </row>
    <row r="6" spans="1:8">
      <c r="A6" s="20" t="s">
        <v>48</v>
      </c>
      <c r="B6" s="268" t="s">
        <v>108</v>
      </c>
      <c r="C6" s="268" t="s">
        <v>107</v>
      </c>
      <c r="D6" s="268" t="s">
        <v>106</v>
      </c>
      <c r="E6" s="268" t="s">
        <v>105</v>
      </c>
      <c r="F6" s="268" t="s">
        <v>104</v>
      </c>
      <c r="G6" s="268" t="s">
        <v>35</v>
      </c>
      <c r="H6" s="268" t="s">
        <v>86</v>
      </c>
    </row>
    <row r="7" spans="1:8">
      <c r="A7" s="18" t="s">
        <v>20</v>
      </c>
    </row>
    <row r="8" spans="1:8">
      <c r="A8" s="113" t="s">
        <v>100</v>
      </c>
      <c r="B8" s="250">
        <f>'239'!B8/'239'!$H$385</f>
        <v>0.25813675116136331</v>
      </c>
      <c r="C8" s="250">
        <f>'239'!C8/'239'!$H$385</f>
        <v>0</v>
      </c>
      <c r="D8" s="250">
        <f>'239'!D8/'239'!$H$385</f>
        <v>0</v>
      </c>
      <c r="E8" s="250">
        <f>'239'!E8/'239'!$H$385</f>
        <v>0</v>
      </c>
      <c r="F8" s="250">
        <f>'239'!F8/'239'!$H$385</f>
        <v>0</v>
      </c>
      <c r="G8" s="250">
        <f>'239'!G8/'239'!$H$385</f>
        <v>0</v>
      </c>
      <c r="H8" s="267">
        <f>SUM(B8:G8)</f>
        <v>0.25813675116136331</v>
      </c>
    </row>
    <row r="9" spans="1:8">
      <c r="A9" s="113" t="s">
        <v>99</v>
      </c>
      <c r="B9" s="250">
        <f>'239'!B9/'239'!$H$385</f>
        <v>1.9856701998605602E-2</v>
      </c>
      <c r="C9" s="250">
        <f>'239'!C9/'239'!$H$385</f>
        <v>0</v>
      </c>
      <c r="D9" s="250">
        <f>'239'!D9/'239'!$H$385</f>
        <v>0</v>
      </c>
      <c r="E9" s="250">
        <f>'239'!E9/'239'!$H$385</f>
        <v>0</v>
      </c>
      <c r="F9" s="250">
        <f>'239'!F9/'239'!$H$385</f>
        <v>0</v>
      </c>
      <c r="G9" s="250">
        <f>'239'!G9/'239'!$H$385</f>
        <v>0</v>
      </c>
      <c r="H9" s="267">
        <f>SUM(B9:G9)</f>
        <v>1.9856701998605602E-2</v>
      </c>
    </row>
    <row r="10" spans="1:8">
      <c r="A10" s="113" t="s">
        <v>98</v>
      </c>
      <c r="B10" s="250">
        <f>'239'!B10/'239'!$H$385</f>
        <v>2.2621884934668778E-2</v>
      </c>
      <c r="C10" s="250">
        <f>'239'!C10/'239'!$H$385</f>
        <v>0</v>
      </c>
      <c r="D10" s="250">
        <f>'239'!D10/'239'!$H$385</f>
        <v>0</v>
      </c>
      <c r="E10" s="250">
        <f>'239'!E10/'239'!$H$385</f>
        <v>0</v>
      </c>
      <c r="F10" s="250">
        <f>'239'!F10/'239'!$H$385</f>
        <v>0</v>
      </c>
      <c r="G10" s="250">
        <f>'239'!G10/'239'!$H$385</f>
        <v>0</v>
      </c>
      <c r="H10" s="267">
        <f>SUM(B10:G10)</f>
        <v>2.2621884934668778E-2</v>
      </c>
    </row>
    <row r="11" spans="1:8">
      <c r="A11" s="113" t="s">
        <v>97</v>
      </c>
      <c r="B11" s="250">
        <f>'239'!B11/'239'!$H$385</f>
        <v>7.5222178318037191E-3</v>
      </c>
      <c r="C11" s="250">
        <f>'239'!C11/'239'!$H$385</f>
        <v>0</v>
      </c>
      <c r="D11" s="250">
        <f>'239'!D11/'239'!$H$385</f>
        <v>0</v>
      </c>
      <c r="E11" s="250">
        <f>'239'!E11/'239'!$H$385</f>
        <v>0</v>
      </c>
      <c r="F11" s="250">
        <f>'239'!F11/'239'!$H$385</f>
        <v>0</v>
      </c>
      <c r="G11" s="250">
        <f>'239'!G11/'239'!$H$385</f>
        <v>0</v>
      </c>
      <c r="H11" s="267">
        <f>SUM(B11:G11)</f>
        <v>7.5222178318037191E-3</v>
      </c>
    </row>
    <row r="12" spans="1:8">
      <c r="A12" s="113" t="s">
        <v>96</v>
      </c>
      <c r="B12" s="250">
        <f>'239'!B12/'239'!$H$385</f>
        <v>1.3952893049995517E-2</v>
      </c>
      <c r="C12" s="250">
        <f>'239'!C12/'239'!$H$385</f>
        <v>4.2610635082180777E-3</v>
      </c>
      <c r="D12" s="250">
        <f>'239'!D12/'239'!$H$385</f>
        <v>0</v>
      </c>
      <c r="E12" s="250">
        <f>'239'!E12/'239'!$H$385</f>
        <v>0</v>
      </c>
      <c r="F12" s="250">
        <f>'239'!F12/'239'!$H$385</f>
        <v>0</v>
      </c>
      <c r="G12" s="250">
        <f>'239'!G12/'239'!$H$385</f>
        <v>0</v>
      </c>
      <c r="H12" s="267">
        <f>SUM(B12:G12)</f>
        <v>1.8213956558213597E-2</v>
      </c>
    </row>
    <row r="13" spans="1:8">
      <c r="A13" s="113" t="s">
        <v>95</v>
      </c>
      <c r="B13" s="250">
        <f>'239'!B13/'239'!$H$385</f>
        <v>1.1206349514920645E-2</v>
      </c>
      <c r="C13" s="250">
        <f>'239'!C13/'239'!$H$385</f>
        <v>0</v>
      </c>
      <c r="D13" s="250">
        <f>'239'!D13/'239'!$H$385</f>
        <v>0</v>
      </c>
      <c r="E13" s="250">
        <f>'239'!E13/'239'!$H$385</f>
        <v>0</v>
      </c>
      <c r="F13" s="250">
        <f>'239'!F13/'239'!$H$385</f>
        <v>0</v>
      </c>
      <c r="G13" s="250">
        <f>'239'!G13/'239'!$H$385</f>
        <v>0</v>
      </c>
      <c r="H13" s="267">
        <f>SUM(B13:G13)</f>
        <v>1.1206349514920645E-2</v>
      </c>
    </row>
    <row r="14" spans="1:8">
      <c r="A14" s="113" t="s">
        <v>94</v>
      </c>
      <c r="B14" s="250">
        <f>'239'!B14/'239'!$H$385</f>
        <v>0</v>
      </c>
      <c r="C14" s="250">
        <f>'239'!C14/'239'!$H$385</f>
        <v>0</v>
      </c>
      <c r="D14" s="250">
        <f>'239'!D14/'239'!$H$385</f>
        <v>0</v>
      </c>
      <c r="E14" s="250">
        <f>'239'!E14/'239'!$H$385</f>
        <v>0</v>
      </c>
      <c r="F14" s="250">
        <f>'239'!F14/'239'!$H$385</f>
        <v>0</v>
      </c>
      <c r="G14" s="250">
        <f>'239'!G14/'239'!$H$385</f>
        <v>0</v>
      </c>
      <c r="H14" s="267">
        <f>SUM(B14:G14)</f>
        <v>0</v>
      </c>
    </row>
    <row r="15" spans="1:8">
      <c r="A15" s="113" t="s">
        <v>93</v>
      </c>
      <c r="B15" s="250">
        <f>'239'!B15/'239'!$H$385</f>
        <v>0</v>
      </c>
      <c r="C15" s="250">
        <f>'239'!C15/'239'!$H$385</f>
        <v>2.3672185257917039E-3</v>
      </c>
      <c r="D15" s="250">
        <f>'239'!D15/'239'!$H$385</f>
        <v>2.7471070407413052E-3</v>
      </c>
      <c r="E15" s="250">
        <f>'239'!E15/'239'!$H$385</f>
        <v>0</v>
      </c>
      <c r="F15" s="250">
        <f>'239'!F15/'239'!$H$385</f>
        <v>0</v>
      </c>
      <c r="G15" s="250">
        <f>'239'!G15/'239'!$H$385</f>
        <v>0</v>
      </c>
      <c r="H15" s="267">
        <f>SUM(B15:G15)</f>
        <v>5.1143255665330092E-3</v>
      </c>
    </row>
    <row r="16" spans="1:8">
      <c r="A16" s="113" t="s">
        <v>92</v>
      </c>
      <c r="B16" s="250">
        <f>'239'!B16/'239'!$H$385</f>
        <v>1.7082411904892472E-2</v>
      </c>
      <c r="C16" s="250">
        <f>'239'!C16/'239'!$H$385</f>
        <v>0</v>
      </c>
      <c r="D16" s="250">
        <f>'239'!D16/'239'!$H$385</f>
        <v>0</v>
      </c>
      <c r="E16" s="250">
        <f>'239'!E16/'239'!$H$385</f>
        <v>0</v>
      </c>
      <c r="F16" s="250">
        <f>'239'!F16/'239'!$H$385</f>
        <v>0</v>
      </c>
      <c r="G16" s="250">
        <f>'239'!G16/'239'!$H$385</f>
        <v>0</v>
      </c>
      <c r="H16" s="267">
        <f>SUM(B16:G16)</f>
        <v>1.7082411904892472E-2</v>
      </c>
    </row>
    <row r="17" spans="1:8">
      <c r="A17" s="113" t="s">
        <v>91</v>
      </c>
      <c r="B17" s="250">
        <f>'239'!B17/'239'!$H$385</f>
        <v>0</v>
      </c>
      <c r="C17" s="250">
        <f>'239'!C17/'239'!$H$385</f>
        <v>1.1383470703582439E-2</v>
      </c>
      <c r="D17" s="250">
        <f>'239'!D17/'239'!$H$385</f>
        <v>1.3210277030687341E-2</v>
      </c>
      <c r="E17" s="250">
        <f>'239'!E17/'239'!$H$385</f>
        <v>0</v>
      </c>
      <c r="F17" s="250">
        <f>'239'!F17/'239'!$H$385</f>
        <v>0</v>
      </c>
      <c r="G17" s="250">
        <f>'239'!G17/'239'!$H$385</f>
        <v>0</v>
      </c>
      <c r="H17" s="267">
        <f>SUM(B17:G17)</f>
        <v>2.459374773426978E-2</v>
      </c>
    </row>
    <row r="18" spans="1:8">
      <c r="A18" s="113" t="s">
        <v>90</v>
      </c>
      <c r="B18" s="250">
        <f>'239'!B18/'239'!$H$385</f>
        <v>0</v>
      </c>
      <c r="C18" s="250">
        <f>'239'!C18/'239'!$H$385</f>
        <v>0</v>
      </c>
      <c r="D18" s="250">
        <f>'239'!D18/'239'!$H$385</f>
        <v>0</v>
      </c>
      <c r="E18" s="250">
        <f>'239'!E18/'239'!$H$385</f>
        <v>0</v>
      </c>
      <c r="F18" s="250">
        <f>'239'!F18/'239'!$H$385</f>
        <v>0</v>
      </c>
      <c r="G18" s="250">
        <f>'239'!G18/'239'!$H$385</f>
        <v>0</v>
      </c>
      <c r="H18" s="267">
        <f>SUM(B18:G18)</f>
        <v>0</v>
      </c>
    </row>
    <row r="19" spans="1:8">
      <c r="A19" s="113" t="s">
        <v>89</v>
      </c>
      <c r="B19" s="250">
        <f>'239'!B19/'239'!$H$385</f>
        <v>0</v>
      </c>
      <c r="C19" s="250">
        <f>'239'!C19/'239'!$H$385</f>
        <v>0</v>
      </c>
      <c r="D19" s="250">
        <f>'239'!D19/'239'!$H$385</f>
        <v>0</v>
      </c>
      <c r="E19" s="250">
        <f>'239'!E19/'239'!$H$385</f>
        <v>0</v>
      </c>
      <c r="F19" s="250">
        <f>'239'!F19/'239'!$H$385</f>
        <v>0</v>
      </c>
      <c r="G19" s="250">
        <f>'239'!G19/'239'!$H$385</f>
        <v>0</v>
      </c>
      <c r="H19" s="267">
        <f>SUM(B19:G19)</f>
        <v>0</v>
      </c>
    </row>
    <row r="20" spans="1:8">
      <c r="A20" s="113" t="s">
        <v>88</v>
      </c>
      <c r="B20" s="250">
        <f>'239'!B20/'239'!$H$385</f>
        <v>0</v>
      </c>
      <c r="C20" s="250">
        <f>'239'!C20/'239'!$H$385</f>
        <v>0</v>
      </c>
      <c r="D20" s="250">
        <f>'239'!D20/'239'!$H$385</f>
        <v>0</v>
      </c>
      <c r="E20" s="250">
        <f>'239'!E20/'239'!$H$385</f>
        <v>0</v>
      </c>
      <c r="F20" s="250">
        <f>'239'!F20/'239'!$H$385</f>
        <v>0</v>
      </c>
      <c r="G20" s="250">
        <f>'239'!G20/'239'!$H$385</f>
        <v>0</v>
      </c>
      <c r="H20" s="267">
        <f>SUM(B20:G20)</f>
        <v>0</v>
      </c>
    </row>
    <row r="21" spans="1:8">
      <c r="A21" s="113" t="s">
        <v>101</v>
      </c>
      <c r="B21" s="250">
        <f>'239'!B21/'239'!$H$385</f>
        <v>0</v>
      </c>
      <c r="C21" s="250">
        <f>'239'!C21/'239'!$H$385</f>
        <v>0</v>
      </c>
      <c r="D21" s="250">
        <f>'239'!D21/'239'!$H$385</f>
        <v>0</v>
      </c>
      <c r="E21" s="250">
        <f>'239'!E21/'239'!$H$385</f>
        <v>0</v>
      </c>
      <c r="F21" s="250">
        <f>'239'!F21/'239'!$H$385</f>
        <v>0</v>
      </c>
      <c r="G21" s="250">
        <f>'239'!G21/'239'!$H$385</f>
        <v>0</v>
      </c>
      <c r="H21" s="267">
        <f>SUM(B21:G21)</f>
        <v>0</v>
      </c>
    </row>
    <row r="22" spans="1:8">
      <c r="A22" s="18" t="s">
        <v>20</v>
      </c>
    </row>
    <row r="23" spans="1:8">
      <c r="A23" s="20" t="s">
        <v>86</v>
      </c>
      <c r="B23" s="268">
        <f t="shared" ref="B23:H23" si="0">SUM(B8:B22)</f>
        <v>0.35037921039625008</v>
      </c>
      <c r="C23" s="268">
        <f t="shared" si="0"/>
        <v>1.8011752737592222E-2</v>
      </c>
      <c r="D23" s="268">
        <f t="shared" si="0"/>
        <v>1.5957384071428646E-2</v>
      </c>
      <c r="E23" s="268">
        <f t="shared" si="0"/>
        <v>0</v>
      </c>
      <c r="F23" s="268">
        <f t="shared" si="0"/>
        <v>0</v>
      </c>
      <c r="G23" s="268">
        <f t="shared" si="0"/>
        <v>0</v>
      </c>
      <c r="H23" s="268">
        <f t="shared" si="0"/>
        <v>0.38434834720527095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250">
        <f>'239'!B26/'239'!$H$385</f>
        <v>0.1721792123067816</v>
      </c>
      <c r="C26" s="250">
        <f>'239'!C26/'239'!$H$385</f>
        <v>0</v>
      </c>
      <c r="D26" s="250">
        <f>'239'!D26/'239'!$H$385</f>
        <v>0</v>
      </c>
      <c r="E26" s="250">
        <f>'239'!E26/'239'!$H$385</f>
        <v>0</v>
      </c>
      <c r="F26" s="250">
        <f>'239'!F26/'239'!$H$385</f>
        <v>0</v>
      </c>
      <c r="G26" s="250">
        <f>'239'!G26/'239'!$H$385</f>
        <v>0</v>
      </c>
      <c r="H26" s="267">
        <f>SUM(B26:G26)</f>
        <v>0.1721792123067816</v>
      </c>
    </row>
    <row r="27" spans="1:8">
      <c r="A27" s="113" t="s">
        <v>99</v>
      </c>
      <c r="B27" s="250">
        <f>'239'!B27/'239'!$H$385</f>
        <v>1.3244574024228037E-2</v>
      </c>
      <c r="C27" s="250">
        <f>'239'!C27/'239'!$H$385</f>
        <v>0</v>
      </c>
      <c r="D27" s="250">
        <f>'239'!D27/'239'!$H$385</f>
        <v>0</v>
      </c>
      <c r="E27" s="250">
        <f>'239'!E27/'239'!$H$385</f>
        <v>0</v>
      </c>
      <c r="F27" s="250">
        <f>'239'!F27/'239'!$H$385</f>
        <v>0</v>
      </c>
      <c r="G27" s="250">
        <f>'239'!G27/'239'!$H$385</f>
        <v>0</v>
      </c>
      <c r="H27" s="267">
        <f>SUM(B27:G27)</f>
        <v>1.3244574024228037E-2</v>
      </c>
    </row>
    <row r="28" spans="1:8">
      <c r="A28" s="113" t="s">
        <v>98</v>
      </c>
      <c r="B28" s="250">
        <f>'239'!B28/'239'!$H$385</f>
        <v>1.5088972459063424E-2</v>
      </c>
      <c r="C28" s="250">
        <f>'239'!C28/'239'!$H$385</f>
        <v>0</v>
      </c>
      <c r="D28" s="250">
        <f>'239'!D28/'239'!$H$385</f>
        <v>0</v>
      </c>
      <c r="E28" s="250">
        <f>'239'!E28/'239'!$H$385</f>
        <v>0</v>
      </c>
      <c r="F28" s="250">
        <f>'239'!F28/'239'!$H$385</f>
        <v>0</v>
      </c>
      <c r="G28" s="250">
        <f>'239'!G28/'239'!$H$385</f>
        <v>0</v>
      </c>
      <c r="H28" s="267">
        <f>SUM(B28:G28)</f>
        <v>1.5088972459063424E-2</v>
      </c>
    </row>
    <row r="29" spans="1:8">
      <c r="A29" s="113" t="s">
        <v>97</v>
      </c>
      <c r="B29" s="250">
        <f>'239'!B29/'239'!$H$385</f>
        <v>5.0173775537694374E-3</v>
      </c>
      <c r="C29" s="250">
        <f>'239'!C29/'239'!$H$385</f>
        <v>0</v>
      </c>
      <c r="D29" s="250">
        <f>'239'!D29/'239'!$H$385</f>
        <v>0</v>
      </c>
      <c r="E29" s="250">
        <f>'239'!E29/'239'!$H$385</f>
        <v>0</v>
      </c>
      <c r="F29" s="250">
        <f>'239'!F29/'239'!$H$385</f>
        <v>0</v>
      </c>
      <c r="G29" s="250">
        <f>'239'!G29/'239'!$H$385</f>
        <v>0</v>
      </c>
      <c r="H29" s="267">
        <f>SUM(B29:G29)</f>
        <v>5.0173775537694374E-3</v>
      </c>
    </row>
    <row r="30" spans="1:8">
      <c r="A30" s="113" t="s">
        <v>96</v>
      </c>
      <c r="B30" s="250">
        <f>'239'!B30/'239'!$H$385</f>
        <v>9.3066877302071492E-3</v>
      </c>
      <c r="C30" s="250">
        <f>'239'!C30/'239'!$H$385</f>
        <v>2.8421623621331608E-3</v>
      </c>
      <c r="D30" s="250">
        <f>'239'!D30/'239'!$H$385</f>
        <v>0</v>
      </c>
      <c r="E30" s="250">
        <f>'239'!E30/'239'!$H$385</f>
        <v>0</v>
      </c>
      <c r="F30" s="250">
        <f>'239'!F30/'239'!$H$385</f>
        <v>0</v>
      </c>
      <c r="G30" s="250">
        <f>'239'!G30/'239'!$H$385</f>
        <v>0</v>
      </c>
      <c r="H30" s="267">
        <f>SUM(B30:G30)</f>
        <v>1.214885009234031E-2</v>
      </c>
    </row>
    <row r="31" spans="1:8">
      <c r="A31" s="113" t="s">
        <v>95</v>
      </c>
      <c r="B31" s="250">
        <f>'239'!B31/'239'!$H$385</f>
        <v>7.4747219201940574E-3</v>
      </c>
      <c r="C31" s="250">
        <f>'239'!C31/'239'!$H$385</f>
        <v>0</v>
      </c>
      <c r="D31" s="250">
        <f>'239'!D31/'239'!$H$385</f>
        <v>0</v>
      </c>
      <c r="E31" s="250">
        <f>'239'!E31/'239'!$H$385</f>
        <v>0</v>
      </c>
      <c r="F31" s="250">
        <f>'239'!F31/'239'!$H$385</f>
        <v>0</v>
      </c>
      <c r="G31" s="250">
        <f>'239'!G31/'239'!$H$385</f>
        <v>0</v>
      </c>
      <c r="H31" s="267">
        <f>SUM(B31:G31)</f>
        <v>7.4747219201940574E-3</v>
      </c>
    </row>
    <row r="32" spans="1:8">
      <c r="A32" s="113" t="s">
        <v>94</v>
      </c>
      <c r="B32" s="250">
        <f>'239'!B32/'239'!$H$385</f>
        <v>0</v>
      </c>
      <c r="C32" s="250">
        <f>'239'!C32/'239'!$H$385</f>
        <v>0</v>
      </c>
      <c r="D32" s="250">
        <f>'239'!D32/'239'!$H$385</f>
        <v>0</v>
      </c>
      <c r="E32" s="250">
        <f>'239'!E32/'239'!$H$385</f>
        <v>0</v>
      </c>
      <c r="F32" s="250">
        <f>'239'!F32/'239'!$H$385</f>
        <v>0</v>
      </c>
      <c r="G32" s="250">
        <f>'239'!G32/'239'!$H$385</f>
        <v>0</v>
      </c>
      <c r="H32" s="267">
        <f>SUM(B32:G32)</f>
        <v>0</v>
      </c>
    </row>
    <row r="33" spans="1:8">
      <c r="A33" s="113" t="s">
        <v>93</v>
      </c>
      <c r="B33" s="250">
        <f>'239'!B33/'239'!$H$385</f>
        <v>0</v>
      </c>
      <c r="C33" s="250">
        <f>'239'!C33/'239'!$H$385</f>
        <v>1.5789530909298976E-3</v>
      </c>
      <c r="D33" s="250">
        <f>'239'!D33/'239'!$H$385</f>
        <v>1.8323416726569825E-3</v>
      </c>
      <c r="E33" s="250">
        <f>'239'!E33/'239'!$H$385</f>
        <v>0</v>
      </c>
      <c r="F33" s="250">
        <f>'239'!F33/'239'!$H$385</f>
        <v>0</v>
      </c>
      <c r="G33" s="250">
        <f>'239'!G33/'239'!$H$385</f>
        <v>0</v>
      </c>
      <c r="H33" s="267">
        <f>SUM(B33:G33)</f>
        <v>3.41129476358688E-3</v>
      </c>
    </row>
    <row r="34" spans="1:8">
      <c r="A34" s="113" t="s">
        <v>92</v>
      </c>
      <c r="B34" s="250">
        <f>'239'!B34/'239'!$H$385</f>
        <v>1.139410104470473E-2</v>
      </c>
      <c r="C34" s="250">
        <f>'239'!C34/'239'!$H$385</f>
        <v>0</v>
      </c>
      <c r="D34" s="250">
        <f>'239'!D34/'239'!$H$385</f>
        <v>0</v>
      </c>
      <c r="E34" s="250">
        <f>'239'!E34/'239'!$H$385</f>
        <v>0</v>
      </c>
      <c r="F34" s="250">
        <f>'239'!F34/'239'!$H$385</f>
        <v>0</v>
      </c>
      <c r="G34" s="250">
        <f>'239'!G34/'239'!$H$385</f>
        <v>0</v>
      </c>
      <c r="H34" s="267">
        <f>SUM(B34:G34)</f>
        <v>1.139410104470473E-2</v>
      </c>
    </row>
    <row r="35" spans="1:8">
      <c r="A35" s="113" t="s">
        <v>91</v>
      </c>
      <c r="B35" s="250">
        <f>'239'!B35/'239'!$H$385</f>
        <v>0</v>
      </c>
      <c r="C35" s="250">
        <f>'239'!C35/'239'!$H$385</f>
        <v>7.5928631248440093E-3</v>
      </c>
      <c r="D35" s="250">
        <f>'239'!D35/'239'!$H$385</f>
        <v>8.8113570937300833E-3</v>
      </c>
      <c r="E35" s="250">
        <f>'239'!E35/'239'!$H$385</f>
        <v>0</v>
      </c>
      <c r="F35" s="250">
        <f>'239'!F35/'239'!$H$385</f>
        <v>0</v>
      </c>
      <c r="G35" s="250">
        <f>'239'!G35/'239'!$H$385</f>
        <v>0</v>
      </c>
      <c r="H35" s="267">
        <f>SUM(B35:G35)</f>
        <v>1.6404220218574093E-2</v>
      </c>
    </row>
    <row r="36" spans="1:8">
      <c r="A36" s="113" t="s">
        <v>90</v>
      </c>
      <c r="B36" s="250">
        <f>'239'!B36/'239'!$H$385</f>
        <v>0</v>
      </c>
      <c r="C36" s="250">
        <f>'239'!C36/'239'!$H$385</f>
        <v>0</v>
      </c>
      <c r="D36" s="250">
        <f>'239'!D36/'239'!$H$385</f>
        <v>0</v>
      </c>
      <c r="E36" s="250">
        <f>'239'!E36/'239'!$H$385</f>
        <v>0</v>
      </c>
      <c r="F36" s="250">
        <f>'239'!F36/'239'!$H$385</f>
        <v>0</v>
      </c>
      <c r="G36" s="250">
        <f>'239'!G36/'239'!$H$385</f>
        <v>0</v>
      </c>
      <c r="H36" s="267">
        <f>SUM(B36:G36)</f>
        <v>0</v>
      </c>
    </row>
    <row r="37" spans="1:8">
      <c r="A37" s="113" t="s">
        <v>89</v>
      </c>
      <c r="B37" s="250">
        <f>'239'!B37/'239'!$H$385</f>
        <v>0</v>
      </c>
      <c r="C37" s="250">
        <f>'239'!C37/'239'!$H$385</f>
        <v>0</v>
      </c>
      <c r="D37" s="250">
        <f>'239'!D37/'239'!$H$385</f>
        <v>0</v>
      </c>
      <c r="E37" s="250">
        <f>'239'!E37/'239'!$H$385</f>
        <v>0</v>
      </c>
      <c r="F37" s="250">
        <f>'239'!F37/'239'!$H$385</f>
        <v>0</v>
      </c>
      <c r="G37" s="250">
        <f>'239'!G37/'239'!$H$385</f>
        <v>0</v>
      </c>
      <c r="H37" s="267">
        <f>SUM(B37:G37)</f>
        <v>0</v>
      </c>
    </row>
    <row r="38" spans="1:8">
      <c r="A38" s="113" t="s">
        <v>88</v>
      </c>
      <c r="B38" s="250">
        <f>'239'!B38/'239'!$H$385</f>
        <v>0</v>
      </c>
      <c r="C38" s="250">
        <f>'239'!C38/'239'!$H$385</f>
        <v>0</v>
      </c>
      <c r="D38" s="250">
        <f>'239'!D38/'239'!$H$385</f>
        <v>0</v>
      </c>
      <c r="E38" s="250">
        <f>'239'!E38/'239'!$H$385</f>
        <v>0</v>
      </c>
      <c r="F38" s="250">
        <f>'239'!F38/'239'!$H$385</f>
        <v>0</v>
      </c>
      <c r="G38" s="250">
        <f>'239'!G38/'239'!$H$385</f>
        <v>0</v>
      </c>
      <c r="H38" s="267">
        <f>SUM(B38:G38)</f>
        <v>0</v>
      </c>
    </row>
    <row r="39" spans="1:8">
      <c r="A39" s="113" t="s">
        <v>87</v>
      </c>
      <c r="B39" s="250">
        <f>'239'!B39/'239'!$H$385</f>
        <v>0</v>
      </c>
      <c r="C39" s="250">
        <f>'239'!C39/'239'!$H$385</f>
        <v>0</v>
      </c>
      <c r="D39" s="250">
        <f>'239'!D39/'239'!$H$385</f>
        <v>0</v>
      </c>
      <c r="E39" s="250">
        <f>'239'!E39/'239'!$H$385</f>
        <v>0</v>
      </c>
      <c r="F39" s="250">
        <f>'239'!F39/'239'!$H$385</f>
        <v>0</v>
      </c>
      <c r="G39" s="250">
        <f>'239'!G39/'239'!$H$385</f>
        <v>0</v>
      </c>
      <c r="H39" s="267">
        <f>SUM(B39:G39)</f>
        <v>0</v>
      </c>
    </row>
    <row r="40" spans="1:8">
      <c r="A40" s="18" t="s">
        <v>21</v>
      </c>
    </row>
    <row r="41" spans="1:8">
      <c r="A41" s="20" t="s">
        <v>86</v>
      </c>
      <c r="B41" s="268">
        <f t="shared" ref="B41:H41" si="1">SUM(B26:B40)</f>
        <v>0.23370564703894844</v>
      </c>
      <c r="C41" s="268">
        <f t="shared" si="1"/>
        <v>1.2013978577907067E-2</v>
      </c>
      <c r="D41" s="268">
        <f t="shared" si="1"/>
        <v>1.0643698766387065E-2</v>
      </c>
      <c r="E41" s="268">
        <f t="shared" si="1"/>
        <v>0</v>
      </c>
      <c r="F41" s="268">
        <f t="shared" si="1"/>
        <v>0</v>
      </c>
      <c r="G41" s="268">
        <f t="shared" si="1"/>
        <v>0</v>
      </c>
      <c r="H41" s="268">
        <f t="shared" si="1"/>
        <v>0.25636332438324255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250">
        <f>'239'!B44/'239'!$H$385</f>
        <v>0.16143316840245919</v>
      </c>
      <c r="C44" s="250">
        <f>'239'!C44/'239'!$H$385</f>
        <v>0</v>
      </c>
      <c r="D44" s="250">
        <f>'239'!D44/'239'!$H$385</f>
        <v>0</v>
      </c>
      <c r="E44" s="250">
        <f>'239'!E44/'239'!$H$385</f>
        <v>0</v>
      </c>
      <c r="F44" s="250">
        <f>'239'!F44/'239'!$H$385</f>
        <v>0</v>
      </c>
      <c r="G44" s="250">
        <f>'239'!G44/'239'!$H$385</f>
        <v>0</v>
      </c>
      <c r="H44" s="267">
        <f>SUM(B44:G44)</f>
        <v>0.16143316840245919</v>
      </c>
    </row>
    <row r="45" spans="1:8">
      <c r="A45" s="113" t="s">
        <v>99</v>
      </c>
      <c r="B45" s="250">
        <f>'239'!B45/'239'!$H$385</f>
        <v>1.2417954062087594E-2</v>
      </c>
      <c r="C45" s="250">
        <f>'239'!C45/'239'!$H$385</f>
        <v>0</v>
      </c>
      <c r="D45" s="250">
        <f>'239'!D45/'239'!$H$385</f>
        <v>0</v>
      </c>
      <c r="E45" s="250">
        <f>'239'!E45/'239'!$H$385</f>
        <v>0</v>
      </c>
      <c r="F45" s="250">
        <f>'239'!F45/'239'!$H$385</f>
        <v>0</v>
      </c>
      <c r="G45" s="250">
        <f>'239'!G45/'239'!$H$385</f>
        <v>0</v>
      </c>
      <c r="H45" s="267">
        <f>SUM(B45:G45)</f>
        <v>1.2417954062087594E-2</v>
      </c>
    </row>
    <row r="46" spans="1:8">
      <c r="A46" s="113" t="s">
        <v>98</v>
      </c>
      <c r="B46" s="250">
        <f>'239'!B46/'239'!$H$385</f>
        <v>1.4147239956377206E-2</v>
      </c>
      <c r="C46" s="250">
        <f>'239'!C46/'239'!$H$385</f>
        <v>0</v>
      </c>
      <c r="D46" s="250">
        <f>'239'!D46/'239'!$H$385</f>
        <v>0</v>
      </c>
      <c r="E46" s="250">
        <f>'239'!E46/'239'!$H$385</f>
        <v>0</v>
      </c>
      <c r="F46" s="250">
        <f>'239'!F46/'239'!$H$385</f>
        <v>0</v>
      </c>
      <c r="G46" s="250">
        <f>'239'!G46/'239'!$H$385</f>
        <v>0</v>
      </c>
      <c r="H46" s="267">
        <f>SUM(B46:G46)</f>
        <v>1.4147239956377206E-2</v>
      </c>
    </row>
    <row r="47" spans="1:8">
      <c r="A47" s="113" t="s">
        <v>97</v>
      </c>
      <c r="B47" s="250">
        <f>'239'!B47/'239'!$H$385</f>
        <v>4.7042331343298749E-3</v>
      </c>
      <c r="C47" s="250">
        <f>'239'!C47/'239'!$H$385</f>
        <v>0</v>
      </c>
      <c r="D47" s="250">
        <f>'239'!D47/'239'!$H$385</f>
        <v>0</v>
      </c>
      <c r="E47" s="250">
        <f>'239'!E47/'239'!$H$385</f>
        <v>0</v>
      </c>
      <c r="F47" s="250">
        <f>'239'!F47/'239'!$H$385</f>
        <v>0</v>
      </c>
      <c r="G47" s="250">
        <f>'239'!G47/'239'!$H$385</f>
        <v>0</v>
      </c>
      <c r="H47" s="267">
        <f>SUM(B47:G47)</f>
        <v>4.7042331343298749E-3</v>
      </c>
    </row>
    <row r="48" spans="1:8">
      <c r="A48" s="113" t="s">
        <v>96</v>
      </c>
      <c r="B48" s="250">
        <f>'239'!B48/'239'!$H$385</f>
        <v>8.7258390109411377E-3</v>
      </c>
      <c r="C48" s="250">
        <f>'239'!C48/'239'!$H$385</f>
        <v>2.6647774088771467E-3</v>
      </c>
      <c r="D48" s="250">
        <f>'239'!D48/'239'!$H$385</f>
        <v>0</v>
      </c>
      <c r="E48" s="250">
        <f>'239'!E48/'239'!$H$385</f>
        <v>0</v>
      </c>
      <c r="F48" s="250">
        <f>'239'!F48/'239'!$H$385</f>
        <v>0</v>
      </c>
      <c r="G48" s="250">
        <f>'239'!G48/'239'!$H$385</f>
        <v>0</v>
      </c>
      <c r="H48" s="267">
        <f>SUM(B48:G48)</f>
        <v>1.1390616419818284E-2</v>
      </c>
    </row>
    <row r="49" spans="1:8">
      <c r="A49" s="113" t="s">
        <v>95</v>
      </c>
      <c r="B49" s="250">
        <f>'239'!B49/'239'!$H$385</f>
        <v>7.0082097968612511E-3</v>
      </c>
      <c r="C49" s="250">
        <f>'239'!C49/'239'!$H$385</f>
        <v>0</v>
      </c>
      <c r="D49" s="250">
        <f>'239'!D49/'239'!$H$385</f>
        <v>0</v>
      </c>
      <c r="E49" s="250">
        <f>'239'!E49/'239'!$H$385</f>
        <v>0</v>
      </c>
      <c r="F49" s="250">
        <f>'239'!F49/'239'!$H$385</f>
        <v>0</v>
      </c>
      <c r="G49" s="250">
        <f>'239'!G49/'239'!$H$385</f>
        <v>0</v>
      </c>
      <c r="H49" s="267">
        <f>SUM(B49:G49)</f>
        <v>7.0082097968612511E-3</v>
      </c>
    </row>
    <row r="50" spans="1:8">
      <c r="A50" s="113" t="s">
        <v>94</v>
      </c>
      <c r="B50" s="250">
        <f>'239'!B50/'239'!$H$385</f>
        <v>0</v>
      </c>
      <c r="C50" s="250">
        <f>'239'!C50/'239'!$H$385</f>
        <v>0</v>
      </c>
      <c r="D50" s="250">
        <f>'239'!D50/'239'!$H$385</f>
        <v>0</v>
      </c>
      <c r="E50" s="250">
        <f>'239'!E50/'239'!$H$385</f>
        <v>0</v>
      </c>
      <c r="F50" s="250">
        <f>'239'!F50/'239'!$H$385</f>
        <v>0</v>
      </c>
      <c r="G50" s="250">
        <f>'239'!G50/'239'!$H$385</f>
        <v>0</v>
      </c>
      <c r="H50" s="267">
        <f>SUM(B50:G50)</f>
        <v>0</v>
      </c>
    </row>
    <row r="51" spans="1:8">
      <c r="A51" s="113" t="s">
        <v>93</v>
      </c>
      <c r="B51" s="250">
        <f>'239'!B51/'239'!$H$385</f>
        <v>0</v>
      </c>
      <c r="C51" s="250">
        <f>'239'!C51/'239'!$H$385</f>
        <v>1.4804075173343676E-3</v>
      </c>
      <c r="D51" s="250">
        <f>'239'!D51/'239'!$H$385</f>
        <v>1.717981618395566E-3</v>
      </c>
      <c r="E51" s="250">
        <f>'239'!E51/'239'!$H$385</f>
        <v>0</v>
      </c>
      <c r="F51" s="250">
        <f>'239'!F51/'239'!$H$385</f>
        <v>0</v>
      </c>
      <c r="G51" s="250">
        <f>'239'!G51/'239'!$H$385</f>
        <v>0</v>
      </c>
      <c r="H51" s="267">
        <f>SUM(B51:G51)</f>
        <v>3.1983891357299336E-3</v>
      </c>
    </row>
    <row r="52" spans="1:8">
      <c r="A52" s="113" t="s">
        <v>92</v>
      </c>
      <c r="B52" s="250">
        <f>'239'!B52/'239'!$H$385</f>
        <v>1.0682972747413406E-2</v>
      </c>
      <c r="C52" s="250">
        <f>'239'!C52/'239'!$H$385</f>
        <v>0</v>
      </c>
      <c r="D52" s="250">
        <f>'239'!D52/'239'!$H$385</f>
        <v>0</v>
      </c>
      <c r="E52" s="250">
        <f>'239'!E52/'239'!$H$385</f>
        <v>0</v>
      </c>
      <c r="F52" s="250">
        <f>'239'!F52/'239'!$H$385</f>
        <v>0</v>
      </c>
      <c r="G52" s="250">
        <f>'239'!G52/'239'!$H$385</f>
        <v>0</v>
      </c>
      <c r="H52" s="267">
        <f>SUM(B52:G52)</f>
        <v>1.0682972747413406E-2</v>
      </c>
    </row>
    <row r="53" spans="1:8">
      <c r="A53" s="113" t="s">
        <v>91</v>
      </c>
      <c r="B53" s="250">
        <f>'239'!B53/'239'!$H$385</f>
        <v>0</v>
      </c>
      <c r="C53" s="250">
        <f>'239'!C53/'239'!$H$385</f>
        <v>7.118977576141966E-3</v>
      </c>
      <c r="D53" s="250">
        <f>'239'!D53/'239'!$H$385</f>
        <v>8.2614229354928126E-3</v>
      </c>
      <c r="E53" s="250">
        <f>'239'!E53/'239'!$H$385</f>
        <v>0</v>
      </c>
      <c r="F53" s="250">
        <f>'239'!F53/'239'!$H$385</f>
        <v>0</v>
      </c>
      <c r="G53" s="250">
        <f>'239'!G53/'239'!$H$385</f>
        <v>0</v>
      </c>
      <c r="H53" s="267">
        <f>SUM(B53:G53)</f>
        <v>1.5380400511634779E-2</v>
      </c>
    </row>
    <row r="54" spans="1:8">
      <c r="A54" s="113" t="s">
        <v>90</v>
      </c>
      <c r="B54" s="250">
        <f>'239'!B54/'239'!$H$385</f>
        <v>0</v>
      </c>
      <c r="C54" s="250">
        <f>'239'!C54/'239'!$H$385</f>
        <v>0</v>
      </c>
      <c r="D54" s="250">
        <f>'239'!D54/'239'!$H$385</f>
        <v>0</v>
      </c>
      <c r="E54" s="250">
        <f>'239'!E54/'239'!$H$385</f>
        <v>0</v>
      </c>
      <c r="F54" s="250">
        <f>'239'!F54/'239'!$H$385</f>
        <v>0</v>
      </c>
      <c r="G54" s="250">
        <f>'239'!G54/'239'!$H$385</f>
        <v>0</v>
      </c>
      <c r="H54" s="267">
        <f>SUM(B54:G54)</f>
        <v>0</v>
      </c>
    </row>
    <row r="55" spans="1:8">
      <c r="A55" s="113" t="s">
        <v>89</v>
      </c>
      <c r="B55" s="250">
        <f>'239'!B55/'239'!$H$385</f>
        <v>0</v>
      </c>
      <c r="C55" s="250">
        <f>'239'!C55/'239'!$H$385</f>
        <v>0</v>
      </c>
      <c r="D55" s="250">
        <f>'239'!D55/'239'!$H$385</f>
        <v>0</v>
      </c>
      <c r="E55" s="250">
        <f>'239'!E55/'239'!$H$385</f>
        <v>0</v>
      </c>
      <c r="F55" s="250">
        <f>'239'!F55/'239'!$H$385</f>
        <v>0</v>
      </c>
      <c r="G55" s="250">
        <f>'239'!G55/'239'!$H$385</f>
        <v>0</v>
      </c>
      <c r="H55" s="267">
        <f>SUM(B55:G55)</f>
        <v>0</v>
      </c>
    </row>
    <row r="56" spans="1:8">
      <c r="A56" s="113" t="s">
        <v>88</v>
      </c>
      <c r="B56" s="250">
        <f>'239'!B56/'239'!$H$385</f>
        <v>0</v>
      </c>
      <c r="C56" s="250">
        <f>'239'!C56/'239'!$H$385</f>
        <v>0</v>
      </c>
      <c r="D56" s="250">
        <f>'239'!D56/'239'!$H$385</f>
        <v>0</v>
      </c>
      <c r="E56" s="250">
        <f>'239'!E56/'239'!$H$385</f>
        <v>0</v>
      </c>
      <c r="F56" s="250">
        <f>'239'!F56/'239'!$H$385</f>
        <v>0</v>
      </c>
      <c r="G56" s="250">
        <f>'239'!G56/'239'!$H$385</f>
        <v>0</v>
      </c>
      <c r="H56" s="267">
        <f>SUM(B56:G56)</f>
        <v>0</v>
      </c>
    </row>
    <row r="57" spans="1:8">
      <c r="A57" s="113" t="s">
        <v>87</v>
      </c>
      <c r="B57" s="250">
        <f>'239'!B57/'239'!$H$385</f>
        <v>0</v>
      </c>
      <c r="C57" s="250">
        <f>'239'!C57/'239'!$H$385</f>
        <v>0</v>
      </c>
      <c r="D57" s="250">
        <f>'239'!D57/'239'!$H$385</f>
        <v>0</v>
      </c>
      <c r="E57" s="250">
        <f>'239'!E57/'239'!$H$385</f>
        <v>0</v>
      </c>
      <c r="F57" s="250">
        <f>'239'!F57/'239'!$H$385</f>
        <v>0</v>
      </c>
      <c r="G57" s="250">
        <f>'239'!G57/'239'!$H$385</f>
        <v>0</v>
      </c>
      <c r="H57" s="267">
        <f>SUM(B57:G57)</f>
        <v>0</v>
      </c>
    </row>
    <row r="58" spans="1:8">
      <c r="A58" s="18" t="s">
        <v>22</v>
      </c>
    </row>
    <row r="59" spans="1:8">
      <c r="A59" s="20" t="s">
        <v>86</v>
      </c>
      <c r="B59" s="268">
        <f t="shared" ref="B59:H59" si="2">SUM(B44:B58)</f>
        <v>0.21911961711046968</v>
      </c>
      <c r="C59" s="268">
        <f t="shared" si="2"/>
        <v>1.1264162502353479E-2</v>
      </c>
      <c r="D59" s="268">
        <f t="shared" si="2"/>
        <v>9.9794045538883786E-3</v>
      </c>
      <c r="E59" s="268">
        <f t="shared" si="2"/>
        <v>0</v>
      </c>
      <c r="F59" s="268">
        <f t="shared" si="2"/>
        <v>0</v>
      </c>
      <c r="G59" s="268">
        <f t="shared" si="2"/>
        <v>0</v>
      </c>
      <c r="H59" s="268">
        <f t="shared" si="2"/>
        <v>0.24036318416671151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250">
        <f>'239'!B62/'239'!$H$385</f>
        <v>4.7981950204987657E-5</v>
      </c>
      <c r="C62" s="250">
        <f>'239'!C62/'239'!$H$385</f>
        <v>0</v>
      </c>
      <c r="D62" s="250">
        <f>'239'!D62/'239'!$H$385</f>
        <v>0</v>
      </c>
      <c r="E62" s="250">
        <f>'239'!E62/'239'!$H$385</f>
        <v>0</v>
      </c>
      <c r="F62" s="250">
        <f>'239'!F62/'239'!$H$385</f>
        <v>0</v>
      </c>
      <c r="G62" s="250">
        <f>'239'!G62/'239'!$H$385</f>
        <v>0</v>
      </c>
      <c r="H62" s="267">
        <f>SUM(B62:G62)</f>
        <v>4.7981950204987657E-5</v>
      </c>
    </row>
    <row r="63" spans="1:8">
      <c r="A63" s="113" t="s">
        <v>99</v>
      </c>
      <c r="B63" s="250">
        <f>'239'!B63/'239'!$H$385</f>
        <v>1.046923736199338E-5</v>
      </c>
      <c r="C63" s="250">
        <f>'239'!C63/'239'!$H$385</f>
        <v>0</v>
      </c>
      <c r="D63" s="250">
        <f>'239'!D63/'239'!$H$385</f>
        <v>0</v>
      </c>
      <c r="E63" s="250">
        <f>'239'!E63/'239'!$H$385</f>
        <v>0</v>
      </c>
      <c r="F63" s="250">
        <f>'239'!F63/'239'!$H$385</f>
        <v>0</v>
      </c>
      <c r="G63" s="250">
        <f>'239'!G63/'239'!$H$385</f>
        <v>0</v>
      </c>
      <c r="H63" s="267">
        <f>SUM(B63:G63)</f>
        <v>1.046923736199338E-5</v>
      </c>
    </row>
    <row r="64" spans="1:8">
      <c r="A64" s="113" t="s">
        <v>98</v>
      </c>
      <c r="B64" s="250">
        <f>'239'!B64/'239'!$H$385</f>
        <v>1.1927150992817473E-5</v>
      </c>
      <c r="C64" s="250">
        <f>'239'!C64/'239'!$H$385</f>
        <v>0</v>
      </c>
      <c r="D64" s="250">
        <f>'239'!D64/'239'!$H$385</f>
        <v>0</v>
      </c>
      <c r="E64" s="250">
        <f>'239'!E64/'239'!$H$385</f>
        <v>0</v>
      </c>
      <c r="F64" s="250">
        <f>'239'!F64/'239'!$H$385</f>
        <v>0</v>
      </c>
      <c r="G64" s="250">
        <f>'239'!G64/'239'!$H$385</f>
        <v>0</v>
      </c>
      <c r="H64" s="267">
        <f>SUM(B64:G64)</f>
        <v>1.1927150992817473E-5</v>
      </c>
    </row>
    <row r="65" spans="1:8">
      <c r="A65" s="113" t="s">
        <v>97</v>
      </c>
      <c r="B65" s="250">
        <f>'239'!B65/'239'!$H$385</f>
        <v>3.9660102657179689E-6</v>
      </c>
      <c r="C65" s="250">
        <f>'239'!C65/'239'!$H$385</f>
        <v>0</v>
      </c>
      <c r="D65" s="250">
        <f>'239'!D65/'239'!$H$385</f>
        <v>0</v>
      </c>
      <c r="E65" s="250">
        <f>'239'!E65/'239'!$H$385</f>
        <v>0</v>
      </c>
      <c r="F65" s="250">
        <f>'239'!F65/'239'!$H$385</f>
        <v>0</v>
      </c>
      <c r="G65" s="250">
        <f>'239'!G65/'239'!$H$385</f>
        <v>0</v>
      </c>
      <c r="H65" s="267">
        <f>SUM(B65:G65)</f>
        <v>3.9660102657179689E-6</v>
      </c>
    </row>
    <row r="66" spans="1:8">
      <c r="A66" s="113" t="s">
        <v>96</v>
      </c>
      <c r="B66" s="250">
        <f>'239'!B66/'239'!$H$385</f>
        <v>7.3565161645256479E-6</v>
      </c>
      <c r="C66" s="250">
        <f>'239'!C66/'239'!$H$385</f>
        <v>9.021610024225911E-8</v>
      </c>
      <c r="D66" s="250">
        <f>'239'!D66/'239'!$H$385</f>
        <v>0</v>
      </c>
      <c r="E66" s="250">
        <f>'239'!E66/'239'!$H$385</f>
        <v>0</v>
      </c>
      <c r="F66" s="250">
        <f>'239'!F66/'239'!$H$385</f>
        <v>0</v>
      </c>
      <c r="G66" s="250">
        <f>'239'!G66/'239'!$H$385</f>
        <v>0</v>
      </c>
      <c r="H66" s="267">
        <f>SUM(B66:G66)</f>
        <v>7.4467322647679069E-6</v>
      </c>
    </row>
    <row r="67" spans="1:8">
      <c r="A67" s="113" t="s">
        <v>95</v>
      </c>
      <c r="B67" s="250">
        <f>'239'!B67/'239'!$H$385</f>
        <v>5.9084299619041626E-6</v>
      </c>
      <c r="C67" s="250">
        <f>'239'!C67/'239'!$H$385</f>
        <v>0</v>
      </c>
      <c r="D67" s="250">
        <f>'239'!D67/'239'!$H$385</f>
        <v>0</v>
      </c>
      <c r="E67" s="250">
        <f>'239'!E67/'239'!$H$385</f>
        <v>0</v>
      </c>
      <c r="F67" s="250">
        <f>'239'!F67/'239'!$H$385</f>
        <v>0</v>
      </c>
      <c r="G67" s="250">
        <f>'239'!G67/'239'!$H$385</f>
        <v>0</v>
      </c>
      <c r="H67" s="267">
        <f>SUM(B67:G67)</f>
        <v>5.9084299619041626E-6</v>
      </c>
    </row>
    <row r="68" spans="1:8">
      <c r="A68" s="113" t="s">
        <v>94</v>
      </c>
      <c r="B68" s="250">
        <f>'239'!B68/'239'!$H$385</f>
        <v>0</v>
      </c>
      <c r="C68" s="250">
        <f>'239'!C68/'239'!$H$385</f>
        <v>0</v>
      </c>
      <c r="D68" s="250">
        <f>'239'!D68/'239'!$H$385</f>
        <v>0</v>
      </c>
      <c r="E68" s="250">
        <f>'239'!E68/'239'!$H$385</f>
        <v>0</v>
      </c>
      <c r="F68" s="250">
        <f>'239'!F68/'239'!$H$385</f>
        <v>0</v>
      </c>
      <c r="G68" s="250">
        <f>'239'!G68/'239'!$H$385</f>
        <v>0</v>
      </c>
      <c r="H68" s="267">
        <f>SUM(B68:G68)</f>
        <v>0</v>
      </c>
    </row>
    <row r="69" spans="1:8">
      <c r="A69" s="113" t="s">
        <v>93</v>
      </c>
      <c r="B69" s="250">
        <f>'239'!B69/'239'!$H$385</f>
        <v>0</v>
      </c>
      <c r="C69" s="250">
        <f>'239'!C69/'239'!$H$385</f>
        <v>5.0119230423642696E-8</v>
      </c>
      <c r="D69" s="250">
        <f>'239'!D69/'239'!$H$385</f>
        <v>1.1019370543315677E-7</v>
      </c>
      <c r="E69" s="250">
        <f>'239'!E69/'239'!$H$385</f>
        <v>0</v>
      </c>
      <c r="F69" s="250">
        <f>'239'!F69/'239'!$H$385</f>
        <v>0</v>
      </c>
      <c r="G69" s="250">
        <f>'239'!G69/'239'!$H$385</f>
        <v>0</v>
      </c>
      <c r="H69" s="267">
        <f>SUM(B69:G69)</f>
        <v>1.6031293585679947E-7</v>
      </c>
    </row>
    <row r="70" spans="1:8">
      <c r="A70" s="113" t="s">
        <v>92</v>
      </c>
      <c r="B70" s="250">
        <f>'239'!B70/'239'!$H$385</f>
        <v>9.0065220780479784E-6</v>
      </c>
      <c r="C70" s="250">
        <f>'239'!C70/'239'!$H$385</f>
        <v>0</v>
      </c>
      <c r="D70" s="250">
        <f>'239'!D70/'239'!$H$385</f>
        <v>0</v>
      </c>
      <c r="E70" s="250">
        <f>'239'!E70/'239'!$H$385</f>
        <v>0</v>
      </c>
      <c r="F70" s="250">
        <f>'239'!F70/'239'!$H$385</f>
        <v>0</v>
      </c>
      <c r="G70" s="250">
        <f>'239'!G70/'239'!$H$385</f>
        <v>0</v>
      </c>
      <c r="H70" s="267">
        <f>SUM(B70:G70)</f>
        <v>9.0065220780479784E-6</v>
      </c>
    </row>
    <row r="71" spans="1:8">
      <c r="A71" s="113" t="s">
        <v>91</v>
      </c>
      <c r="B71" s="250">
        <f>'239'!B71/'239'!$H$385</f>
        <v>0</v>
      </c>
      <c r="C71" s="250">
        <f>'239'!C71/'239'!$H$385</f>
        <v>2.4101314897526124E-7</v>
      </c>
      <c r="D71" s="250">
        <f>'239'!D71/'239'!$H$385</f>
        <v>5.2989903714022758E-7</v>
      </c>
      <c r="E71" s="250">
        <f>'239'!E71/'239'!$H$385</f>
        <v>0</v>
      </c>
      <c r="F71" s="250">
        <f>'239'!F71/'239'!$H$385</f>
        <v>0</v>
      </c>
      <c r="G71" s="250">
        <f>'239'!G71/'239'!$H$385</f>
        <v>0</v>
      </c>
      <c r="H71" s="267">
        <f>SUM(B71:G71)</f>
        <v>7.7091218611548876E-7</v>
      </c>
    </row>
    <row r="72" spans="1:8">
      <c r="A72" s="113" t="s">
        <v>90</v>
      </c>
      <c r="B72" s="250">
        <f>'239'!B72/'239'!$H$385</f>
        <v>0</v>
      </c>
      <c r="C72" s="250">
        <f>'239'!C72/'239'!$H$385</f>
        <v>0</v>
      </c>
      <c r="D72" s="250">
        <f>'239'!D72/'239'!$H$385</f>
        <v>0</v>
      </c>
      <c r="E72" s="250">
        <f>'239'!E72/'239'!$H$385</f>
        <v>0</v>
      </c>
      <c r="F72" s="250">
        <f>'239'!F72/'239'!$H$385</f>
        <v>0</v>
      </c>
      <c r="G72" s="250">
        <f>'239'!G72/'239'!$H$385</f>
        <v>0</v>
      </c>
      <c r="H72" s="267">
        <f>SUM(B72:G72)</f>
        <v>0</v>
      </c>
    </row>
    <row r="73" spans="1:8">
      <c r="A73" s="113" t="s">
        <v>89</v>
      </c>
      <c r="B73" s="250">
        <f>'239'!B73/'239'!$H$385</f>
        <v>0</v>
      </c>
      <c r="C73" s="250">
        <f>'239'!C73/'239'!$H$385</f>
        <v>0</v>
      </c>
      <c r="D73" s="250">
        <f>'239'!D73/'239'!$H$385</f>
        <v>0</v>
      </c>
      <c r="E73" s="250">
        <f>'239'!E73/'239'!$H$385</f>
        <v>0</v>
      </c>
      <c r="F73" s="250">
        <f>'239'!F73/'239'!$H$385</f>
        <v>0</v>
      </c>
      <c r="G73" s="250">
        <f>'239'!G73/'239'!$H$385</f>
        <v>0</v>
      </c>
      <c r="H73" s="267">
        <f>SUM(B73:G73)</f>
        <v>0</v>
      </c>
    </row>
    <row r="74" spans="1:8">
      <c r="A74" s="113" t="s">
        <v>88</v>
      </c>
      <c r="B74" s="250">
        <f>'239'!B74/'239'!$H$385</f>
        <v>0</v>
      </c>
      <c r="C74" s="250">
        <f>'239'!C74/'239'!$H$385</f>
        <v>0</v>
      </c>
      <c r="D74" s="250">
        <f>'239'!D74/'239'!$H$385</f>
        <v>0</v>
      </c>
      <c r="E74" s="250">
        <f>'239'!E74/'239'!$H$385</f>
        <v>0</v>
      </c>
      <c r="F74" s="250">
        <f>'239'!F74/'239'!$H$385</f>
        <v>0</v>
      </c>
      <c r="G74" s="250">
        <f>'239'!G74/'239'!$H$385</f>
        <v>0</v>
      </c>
      <c r="H74" s="267">
        <f>SUM(B74:G74)</f>
        <v>0</v>
      </c>
    </row>
    <row r="75" spans="1:8">
      <c r="A75" s="113" t="s">
        <v>87</v>
      </c>
      <c r="B75" s="250">
        <f>'239'!B75/'239'!$H$385</f>
        <v>0</v>
      </c>
      <c r="C75" s="250">
        <f>'239'!C75/'239'!$H$385</f>
        <v>0</v>
      </c>
      <c r="D75" s="250">
        <f>'239'!D75/'239'!$H$385</f>
        <v>0</v>
      </c>
      <c r="E75" s="250">
        <f>'239'!E75/'239'!$H$385</f>
        <v>0</v>
      </c>
      <c r="F75" s="250">
        <f>'239'!F75/'239'!$H$385</f>
        <v>0</v>
      </c>
      <c r="G75" s="250">
        <f>'239'!G75/'239'!$H$385</f>
        <v>0</v>
      </c>
      <c r="H75" s="267">
        <f>SUM(B75:G75)</f>
        <v>0</v>
      </c>
    </row>
    <row r="76" spans="1:8">
      <c r="A76" s="18" t="s">
        <v>23</v>
      </c>
    </row>
    <row r="77" spans="1:8">
      <c r="A77" s="20" t="s">
        <v>86</v>
      </c>
      <c r="B77" s="268">
        <f t="shared" ref="B77:H77" si="3">SUM(B62:B76)</f>
        <v>9.6615817029994261E-5</v>
      </c>
      <c r="C77" s="268">
        <f t="shared" si="3"/>
        <v>3.8134847964116302E-7</v>
      </c>
      <c r="D77" s="268">
        <f t="shared" si="3"/>
        <v>6.4009274257338429E-7</v>
      </c>
      <c r="E77" s="268">
        <f t="shared" si="3"/>
        <v>0</v>
      </c>
      <c r="F77" s="268">
        <f t="shared" si="3"/>
        <v>0</v>
      </c>
      <c r="G77" s="268">
        <f t="shared" si="3"/>
        <v>0</v>
      </c>
      <c r="H77" s="268">
        <f t="shared" si="3"/>
        <v>9.7637258252208803E-5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250">
        <f>'239'!B80/'239'!$H$385</f>
        <v>5.6867496539244635E-4</v>
      </c>
      <c r="C80" s="250">
        <f>'239'!C80/'239'!$H$385</f>
        <v>0</v>
      </c>
      <c r="D80" s="250">
        <f>'239'!D80/'239'!$H$385</f>
        <v>0</v>
      </c>
      <c r="E80" s="250">
        <f>'239'!E80/'239'!$H$385</f>
        <v>0</v>
      </c>
      <c r="F80" s="250">
        <f>'239'!F80/'239'!$H$385</f>
        <v>0</v>
      </c>
      <c r="G80" s="250">
        <f>'239'!G80/'239'!$H$385</f>
        <v>0</v>
      </c>
      <c r="H80" s="267">
        <f>SUM(B80:G80)</f>
        <v>5.6867496539244635E-4</v>
      </c>
    </row>
    <row r="81" spans="1:8">
      <c r="A81" s="113" t="s">
        <v>99</v>
      </c>
      <c r="B81" s="250">
        <f>'239'!B81/'239'!$H$385</f>
        <v>1.2407985021621785E-4</v>
      </c>
      <c r="C81" s="250">
        <f>'239'!C81/'239'!$H$385</f>
        <v>0</v>
      </c>
      <c r="D81" s="250">
        <f>'239'!D81/'239'!$H$385</f>
        <v>0</v>
      </c>
      <c r="E81" s="250">
        <f>'239'!E81/'239'!$H$385</f>
        <v>0</v>
      </c>
      <c r="F81" s="250">
        <f>'239'!F81/'239'!$H$385</f>
        <v>0</v>
      </c>
      <c r="G81" s="250">
        <f>'239'!G81/'239'!$H$385</f>
        <v>0</v>
      </c>
      <c r="H81" s="267">
        <f>SUM(B81:G81)</f>
        <v>1.2407985021621785E-4</v>
      </c>
    </row>
    <row r="82" spans="1:8">
      <c r="A82" s="113" t="s">
        <v>98</v>
      </c>
      <c r="B82" s="250">
        <f>'239'!B82/'239'!$H$385</f>
        <v>1.4135882658154042E-4</v>
      </c>
      <c r="C82" s="250">
        <f>'239'!C82/'239'!$H$385</f>
        <v>0</v>
      </c>
      <c r="D82" s="250">
        <f>'239'!D82/'239'!$H$385</f>
        <v>0</v>
      </c>
      <c r="E82" s="250">
        <f>'239'!E82/'239'!$H$385</f>
        <v>0</v>
      </c>
      <c r="F82" s="250">
        <f>'239'!F82/'239'!$H$385</f>
        <v>0</v>
      </c>
      <c r="G82" s="250">
        <f>'239'!G82/'239'!$H$385</f>
        <v>0</v>
      </c>
      <c r="H82" s="267">
        <f>SUM(B82:G82)</f>
        <v>1.4135882658154042E-4</v>
      </c>
    </row>
    <row r="83" spans="1:8">
      <c r="A83" s="113" t="s">
        <v>97</v>
      </c>
      <c r="B83" s="250">
        <f>'239'!B83/'239'!$H$385</f>
        <v>4.7004566112212967E-5</v>
      </c>
      <c r="C83" s="250">
        <f>'239'!C83/'239'!$H$385</f>
        <v>0</v>
      </c>
      <c r="D83" s="250">
        <f>'239'!D83/'239'!$H$385</f>
        <v>0</v>
      </c>
      <c r="E83" s="250">
        <f>'239'!E83/'239'!$H$385</f>
        <v>0</v>
      </c>
      <c r="F83" s="250">
        <f>'239'!F83/'239'!$H$385</f>
        <v>0</v>
      </c>
      <c r="G83" s="250">
        <f>'239'!G83/'239'!$H$385</f>
        <v>0</v>
      </c>
      <c r="H83" s="267">
        <f>SUM(B83:G83)</f>
        <v>4.7004566112212967E-5</v>
      </c>
    </row>
    <row r="84" spans="1:8">
      <c r="A84" s="113" t="s">
        <v>96</v>
      </c>
      <c r="B84" s="250">
        <f>'239'!B84/'239'!$H$385</f>
        <v>8.7188339727711382E-5</v>
      </c>
      <c r="C84" s="250">
        <f>'239'!C84/'239'!$H$385</f>
        <v>2.6626381455420872E-5</v>
      </c>
      <c r="D84" s="250">
        <f>'239'!D84/'239'!$H$385</f>
        <v>0</v>
      </c>
      <c r="E84" s="250">
        <f>'239'!E84/'239'!$H$385</f>
        <v>0</v>
      </c>
      <c r="F84" s="250">
        <f>'239'!F84/'239'!$H$385</f>
        <v>0</v>
      </c>
      <c r="G84" s="250">
        <f>'239'!G84/'239'!$H$385</f>
        <v>0</v>
      </c>
      <c r="H84" s="267">
        <f>SUM(B84:G84)</f>
        <v>1.1381472118313226E-4</v>
      </c>
    </row>
    <row r="85" spans="1:8">
      <c r="A85" s="113" t="s">
        <v>95</v>
      </c>
      <c r="B85" s="250">
        <f>'239'!B85/'239'!$H$385</f>
        <v>7.0025836585530825E-5</v>
      </c>
      <c r="C85" s="250">
        <f>'239'!C85/'239'!$H$385</f>
        <v>0</v>
      </c>
      <c r="D85" s="250">
        <f>'239'!D85/'239'!$H$385</f>
        <v>0</v>
      </c>
      <c r="E85" s="250">
        <f>'239'!E85/'239'!$H$385</f>
        <v>0</v>
      </c>
      <c r="F85" s="250">
        <f>'239'!F85/'239'!$H$385</f>
        <v>0</v>
      </c>
      <c r="G85" s="250">
        <f>'239'!G85/'239'!$H$385</f>
        <v>0</v>
      </c>
      <c r="H85" s="267">
        <f>SUM(B85:G85)</f>
        <v>7.0025836585530825E-5</v>
      </c>
    </row>
    <row r="86" spans="1:8">
      <c r="A86" s="113" t="s">
        <v>94</v>
      </c>
      <c r="B86" s="250">
        <f>'239'!B86/'239'!$H$385</f>
        <v>0</v>
      </c>
      <c r="C86" s="250">
        <f>'239'!C86/'239'!$H$385</f>
        <v>0</v>
      </c>
      <c r="D86" s="250">
        <f>'239'!D86/'239'!$H$385</f>
        <v>0</v>
      </c>
      <c r="E86" s="250">
        <f>'239'!E86/'239'!$H$385</f>
        <v>0</v>
      </c>
      <c r="F86" s="250">
        <f>'239'!F86/'239'!$H$385</f>
        <v>0</v>
      </c>
      <c r="G86" s="250">
        <f>'239'!G86/'239'!$H$385</f>
        <v>0</v>
      </c>
      <c r="H86" s="267">
        <f>SUM(B86:G86)</f>
        <v>0</v>
      </c>
    </row>
    <row r="87" spans="1:8">
      <c r="A87" s="113" t="s">
        <v>93</v>
      </c>
      <c r="B87" s="250">
        <f>'239'!B87/'239'!$H$385</f>
        <v>0</v>
      </c>
      <c r="C87" s="250">
        <f>'239'!C87/'239'!$H$385</f>
        <v>1.4792190572730395E-5</v>
      </c>
      <c r="D87" s="250">
        <f>'239'!D87/'239'!$H$385</f>
        <v>1.7166024356261922E-5</v>
      </c>
      <c r="E87" s="250">
        <f>'239'!E87/'239'!$H$385</f>
        <v>0</v>
      </c>
      <c r="F87" s="250">
        <f>'239'!F87/'239'!$H$385</f>
        <v>0</v>
      </c>
      <c r="G87" s="250">
        <f>'239'!G87/'239'!$H$385</f>
        <v>0</v>
      </c>
      <c r="H87" s="267">
        <f>SUM(B87:G87)</f>
        <v>3.1958214928992316E-5</v>
      </c>
    </row>
    <row r="88" spans="1:8">
      <c r="A88" s="113" t="s">
        <v>92</v>
      </c>
      <c r="B88" s="250">
        <f>'239'!B88/'239'!$H$385</f>
        <v>1.0674396536945754E-4</v>
      </c>
      <c r="C88" s="250">
        <f>'239'!C88/'239'!$H$385</f>
        <v>0</v>
      </c>
      <c r="D88" s="250">
        <f>'239'!D88/'239'!$H$385</f>
        <v>0</v>
      </c>
      <c r="E88" s="250">
        <f>'239'!E88/'239'!$H$385</f>
        <v>0</v>
      </c>
      <c r="F88" s="250">
        <f>'239'!F88/'239'!$H$385</f>
        <v>0</v>
      </c>
      <c r="G88" s="250">
        <f>'239'!G88/'239'!$H$385</f>
        <v>0</v>
      </c>
      <c r="H88" s="267">
        <f>SUM(B88:G88)</f>
        <v>1.0674396536945754E-4</v>
      </c>
    </row>
    <row r="89" spans="1:8">
      <c r="A89" s="113" t="s">
        <v>91</v>
      </c>
      <c r="B89" s="250">
        <f>'239'!B89/'239'!$H$385</f>
        <v>0</v>
      </c>
      <c r="C89" s="250">
        <f>'239'!C89/'239'!$H$385</f>
        <v>7.1132625142906404E-5</v>
      </c>
      <c r="D89" s="250">
        <f>'239'!D89/'239'!$H$385</f>
        <v>8.2547907270680331E-5</v>
      </c>
      <c r="E89" s="250">
        <f>'239'!E89/'239'!$H$385</f>
        <v>0</v>
      </c>
      <c r="F89" s="250">
        <f>'239'!F89/'239'!$H$385</f>
        <v>0</v>
      </c>
      <c r="G89" s="250">
        <f>'239'!G89/'239'!$H$385</f>
        <v>0</v>
      </c>
      <c r="H89" s="267">
        <f>SUM(B89:G89)</f>
        <v>1.5368053241358675E-4</v>
      </c>
    </row>
    <row r="90" spans="1:8">
      <c r="A90" s="113" t="s">
        <v>90</v>
      </c>
      <c r="B90" s="250">
        <f>'239'!B90/'239'!$H$385</f>
        <v>0</v>
      </c>
      <c r="C90" s="250">
        <f>'239'!C90/'239'!$H$385</f>
        <v>0</v>
      </c>
      <c r="D90" s="250">
        <f>'239'!D90/'239'!$H$385</f>
        <v>0</v>
      </c>
      <c r="E90" s="250">
        <f>'239'!E90/'239'!$H$385</f>
        <v>0</v>
      </c>
      <c r="F90" s="250">
        <f>'239'!F90/'239'!$H$385</f>
        <v>0</v>
      </c>
      <c r="G90" s="250">
        <f>'239'!G90/'239'!$H$385</f>
        <v>0</v>
      </c>
      <c r="H90" s="267">
        <f>SUM(B90:G90)</f>
        <v>0</v>
      </c>
    </row>
    <row r="91" spans="1:8">
      <c r="A91" s="113" t="s">
        <v>89</v>
      </c>
      <c r="B91" s="250">
        <f>'239'!B91/'239'!$H$385</f>
        <v>0</v>
      </c>
      <c r="C91" s="250">
        <f>'239'!C91/'239'!$H$385</f>
        <v>0</v>
      </c>
      <c r="D91" s="250">
        <f>'239'!D91/'239'!$H$385</f>
        <v>0</v>
      </c>
      <c r="E91" s="250">
        <f>'239'!E91/'239'!$H$385</f>
        <v>0</v>
      </c>
      <c r="F91" s="250">
        <f>'239'!F91/'239'!$H$385</f>
        <v>0</v>
      </c>
      <c r="G91" s="250">
        <f>'239'!G91/'239'!$H$385</f>
        <v>0</v>
      </c>
      <c r="H91" s="267">
        <f>SUM(B91:G91)</f>
        <v>0</v>
      </c>
    </row>
    <row r="92" spans="1:8">
      <c r="A92" s="113" t="s">
        <v>88</v>
      </c>
      <c r="B92" s="250">
        <f>'239'!B92/'239'!$H$385</f>
        <v>0</v>
      </c>
      <c r="C92" s="250">
        <f>'239'!C92/'239'!$H$385</f>
        <v>0</v>
      </c>
      <c r="D92" s="250">
        <f>'239'!D92/'239'!$H$385</f>
        <v>0</v>
      </c>
      <c r="E92" s="250">
        <f>'239'!E92/'239'!$H$385</f>
        <v>0</v>
      </c>
      <c r="F92" s="250">
        <f>'239'!F92/'239'!$H$385</f>
        <v>0</v>
      </c>
      <c r="G92" s="250">
        <f>'239'!G92/'239'!$H$385</f>
        <v>0</v>
      </c>
      <c r="H92" s="267">
        <f>SUM(B92:G92)</f>
        <v>0</v>
      </c>
    </row>
    <row r="93" spans="1:8">
      <c r="A93" s="113" t="s">
        <v>87</v>
      </c>
      <c r="B93" s="250">
        <f>'239'!B93/'239'!$H$385</f>
        <v>0</v>
      </c>
      <c r="C93" s="250">
        <f>'239'!C93/'239'!$H$385</f>
        <v>0</v>
      </c>
      <c r="D93" s="250">
        <f>'239'!D93/'239'!$H$385</f>
        <v>0</v>
      </c>
      <c r="E93" s="250">
        <f>'239'!E93/'239'!$H$385</f>
        <v>0</v>
      </c>
      <c r="F93" s="250">
        <f>'239'!F93/'239'!$H$385</f>
        <v>0</v>
      </c>
      <c r="G93" s="250">
        <f>'239'!G93/'239'!$H$385</f>
        <v>0</v>
      </c>
      <c r="H93" s="267">
        <f>SUM(B93:G93)</f>
        <v>0</v>
      </c>
    </row>
    <row r="94" spans="1:8">
      <c r="A94" s="18" t="s">
        <v>24</v>
      </c>
    </row>
    <row r="95" spans="1:8">
      <c r="A95" s="20" t="s">
        <v>86</v>
      </c>
      <c r="B95" s="268">
        <f t="shared" ref="B95:H95" si="4">SUM(B80:B94)</f>
        <v>1.1450763499851176E-3</v>
      </c>
      <c r="C95" s="268">
        <f t="shared" si="4"/>
        <v>1.1255119717105768E-4</v>
      </c>
      <c r="D95" s="268">
        <f t="shared" si="4"/>
        <v>9.9713931626942257E-5</v>
      </c>
      <c r="E95" s="268">
        <f t="shared" si="4"/>
        <v>0</v>
      </c>
      <c r="F95" s="268">
        <f t="shared" si="4"/>
        <v>0</v>
      </c>
      <c r="G95" s="268">
        <f t="shared" si="4"/>
        <v>0</v>
      </c>
      <c r="H95" s="268">
        <f t="shared" si="4"/>
        <v>1.3573414787831175E-3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250">
        <f>'239'!B98/'239'!$H$385</f>
        <v>2.4968385199262105E-3</v>
      </c>
      <c r="C98" s="250">
        <f>'239'!C98/'239'!$H$385</f>
        <v>0</v>
      </c>
      <c r="D98" s="250">
        <f>'239'!D98/'239'!$H$385</f>
        <v>0</v>
      </c>
      <c r="E98" s="250">
        <f>'239'!E98/'239'!$H$385</f>
        <v>0</v>
      </c>
      <c r="F98" s="250">
        <f>'239'!F98/'239'!$H$385</f>
        <v>0</v>
      </c>
      <c r="G98" s="250">
        <f>'239'!G98/'239'!$H$385</f>
        <v>0</v>
      </c>
      <c r="H98" s="267">
        <f>SUM(B98:G98)</f>
        <v>2.4968385199262105E-3</v>
      </c>
    </row>
    <row r="99" spans="1:8">
      <c r="A99" s="113" t="s">
        <v>99</v>
      </c>
      <c r="B99" s="250">
        <f>'239'!B99/'239'!$H$385</f>
        <v>5.4478809235558156E-4</v>
      </c>
      <c r="C99" s="250">
        <f>'239'!C99/'239'!$H$385</f>
        <v>0</v>
      </c>
      <c r="D99" s="250">
        <f>'239'!D99/'239'!$H$385</f>
        <v>0</v>
      </c>
      <c r="E99" s="250">
        <f>'239'!E99/'239'!$H$385</f>
        <v>0</v>
      </c>
      <c r="F99" s="250">
        <f>'239'!F99/'239'!$H$385</f>
        <v>0</v>
      </c>
      <c r="G99" s="250">
        <f>'239'!G99/'239'!$H$385</f>
        <v>0</v>
      </c>
      <c r="H99" s="267">
        <f>SUM(B99:G99)</f>
        <v>5.4478809235558156E-4</v>
      </c>
    </row>
    <row r="100" spans="1:8">
      <c r="A100" s="113" t="s">
        <v>98</v>
      </c>
      <c r="B100" s="250">
        <f>'239'!B100/'239'!$H$385</f>
        <v>6.2065359795957604E-4</v>
      </c>
      <c r="C100" s="250">
        <f>'239'!C100/'239'!$H$385</f>
        <v>0</v>
      </c>
      <c r="D100" s="250">
        <f>'239'!D100/'239'!$H$385</f>
        <v>0</v>
      </c>
      <c r="E100" s="250">
        <f>'239'!E100/'239'!$H$385</f>
        <v>0</v>
      </c>
      <c r="F100" s="250">
        <f>'239'!F100/'239'!$H$385</f>
        <v>0</v>
      </c>
      <c r="G100" s="250">
        <f>'239'!G100/'239'!$H$385</f>
        <v>0</v>
      </c>
      <c r="H100" s="267">
        <f>SUM(B100:G100)</f>
        <v>6.2065359795957604E-4</v>
      </c>
    </row>
    <row r="101" spans="1:8">
      <c r="A101" s="113" t="s">
        <v>97</v>
      </c>
      <c r="B101" s="250">
        <f>'239'!B101/'239'!$H$385</f>
        <v>2.0637942308643511E-4</v>
      </c>
      <c r="C101" s="250">
        <f>'239'!C101/'239'!$H$385</f>
        <v>0</v>
      </c>
      <c r="D101" s="250">
        <f>'239'!D101/'239'!$H$385</f>
        <v>0</v>
      </c>
      <c r="E101" s="250">
        <f>'239'!E101/'239'!$H$385</f>
        <v>0</v>
      </c>
      <c r="F101" s="250">
        <f>'239'!F101/'239'!$H$385</f>
        <v>0</v>
      </c>
      <c r="G101" s="250">
        <f>'239'!G101/'239'!$H$385</f>
        <v>0</v>
      </c>
      <c r="H101" s="267">
        <f>SUM(B101:G101)</f>
        <v>2.0637942308643511E-4</v>
      </c>
    </row>
    <row r="102" spans="1:8">
      <c r="A102" s="113" t="s">
        <v>96</v>
      </c>
      <c r="B102" s="250">
        <f>'239'!B102/'239'!$H$385</f>
        <v>3.8281130411698289E-4</v>
      </c>
      <c r="C102" s="250">
        <f>'239'!C102/'239'!$H$385</f>
        <v>1.1690645607770729E-4</v>
      </c>
      <c r="D102" s="250">
        <f>'239'!D102/'239'!$H$385</f>
        <v>0</v>
      </c>
      <c r="E102" s="250">
        <f>'239'!E102/'239'!$H$385</f>
        <v>0</v>
      </c>
      <c r="F102" s="250">
        <f>'239'!F102/'239'!$H$385</f>
        <v>0</v>
      </c>
      <c r="G102" s="250">
        <f>'239'!G102/'239'!$H$385</f>
        <v>0</v>
      </c>
      <c r="H102" s="267">
        <f>SUM(B102:G102)</f>
        <v>4.9971776019469018E-4</v>
      </c>
    </row>
    <row r="103" spans="1:8">
      <c r="A103" s="113" t="s">
        <v>95</v>
      </c>
      <c r="B103" s="250">
        <f>'239'!B103/'239'!$H$385</f>
        <v>3.0745718875834632E-4</v>
      </c>
      <c r="C103" s="250">
        <f>'239'!C103/'239'!$H$385</f>
        <v>0</v>
      </c>
      <c r="D103" s="250">
        <f>'239'!D103/'239'!$H$385</f>
        <v>0</v>
      </c>
      <c r="E103" s="250">
        <f>'239'!E103/'239'!$H$385</f>
        <v>0</v>
      </c>
      <c r="F103" s="250">
        <f>'239'!F103/'239'!$H$385</f>
        <v>0</v>
      </c>
      <c r="G103" s="250">
        <f>'239'!G103/'239'!$H$385</f>
        <v>0</v>
      </c>
      <c r="H103" s="267">
        <f>SUM(B103:G103)</f>
        <v>3.0745718875834632E-4</v>
      </c>
    </row>
    <row r="104" spans="1:8">
      <c r="A104" s="113" t="s">
        <v>94</v>
      </c>
      <c r="B104" s="250">
        <f>'239'!B104/'239'!$H$385</f>
        <v>0</v>
      </c>
      <c r="C104" s="250">
        <f>'239'!C104/'239'!$H$385</f>
        <v>0</v>
      </c>
      <c r="D104" s="250">
        <f>'239'!D104/'239'!$H$385</f>
        <v>0</v>
      </c>
      <c r="E104" s="250">
        <f>'239'!E104/'239'!$H$385</f>
        <v>0</v>
      </c>
      <c r="F104" s="250">
        <f>'239'!F104/'239'!$H$385</f>
        <v>0</v>
      </c>
      <c r="G104" s="250">
        <f>'239'!G104/'239'!$H$385</f>
        <v>0</v>
      </c>
      <c r="H104" s="267">
        <f>SUM(B104:G104)</f>
        <v>0</v>
      </c>
    </row>
    <row r="105" spans="1:8">
      <c r="A105" s="113" t="s">
        <v>93</v>
      </c>
      <c r="B105" s="250">
        <f>'239'!B105/'239'!$H$385</f>
        <v>0</v>
      </c>
      <c r="C105" s="250">
        <f>'239'!C105/'239'!$H$385</f>
        <v>6.4946961733394404E-5</v>
      </c>
      <c r="D105" s="250">
        <f>'239'!D105/'239'!$H$385</f>
        <v>7.5369575689212504E-5</v>
      </c>
      <c r="E105" s="250">
        <f>'239'!E105/'239'!$H$385</f>
        <v>0</v>
      </c>
      <c r="F105" s="250">
        <f>'239'!F105/'239'!$H$385</f>
        <v>0</v>
      </c>
      <c r="G105" s="250">
        <f>'239'!G105/'239'!$H$385</f>
        <v>0</v>
      </c>
      <c r="H105" s="267">
        <f>SUM(B105:G105)</f>
        <v>1.4031653742260691E-4</v>
      </c>
    </row>
    <row r="106" spans="1:8">
      <c r="A106" s="113" t="s">
        <v>92</v>
      </c>
      <c r="B106" s="250">
        <f>'239'!B106/'239'!$H$385</f>
        <v>4.6867272295027452E-4</v>
      </c>
      <c r="C106" s="250">
        <f>'239'!C106/'239'!$H$385</f>
        <v>0</v>
      </c>
      <c r="D106" s="250">
        <f>'239'!D106/'239'!$H$385</f>
        <v>0</v>
      </c>
      <c r="E106" s="250">
        <f>'239'!E106/'239'!$H$385</f>
        <v>0</v>
      </c>
      <c r="F106" s="250">
        <f>'239'!F106/'239'!$H$385</f>
        <v>0</v>
      </c>
      <c r="G106" s="250">
        <f>'239'!G106/'239'!$H$385</f>
        <v>0</v>
      </c>
      <c r="H106" s="267">
        <f>SUM(B106:G106)</f>
        <v>4.6867272295027452E-4</v>
      </c>
    </row>
    <row r="107" spans="1:8">
      <c r="A107" s="113" t="s">
        <v>91</v>
      </c>
      <c r="B107" s="250">
        <f>'239'!B107/'239'!$H$385</f>
        <v>0</v>
      </c>
      <c r="C107" s="250">
        <f>'239'!C107/'239'!$H$385</f>
        <v>3.1231668226807345E-4</v>
      </c>
      <c r="D107" s="250">
        <f>'239'!D107/'239'!$H$385</f>
        <v>3.6243690536033081E-4</v>
      </c>
      <c r="E107" s="250">
        <f>'239'!E107/'239'!$H$385</f>
        <v>0</v>
      </c>
      <c r="F107" s="250">
        <f>'239'!F107/'239'!$H$385</f>
        <v>0</v>
      </c>
      <c r="G107" s="250">
        <f>'239'!G107/'239'!$H$385</f>
        <v>0</v>
      </c>
      <c r="H107" s="267">
        <f>SUM(B107:G107)</f>
        <v>6.7475358762840421E-4</v>
      </c>
    </row>
    <row r="108" spans="1:8">
      <c r="A108" s="113" t="s">
        <v>90</v>
      </c>
      <c r="B108" s="250">
        <f>'239'!B108/'239'!$H$385</f>
        <v>0</v>
      </c>
      <c r="C108" s="250">
        <f>'239'!C108/'239'!$H$385</f>
        <v>0</v>
      </c>
      <c r="D108" s="250">
        <f>'239'!D108/'239'!$H$385</f>
        <v>0</v>
      </c>
      <c r="E108" s="250">
        <f>'239'!E108/'239'!$H$385</f>
        <v>0</v>
      </c>
      <c r="F108" s="250">
        <f>'239'!F108/'239'!$H$385</f>
        <v>0</v>
      </c>
      <c r="G108" s="250">
        <f>'239'!G108/'239'!$H$385</f>
        <v>0</v>
      </c>
      <c r="H108" s="267">
        <f>SUM(B108:G108)</f>
        <v>0</v>
      </c>
    </row>
    <row r="109" spans="1:8">
      <c r="A109" s="113" t="s">
        <v>89</v>
      </c>
      <c r="B109" s="250">
        <f>'239'!B109/'239'!$H$385</f>
        <v>0</v>
      </c>
      <c r="C109" s="250">
        <f>'239'!C109/'239'!$H$385</f>
        <v>0</v>
      </c>
      <c r="D109" s="250">
        <f>'239'!D109/'239'!$H$385</f>
        <v>0</v>
      </c>
      <c r="E109" s="250">
        <f>'239'!E109/'239'!$H$385</f>
        <v>0</v>
      </c>
      <c r="F109" s="250">
        <f>'239'!F109/'239'!$H$385</f>
        <v>0</v>
      </c>
      <c r="G109" s="250">
        <f>'239'!G109/'239'!$H$385</f>
        <v>0</v>
      </c>
      <c r="H109" s="267">
        <f>SUM(B109:G109)</f>
        <v>0</v>
      </c>
    </row>
    <row r="110" spans="1:8">
      <c r="A110" s="113" t="s">
        <v>88</v>
      </c>
      <c r="B110" s="250">
        <f>'239'!B110/'239'!$H$385</f>
        <v>0</v>
      </c>
      <c r="C110" s="250">
        <f>'239'!C110/'239'!$H$385</f>
        <v>0</v>
      </c>
      <c r="D110" s="250">
        <f>'239'!D110/'239'!$H$385</f>
        <v>0</v>
      </c>
      <c r="E110" s="250">
        <f>'239'!E110/'239'!$H$385</f>
        <v>0</v>
      </c>
      <c r="F110" s="250">
        <f>'239'!F110/'239'!$H$385</f>
        <v>0</v>
      </c>
      <c r="G110" s="250">
        <f>'239'!G110/'239'!$H$385</f>
        <v>0</v>
      </c>
      <c r="H110" s="267">
        <f>SUM(B110:G110)</f>
        <v>0</v>
      </c>
    </row>
    <row r="111" spans="1:8">
      <c r="A111" s="113" t="s">
        <v>87</v>
      </c>
      <c r="B111" s="250">
        <f>'239'!B111/'239'!$H$385</f>
        <v>0</v>
      </c>
      <c r="C111" s="250">
        <f>'239'!C111/'239'!$H$385</f>
        <v>0</v>
      </c>
      <c r="D111" s="250">
        <f>'239'!D111/'239'!$H$385</f>
        <v>0</v>
      </c>
      <c r="E111" s="250">
        <f>'239'!E111/'239'!$H$385</f>
        <v>0</v>
      </c>
      <c r="F111" s="250">
        <f>'239'!F111/'239'!$H$385</f>
        <v>0</v>
      </c>
      <c r="G111" s="250">
        <f>'239'!G111/'239'!$H$385</f>
        <v>0</v>
      </c>
      <c r="H111" s="267">
        <f>SUM(B111:G111)</f>
        <v>0</v>
      </c>
    </row>
    <row r="112" spans="1:8">
      <c r="A112" s="18" t="s">
        <v>25</v>
      </c>
    </row>
    <row r="113" spans="1:8">
      <c r="A113" s="20" t="s">
        <v>86</v>
      </c>
      <c r="B113" s="268">
        <f t="shared" ref="B113:H113" si="5">SUM(B98:B112)</f>
        <v>5.0276008491534066E-3</v>
      </c>
      <c r="C113" s="268">
        <f t="shared" si="5"/>
        <v>4.9417010007917514E-4</v>
      </c>
      <c r="D113" s="268">
        <f t="shared" si="5"/>
        <v>4.378064810495433E-4</v>
      </c>
      <c r="E113" s="268">
        <f t="shared" si="5"/>
        <v>0</v>
      </c>
      <c r="F113" s="268">
        <f t="shared" si="5"/>
        <v>0</v>
      </c>
      <c r="G113" s="268">
        <f t="shared" si="5"/>
        <v>0</v>
      </c>
      <c r="H113" s="268">
        <f t="shared" si="5"/>
        <v>5.9595774302821257E-3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250">
        <f>'239'!B116/'239'!$H$385</f>
        <v>2.0525612032133616E-3</v>
      </c>
      <c r="C116" s="250">
        <f>'239'!C116/'239'!$H$385</f>
        <v>0</v>
      </c>
      <c r="D116" s="250">
        <f>'239'!D116/'239'!$H$385</f>
        <v>0</v>
      </c>
      <c r="E116" s="250">
        <f>'239'!E116/'239'!$H$385</f>
        <v>0</v>
      </c>
      <c r="F116" s="250">
        <f>'239'!F116/'239'!$H$385</f>
        <v>0</v>
      </c>
      <c r="G116" s="250">
        <f>'239'!G116/'239'!$H$385</f>
        <v>0</v>
      </c>
      <c r="H116" s="267">
        <f>SUM(B116:G116)</f>
        <v>2.0525612032133616E-3</v>
      </c>
    </row>
    <row r="117" spans="1:8">
      <c r="A117" s="113" t="s">
        <v>99</v>
      </c>
      <c r="B117" s="250">
        <f>'239'!B117/'239'!$H$385</f>
        <v>4.4785070937416132E-4</v>
      </c>
      <c r="C117" s="250">
        <f>'239'!C117/'239'!$H$385</f>
        <v>0</v>
      </c>
      <c r="D117" s="250">
        <f>'239'!D117/'239'!$H$385</f>
        <v>0</v>
      </c>
      <c r="E117" s="250">
        <f>'239'!E117/'239'!$H$385</f>
        <v>0</v>
      </c>
      <c r="F117" s="250">
        <f>'239'!F117/'239'!$H$385</f>
        <v>0</v>
      </c>
      <c r="G117" s="250">
        <f>'239'!G117/'239'!$H$385</f>
        <v>0</v>
      </c>
      <c r="H117" s="267">
        <f>SUM(B117:G117)</f>
        <v>4.4785070937416132E-4</v>
      </c>
    </row>
    <row r="118" spans="1:8">
      <c r="A118" s="113" t="s">
        <v>98</v>
      </c>
      <c r="B118" s="250">
        <f>'239'!B118/'239'!$H$385</f>
        <v>5.1021701469274755E-4</v>
      </c>
      <c r="C118" s="250">
        <f>'239'!C118/'239'!$H$385</f>
        <v>0</v>
      </c>
      <c r="D118" s="250">
        <f>'239'!D118/'239'!$H$385</f>
        <v>0</v>
      </c>
      <c r="E118" s="250">
        <f>'239'!E118/'239'!$H$385</f>
        <v>0</v>
      </c>
      <c r="F118" s="250">
        <f>'239'!F118/'239'!$H$385</f>
        <v>0</v>
      </c>
      <c r="G118" s="250">
        <f>'239'!G118/'239'!$H$385</f>
        <v>0</v>
      </c>
      <c r="H118" s="267">
        <f>SUM(B118:G118)</f>
        <v>5.1021701469274755E-4</v>
      </c>
    </row>
    <row r="119" spans="1:8">
      <c r="A119" s="113" t="s">
        <v>97</v>
      </c>
      <c r="B119" s="250">
        <f>'239'!B119/'239'!$H$385</f>
        <v>1.6965710581126869E-4</v>
      </c>
      <c r="C119" s="250">
        <f>'239'!C119/'239'!$H$385</f>
        <v>0</v>
      </c>
      <c r="D119" s="250">
        <f>'239'!D119/'239'!$H$385</f>
        <v>0</v>
      </c>
      <c r="E119" s="250">
        <f>'239'!E119/'239'!$H$385</f>
        <v>0</v>
      </c>
      <c r="F119" s="250">
        <f>'239'!F119/'239'!$H$385</f>
        <v>0</v>
      </c>
      <c r="G119" s="250">
        <f>'239'!G119/'239'!$H$385</f>
        <v>0</v>
      </c>
      <c r="H119" s="267">
        <f>SUM(B119:G119)</f>
        <v>1.6965710581126869E-4</v>
      </c>
    </row>
    <row r="120" spans="1:8">
      <c r="A120" s="113" t="s">
        <v>96</v>
      </c>
      <c r="B120" s="250">
        <f>'239'!B120/'239'!$H$385</f>
        <v>3.1469541370470828E-4</v>
      </c>
      <c r="C120" s="250">
        <f>'239'!C120/'239'!$H$385</f>
        <v>9.6104595565659723E-5</v>
      </c>
      <c r="D120" s="250">
        <f>'239'!D120/'239'!$H$385</f>
        <v>0</v>
      </c>
      <c r="E120" s="250">
        <f>'239'!E120/'239'!$H$385</f>
        <v>0</v>
      </c>
      <c r="F120" s="250">
        <f>'239'!F120/'239'!$H$385</f>
        <v>0</v>
      </c>
      <c r="G120" s="250">
        <f>'239'!G120/'239'!$H$385</f>
        <v>0</v>
      </c>
      <c r="H120" s="267">
        <f>SUM(B120:G120)</f>
        <v>4.1080000927036801E-4</v>
      </c>
    </row>
    <row r="121" spans="1:8">
      <c r="A121" s="113" t="s">
        <v>95</v>
      </c>
      <c r="B121" s="250">
        <f>'239'!B121/'239'!$H$385</f>
        <v>2.5274950392590033E-4</v>
      </c>
      <c r="C121" s="250">
        <f>'239'!C121/'239'!$H$385</f>
        <v>0</v>
      </c>
      <c r="D121" s="250">
        <f>'239'!D121/'239'!$H$385</f>
        <v>0</v>
      </c>
      <c r="E121" s="250">
        <f>'239'!E121/'239'!$H$385</f>
        <v>0</v>
      </c>
      <c r="F121" s="250">
        <f>'239'!F121/'239'!$H$385</f>
        <v>0</v>
      </c>
      <c r="G121" s="250">
        <f>'239'!G121/'239'!$H$385</f>
        <v>0</v>
      </c>
      <c r="H121" s="267">
        <f>SUM(B121:G121)</f>
        <v>2.5274950392590033E-4</v>
      </c>
    </row>
    <row r="122" spans="1:8">
      <c r="A122" s="113" t="s">
        <v>94</v>
      </c>
      <c r="B122" s="250">
        <f>'239'!B122/'239'!$H$385</f>
        <v>0</v>
      </c>
      <c r="C122" s="250">
        <f>'239'!C122/'239'!$H$385</f>
        <v>0</v>
      </c>
      <c r="D122" s="250">
        <f>'239'!D122/'239'!$H$385</f>
        <v>0</v>
      </c>
      <c r="E122" s="250">
        <f>'239'!E122/'239'!$H$385</f>
        <v>0</v>
      </c>
      <c r="F122" s="250">
        <f>'239'!F122/'239'!$H$385</f>
        <v>0</v>
      </c>
      <c r="G122" s="250">
        <f>'239'!G122/'239'!$H$385</f>
        <v>0</v>
      </c>
      <c r="H122" s="267">
        <f>SUM(B122:G122)</f>
        <v>0</v>
      </c>
    </row>
    <row r="123" spans="1:8">
      <c r="A123" s="113" t="s">
        <v>93</v>
      </c>
      <c r="B123" s="250">
        <f>'239'!B123/'239'!$H$385</f>
        <v>0</v>
      </c>
      <c r="C123" s="250">
        <f>'239'!C123/'239'!$H$385</f>
        <v>5.3390562848448779E-5</v>
      </c>
      <c r="D123" s="250">
        <f>'239'!D123/'239'!$H$385</f>
        <v>6.1958619160882862E-5</v>
      </c>
      <c r="E123" s="250">
        <f>'239'!E123/'239'!$H$385</f>
        <v>0</v>
      </c>
      <c r="F123" s="250">
        <f>'239'!F123/'239'!$H$385</f>
        <v>0</v>
      </c>
      <c r="G123" s="250">
        <f>'239'!G123/'239'!$H$385</f>
        <v>0</v>
      </c>
      <c r="H123" s="267">
        <f>SUM(B123:G123)</f>
        <v>1.1534918200933165E-4</v>
      </c>
    </row>
    <row r="124" spans="1:8">
      <c r="A124" s="113" t="s">
        <v>92</v>
      </c>
      <c r="B124" s="250">
        <f>'239'!B124/'239'!$H$385</f>
        <v>3.8527900000538581E-4</v>
      </c>
      <c r="C124" s="250">
        <f>'239'!C124/'239'!$H$385</f>
        <v>0</v>
      </c>
      <c r="D124" s="250">
        <f>'239'!D124/'239'!$H$385</f>
        <v>0</v>
      </c>
      <c r="E124" s="250">
        <f>'239'!E124/'239'!$H$385</f>
        <v>0</v>
      </c>
      <c r="F124" s="250">
        <f>'239'!F124/'239'!$H$385</f>
        <v>0</v>
      </c>
      <c r="G124" s="250">
        <f>'239'!G124/'239'!$H$385</f>
        <v>0</v>
      </c>
      <c r="H124" s="267">
        <f>SUM(B124:G124)</f>
        <v>3.8527900000538581E-4</v>
      </c>
    </row>
    <row r="125" spans="1:8">
      <c r="A125" s="113" t="s">
        <v>91</v>
      </c>
      <c r="B125" s="250">
        <f>'239'!B125/'239'!$H$385</f>
        <v>0</v>
      </c>
      <c r="C125" s="250">
        <f>'239'!C125/'239'!$H$385</f>
        <v>2.5674431887517783E-4</v>
      </c>
      <c r="D125" s="250">
        <f>'239'!D125/'239'!$H$385</f>
        <v>2.9794635280511178E-4</v>
      </c>
      <c r="E125" s="250">
        <f>'239'!E125/'239'!$H$385</f>
        <v>0</v>
      </c>
      <c r="F125" s="250">
        <f>'239'!F125/'239'!$H$385</f>
        <v>0</v>
      </c>
      <c r="G125" s="250">
        <f>'239'!G125/'239'!$H$385</f>
        <v>0</v>
      </c>
      <c r="H125" s="267">
        <f>SUM(B125:G125)</f>
        <v>5.5469067168028956E-4</v>
      </c>
    </row>
    <row r="126" spans="1:8">
      <c r="A126" s="113" t="s">
        <v>90</v>
      </c>
      <c r="B126" s="250">
        <f>'239'!B126/'239'!$H$385</f>
        <v>0</v>
      </c>
      <c r="C126" s="250">
        <f>'239'!C126/'239'!$H$385</f>
        <v>0</v>
      </c>
      <c r="D126" s="250">
        <f>'239'!D126/'239'!$H$385</f>
        <v>0</v>
      </c>
      <c r="E126" s="250">
        <f>'239'!E126/'239'!$H$385</f>
        <v>0</v>
      </c>
      <c r="F126" s="250">
        <f>'239'!F126/'239'!$H$385</f>
        <v>0</v>
      </c>
      <c r="G126" s="250">
        <f>'239'!G126/'239'!$H$385</f>
        <v>0</v>
      </c>
      <c r="H126" s="267">
        <f>SUM(B126:G126)</f>
        <v>0</v>
      </c>
    </row>
    <row r="127" spans="1:8">
      <c r="A127" s="113" t="s">
        <v>89</v>
      </c>
      <c r="B127" s="250">
        <f>'239'!B127/'239'!$H$385</f>
        <v>0</v>
      </c>
      <c r="C127" s="250">
        <f>'239'!C127/'239'!$H$385</f>
        <v>0</v>
      </c>
      <c r="D127" s="250">
        <f>'239'!D127/'239'!$H$385</f>
        <v>0</v>
      </c>
      <c r="E127" s="250">
        <f>'239'!E127/'239'!$H$385</f>
        <v>0</v>
      </c>
      <c r="F127" s="250">
        <f>'239'!F127/'239'!$H$385</f>
        <v>0</v>
      </c>
      <c r="G127" s="250">
        <f>'239'!G127/'239'!$H$385</f>
        <v>0</v>
      </c>
      <c r="H127" s="267">
        <f>SUM(B127:G127)</f>
        <v>0</v>
      </c>
    </row>
    <row r="128" spans="1:8">
      <c r="A128" s="113" t="s">
        <v>88</v>
      </c>
      <c r="B128" s="250">
        <f>'239'!B128/'239'!$H$385</f>
        <v>0</v>
      </c>
      <c r="C128" s="250">
        <f>'239'!C128/'239'!$H$385</f>
        <v>0</v>
      </c>
      <c r="D128" s="250">
        <f>'239'!D128/'239'!$H$385</f>
        <v>0</v>
      </c>
      <c r="E128" s="250">
        <f>'239'!E128/'239'!$H$385</f>
        <v>0</v>
      </c>
      <c r="F128" s="250">
        <f>'239'!F128/'239'!$H$385</f>
        <v>0</v>
      </c>
      <c r="G128" s="250">
        <f>'239'!G128/'239'!$H$385</f>
        <v>0</v>
      </c>
      <c r="H128" s="267">
        <f>SUM(B128:G128)</f>
        <v>0</v>
      </c>
    </row>
    <row r="129" spans="1:8">
      <c r="A129" s="113" t="s">
        <v>87</v>
      </c>
      <c r="B129" s="250">
        <f>'239'!B129/'239'!$H$385</f>
        <v>0</v>
      </c>
      <c r="C129" s="250">
        <f>'239'!C129/'239'!$H$385</f>
        <v>0</v>
      </c>
      <c r="D129" s="250">
        <f>'239'!D129/'239'!$H$385</f>
        <v>0</v>
      </c>
      <c r="E129" s="250">
        <f>'239'!E129/'239'!$H$385</f>
        <v>0</v>
      </c>
      <c r="F129" s="250">
        <f>'239'!F129/'239'!$H$385</f>
        <v>0</v>
      </c>
      <c r="G129" s="250">
        <f>'239'!G129/'239'!$H$385</f>
        <v>0</v>
      </c>
      <c r="H129" s="267">
        <f>SUM(B129:G129)</f>
        <v>0</v>
      </c>
    </row>
    <row r="130" spans="1:8">
      <c r="A130" s="18" t="s">
        <v>26</v>
      </c>
    </row>
    <row r="131" spans="1:8">
      <c r="A131" s="20" t="s">
        <v>86</v>
      </c>
      <c r="B131" s="268">
        <f t="shared" ref="B131:H131" si="6">SUM(B116:B130)</f>
        <v>4.1330099507275331E-3</v>
      </c>
      <c r="C131" s="268">
        <f t="shared" si="6"/>
        <v>4.062394772892863E-4</v>
      </c>
      <c r="D131" s="268">
        <f t="shared" si="6"/>
        <v>3.5990497196599464E-4</v>
      </c>
      <c r="E131" s="268">
        <f t="shared" si="6"/>
        <v>0</v>
      </c>
      <c r="F131" s="268">
        <f t="shared" si="6"/>
        <v>0</v>
      </c>
      <c r="G131" s="268">
        <f t="shared" si="6"/>
        <v>0</v>
      </c>
      <c r="H131" s="268">
        <f t="shared" si="6"/>
        <v>4.8991543999828144E-3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250">
        <f>'239'!B134/'239'!$H$385</f>
        <v>3.065513485318656E-4</v>
      </c>
      <c r="C134" s="250">
        <f>'239'!C134/'239'!$H$385</f>
        <v>0</v>
      </c>
      <c r="D134" s="250">
        <f>'239'!D134/'239'!$H$385</f>
        <v>0</v>
      </c>
      <c r="E134" s="250">
        <f>'239'!E134/'239'!$H$385</f>
        <v>0</v>
      </c>
      <c r="F134" s="250">
        <f>'239'!F134/'239'!$H$385</f>
        <v>0</v>
      </c>
      <c r="G134" s="250">
        <f>'239'!G134/'239'!$H$385</f>
        <v>0</v>
      </c>
      <c r="H134" s="267">
        <f>SUM(B134:G134)</f>
        <v>3.065513485318656E-4</v>
      </c>
    </row>
    <row r="135" spans="1:8">
      <c r="A135" s="113" t="s">
        <v>99</v>
      </c>
      <c r="B135" s="250">
        <f>'239'!B135/'239'!$H$385</f>
        <v>6.6886794257179919E-5</v>
      </c>
      <c r="C135" s="250">
        <f>'239'!C135/'239'!$H$385</f>
        <v>0</v>
      </c>
      <c r="D135" s="250">
        <f>'239'!D135/'239'!$H$385</f>
        <v>0</v>
      </c>
      <c r="E135" s="250">
        <f>'239'!E135/'239'!$H$385</f>
        <v>0</v>
      </c>
      <c r="F135" s="250">
        <f>'239'!F135/'239'!$H$385</f>
        <v>0</v>
      </c>
      <c r="G135" s="250">
        <f>'239'!G135/'239'!$H$385</f>
        <v>0</v>
      </c>
      <c r="H135" s="267">
        <f>SUM(B135:G135)</f>
        <v>6.6886794257179919E-5</v>
      </c>
    </row>
    <row r="136" spans="1:8">
      <c r="A136" s="113" t="s">
        <v>98</v>
      </c>
      <c r="B136" s="250">
        <f>'239'!B136/'239'!$H$385</f>
        <v>7.6201242454111635E-5</v>
      </c>
      <c r="C136" s="250">
        <f>'239'!C136/'239'!$H$385</f>
        <v>0</v>
      </c>
      <c r="D136" s="250">
        <f>'239'!D136/'239'!$H$385</f>
        <v>0</v>
      </c>
      <c r="E136" s="250">
        <f>'239'!E136/'239'!$H$385</f>
        <v>0</v>
      </c>
      <c r="F136" s="250">
        <f>'239'!F136/'239'!$H$385</f>
        <v>0</v>
      </c>
      <c r="G136" s="250">
        <f>'239'!G136/'239'!$H$385</f>
        <v>0</v>
      </c>
      <c r="H136" s="267">
        <f>SUM(B136:G136)</f>
        <v>7.6201242454111635E-5</v>
      </c>
    </row>
    <row r="137" spans="1:8">
      <c r="A137" s="113" t="s">
        <v>97</v>
      </c>
      <c r="B137" s="250">
        <f>'239'!B137/'239'!$H$385</f>
        <v>2.53383989198648E-5</v>
      </c>
      <c r="C137" s="250">
        <f>'239'!C137/'239'!$H$385</f>
        <v>0</v>
      </c>
      <c r="D137" s="250">
        <f>'239'!D137/'239'!$H$385</f>
        <v>0</v>
      </c>
      <c r="E137" s="250">
        <f>'239'!E137/'239'!$H$385</f>
        <v>0</v>
      </c>
      <c r="F137" s="250">
        <f>'239'!F137/'239'!$H$385</f>
        <v>0</v>
      </c>
      <c r="G137" s="250">
        <f>'239'!G137/'239'!$H$385</f>
        <v>0</v>
      </c>
      <c r="H137" s="267">
        <f>SUM(B137:G137)</f>
        <v>2.53383989198648E-5</v>
      </c>
    </row>
    <row r="138" spans="1:8">
      <c r="A138" s="113" t="s">
        <v>96</v>
      </c>
      <c r="B138" s="250">
        <f>'239'!B138/'239'!$H$385</f>
        <v>4.6999964384469412E-5</v>
      </c>
      <c r="C138" s="250">
        <f>'239'!C138/'239'!$H$385</f>
        <v>1.4353283753312818E-5</v>
      </c>
      <c r="D138" s="250">
        <f>'239'!D138/'239'!$H$385</f>
        <v>0</v>
      </c>
      <c r="E138" s="250">
        <f>'239'!E138/'239'!$H$385</f>
        <v>0</v>
      </c>
      <c r="F138" s="250">
        <f>'239'!F138/'239'!$H$385</f>
        <v>0</v>
      </c>
      <c r="G138" s="250">
        <f>'239'!G138/'239'!$H$385</f>
        <v>0</v>
      </c>
      <c r="H138" s="267">
        <f>SUM(B138:G138)</f>
        <v>6.1353248137782234E-5</v>
      </c>
    </row>
    <row r="139" spans="1:8">
      <c r="A139" s="113" t="s">
        <v>95</v>
      </c>
      <c r="B139" s="250">
        <f>'239'!B139/'239'!$H$385</f>
        <v>3.7748302534387704E-5</v>
      </c>
      <c r="C139" s="250">
        <f>'239'!C139/'239'!$H$385</f>
        <v>0</v>
      </c>
      <c r="D139" s="250">
        <f>'239'!D139/'239'!$H$385</f>
        <v>0</v>
      </c>
      <c r="E139" s="250">
        <f>'239'!E139/'239'!$H$385</f>
        <v>0</v>
      </c>
      <c r="F139" s="250">
        <f>'239'!F139/'239'!$H$385</f>
        <v>0</v>
      </c>
      <c r="G139" s="250">
        <f>'239'!G139/'239'!$H$385</f>
        <v>0</v>
      </c>
      <c r="H139" s="267">
        <f>SUM(B139:G139)</f>
        <v>3.7748302534387704E-5</v>
      </c>
    </row>
    <row r="140" spans="1:8">
      <c r="A140" s="113" t="s">
        <v>94</v>
      </c>
      <c r="B140" s="250">
        <f>'239'!B140/'239'!$H$385</f>
        <v>0</v>
      </c>
      <c r="C140" s="250">
        <f>'239'!C140/'239'!$H$385</f>
        <v>0</v>
      </c>
      <c r="D140" s="250">
        <f>'239'!D140/'239'!$H$385</f>
        <v>0</v>
      </c>
      <c r="E140" s="250">
        <f>'239'!E140/'239'!$H$385</f>
        <v>0</v>
      </c>
      <c r="F140" s="250">
        <f>'239'!F140/'239'!$H$385</f>
        <v>0</v>
      </c>
      <c r="G140" s="250">
        <f>'239'!G140/'239'!$H$385</f>
        <v>0</v>
      </c>
      <c r="H140" s="267">
        <f>SUM(B140:G140)</f>
        <v>0</v>
      </c>
    </row>
    <row r="141" spans="1:8">
      <c r="A141" s="113" t="s">
        <v>93</v>
      </c>
      <c r="B141" s="250">
        <f>'239'!B141/'239'!$H$385</f>
        <v>0</v>
      </c>
      <c r="C141" s="250">
        <f>'239'!C141/'239'!$H$385</f>
        <v>7.9739152306124798E-6</v>
      </c>
      <c r="D141" s="250">
        <f>'239'!D141/'239'!$H$385</f>
        <v>9.2535600045474416E-6</v>
      </c>
      <c r="E141" s="250">
        <f>'239'!E141/'239'!$H$385</f>
        <v>0</v>
      </c>
      <c r="F141" s="250">
        <f>'239'!F141/'239'!$H$385</f>
        <v>0</v>
      </c>
      <c r="G141" s="250">
        <f>'239'!G141/'239'!$H$385</f>
        <v>0</v>
      </c>
      <c r="H141" s="267">
        <f>SUM(B141:G141)</f>
        <v>1.7227475235159923E-5</v>
      </c>
    </row>
    <row r="142" spans="1:8">
      <c r="A142" s="113" t="s">
        <v>92</v>
      </c>
      <c r="B142" s="250">
        <f>'239'!B142/'239'!$H$385</f>
        <v>5.75416688319732E-5</v>
      </c>
      <c r="C142" s="250">
        <f>'239'!C142/'239'!$H$385</f>
        <v>0</v>
      </c>
      <c r="D142" s="250">
        <f>'239'!D142/'239'!$H$385</f>
        <v>0</v>
      </c>
      <c r="E142" s="250">
        <f>'239'!E142/'239'!$H$385</f>
        <v>0</v>
      </c>
      <c r="F142" s="250">
        <f>'239'!F142/'239'!$H$385</f>
        <v>0</v>
      </c>
      <c r="G142" s="250">
        <f>'239'!G142/'239'!$H$385</f>
        <v>0</v>
      </c>
      <c r="H142" s="267">
        <f>SUM(B142:G142)</f>
        <v>5.75416688319732E-5</v>
      </c>
    </row>
    <row r="143" spans="1:8">
      <c r="A143" s="113" t="s">
        <v>91</v>
      </c>
      <c r="B143" s="250">
        <f>'239'!B143/'239'!$H$385</f>
        <v>0</v>
      </c>
      <c r="C143" s="250">
        <f>'239'!C143/'239'!$H$385</f>
        <v>3.8344930741097987E-5</v>
      </c>
      <c r="D143" s="250">
        <f>'239'!D143/'239'!$H$385</f>
        <v>4.4498481263101107E-5</v>
      </c>
      <c r="E143" s="250">
        <f>'239'!E143/'239'!$H$385</f>
        <v>0</v>
      </c>
      <c r="F143" s="250">
        <f>'239'!F143/'239'!$H$385</f>
        <v>0</v>
      </c>
      <c r="G143" s="250">
        <f>'239'!G143/'239'!$H$385</f>
        <v>0</v>
      </c>
      <c r="H143" s="267">
        <f>SUM(B143:G143)</f>
        <v>8.2843412004199101E-5</v>
      </c>
    </row>
    <row r="144" spans="1:8">
      <c r="A144" s="113" t="s">
        <v>90</v>
      </c>
      <c r="B144" s="250">
        <f>'239'!B144/'239'!$H$385</f>
        <v>0</v>
      </c>
      <c r="C144" s="250">
        <f>'239'!C144/'239'!$H$385</f>
        <v>0</v>
      </c>
      <c r="D144" s="250">
        <f>'239'!D144/'239'!$H$385</f>
        <v>0</v>
      </c>
      <c r="E144" s="250">
        <f>'239'!E144/'239'!$H$385</f>
        <v>0</v>
      </c>
      <c r="F144" s="250">
        <f>'239'!F144/'239'!$H$385</f>
        <v>0</v>
      </c>
      <c r="G144" s="250">
        <f>'239'!G144/'239'!$H$385</f>
        <v>0</v>
      </c>
      <c r="H144" s="267">
        <f>SUM(B144:G144)</f>
        <v>0</v>
      </c>
    </row>
    <row r="145" spans="1:8">
      <c r="A145" s="113" t="s">
        <v>89</v>
      </c>
      <c r="B145" s="250">
        <f>'239'!B145/'239'!$H$385</f>
        <v>0</v>
      </c>
      <c r="C145" s="250">
        <f>'239'!C145/'239'!$H$385</f>
        <v>0</v>
      </c>
      <c r="D145" s="250">
        <f>'239'!D145/'239'!$H$385</f>
        <v>0</v>
      </c>
      <c r="E145" s="250">
        <f>'239'!E145/'239'!$H$385</f>
        <v>0</v>
      </c>
      <c r="F145" s="250">
        <f>'239'!F145/'239'!$H$385</f>
        <v>0</v>
      </c>
      <c r="G145" s="250">
        <f>'239'!G145/'239'!$H$385</f>
        <v>0</v>
      </c>
      <c r="H145" s="267">
        <f>SUM(B145:G145)</f>
        <v>0</v>
      </c>
    </row>
    <row r="146" spans="1:8">
      <c r="A146" s="113" t="s">
        <v>88</v>
      </c>
      <c r="B146" s="250">
        <f>'239'!B146/'239'!$H$385</f>
        <v>0</v>
      </c>
      <c r="C146" s="250">
        <f>'239'!C146/'239'!$H$385</f>
        <v>0</v>
      </c>
      <c r="D146" s="250">
        <f>'239'!D146/'239'!$H$385</f>
        <v>0</v>
      </c>
      <c r="E146" s="250">
        <f>'239'!E146/'239'!$H$385</f>
        <v>0</v>
      </c>
      <c r="F146" s="250">
        <f>'239'!F146/'239'!$H$385</f>
        <v>0</v>
      </c>
      <c r="G146" s="250">
        <f>'239'!G146/'239'!$H$385</f>
        <v>0</v>
      </c>
      <c r="H146" s="267">
        <f>SUM(B146:G146)</f>
        <v>0</v>
      </c>
    </row>
    <row r="147" spans="1:8">
      <c r="A147" s="113" t="s">
        <v>101</v>
      </c>
      <c r="B147" s="250">
        <f>'239'!B147/'239'!$H$385</f>
        <v>0</v>
      </c>
      <c r="C147" s="250">
        <f>'239'!C147/'239'!$H$385</f>
        <v>0</v>
      </c>
      <c r="D147" s="250">
        <f>'239'!D147/'239'!$H$385</f>
        <v>0</v>
      </c>
      <c r="E147" s="250">
        <f>'239'!E147/'239'!$H$385</f>
        <v>0</v>
      </c>
      <c r="F147" s="250">
        <f>'239'!F147/'239'!$H$385</f>
        <v>0</v>
      </c>
      <c r="G147" s="250">
        <f>'239'!G147/'239'!$H$385</f>
        <v>0</v>
      </c>
      <c r="H147" s="267">
        <f>SUM(B147:G147)</f>
        <v>0</v>
      </c>
    </row>
    <row r="148" spans="1:8">
      <c r="A148" s="18" t="s">
        <v>27</v>
      </c>
    </row>
    <row r="149" spans="1:8">
      <c r="A149" s="20" t="s">
        <v>86</v>
      </c>
      <c r="B149" s="268">
        <f t="shared" ref="B149:H149" si="7">SUM(B134:B148)</f>
        <v>6.1726771991385239E-4</v>
      </c>
      <c r="C149" s="268">
        <f t="shared" si="7"/>
        <v>6.0672129725023283E-5</v>
      </c>
      <c r="D149" s="268">
        <f t="shared" si="7"/>
        <v>5.3752041267648549E-5</v>
      </c>
      <c r="E149" s="268">
        <f t="shared" si="7"/>
        <v>0</v>
      </c>
      <c r="F149" s="268">
        <f t="shared" si="7"/>
        <v>0</v>
      </c>
      <c r="G149" s="268">
        <f t="shared" si="7"/>
        <v>0</v>
      </c>
      <c r="H149" s="268">
        <f t="shared" si="7"/>
        <v>7.3169189090652414E-4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250">
        <f>'239'!B152/'239'!$H$385</f>
        <v>7.4460878281073443E-4</v>
      </c>
      <c r="C152" s="250">
        <f>'239'!C152/'239'!$H$385</f>
        <v>0</v>
      </c>
      <c r="D152" s="250">
        <f>'239'!D152/'239'!$H$385</f>
        <v>0</v>
      </c>
      <c r="E152" s="250">
        <f>'239'!E152/'239'!$H$385</f>
        <v>0</v>
      </c>
      <c r="F152" s="250">
        <f>'239'!F152/'239'!$H$385</f>
        <v>0</v>
      </c>
      <c r="G152" s="250">
        <f>'239'!G152/'239'!$H$385</f>
        <v>0</v>
      </c>
      <c r="H152" s="267">
        <f>SUM(B152:G152)</f>
        <v>7.4460878281073443E-4</v>
      </c>
    </row>
    <row r="153" spans="1:8">
      <c r="A153" s="113" t="s">
        <v>99</v>
      </c>
      <c r="B153" s="250">
        <f>'239'!B153/'239'!$H$385</f>
        <v>1.6246705387686024E-4</v>
      </c>
      <c r="C153" s="250">
        <f>'239'!C153/'239'!$H$385</f>
        <v>0</v>
      </c>
      <c r="D153" s="250">
        <f>'239'!D153/'239'!$H$385</f>
        <v>0</v>
      </c>
      <c r="E153" s="250">
        <f>'239'!E153/'239'!$H$385</f>
        <v>0</v>
      </c>
      <c r="F153" s="250">
        <f>'239'!F153/'239'!$H$385</f>
        <v>0</v>
      </c>
      <c r="G153" s="250">
        <f>'239'!G153/'239'!$H$385</f>
        <v>0</v>
      </c>
      <c r="H153" s="267">
        <f>SUM(B153:G153)</f>
        <v>1.6246705387686024E-4</v>
      </c>
    </row>
    <row r="154" spans="1:8">
      <c r="A154" s="113" t="s">
        <v>98</v>
      </c>
      <c r="B154" s="250">
        <f>'239'!B154/'239'!$H$385</f>
        <v>1.850917135552045E-4</v>
      </c>
      <c r="C154" s="250">
        <f>'239'!C154/'239'!$H$385</f>
        <v>0</v>
      </c>
      <c r="D154" s="250">
        <f>'239'!D154/'239'!$H$385</f>
        <v>0</v>
      </c>
      <c r="E154" s="250">
        <f>'239'!E154/'239'!$H$385</f>
        <v>0</v>
      </c>
      <c r="F154" s="250">
        <f>'239'!F154/'239'!$H$385</f>
        <v>0</v>
      </c>
      <c r="G154" s="250">
        <f>'239'!G154/'239'!$H$385</f>
        <v>0</v>
      </c>
      <c r="H154" s="267">
        <f>SUM(B154:G154)</f>
        <v>1.850917135552045E-4</v>
      </c>
    </row>
    <row r="155" spans="1:8">
      <c r="A155" s="113" t="s">
        <v>97</v>
      </c>
      <c r="B155" s="250">
        <f>'239'!B155/'239'!$H$385</f>
        <v>6.1546603753178864E-5</v>
      </c>
      <c r="C155" s="250">
        <f>'239'!C155/'239'!$H$385</f>
        <v>0</v>
      </c>
      <c r="D155" s="250">
        <f>'239'!D155/'239'!$H$385</f>
        <v>0</v>
      </c>
      <c r="E155" s="250">
        <f>'239'!E155/'239'!$H$385</f>
        <v>0</v>
      </c>
      <c r="F155" s="250">
        <f>'239'!F155/'239'!$H$385</f>
        <v>0</v>
      </c>
      <c r="G155" s="250">
        <f>'239'!G155/'239'!$H$385</f>
        <v>0</v>
      </c>
      <c r="H155" s="267">
        <f>SUM(B155:G155)</f>
        <v>6.1546603753178864E-5</v>
      </c>
    </row>
    <row r="156" spans="1:8">
      <c r="A156" s="113" t="s">
        <v>96</v>
      </c>
      <c r="B156" s="250">
        <f>'239'!B156/'239'!$H$385</f>
        <v>1.141622323309721E-4</v>
      </c>
      <c r="C156" s="250">
        <f>'239'!C156/'239'!$H$385</f>
        <v>3.4863918218191702E-5</v>
      </c>
      <c r="D156" s="250">
        <f>'239'!D156/'239'!$H$385</f>
        <v>0</v>
      </c>
      <c r="E156" s="250">
        <f>'239'!E156/'239'!$H$385</f>
        <v>0</v>
      </c>
      <c r="F156" s="250">
        <f>'239'!F156/'239'!$H$385</f>
        <v>0</v>
      </c>
      <c r="G156" s="250">
        <f>'239'!G156/'239'!$H$385</f>
        <v>0</v>
      </c>
      <c r="H156" s="267">
        <f>SUM(B156:G156)</f>
        <v>1.4902615054916381E-4</v>
      </c>
    </row>
    <row r="157" spans="1:8">
      <c r="A157" s="113" t="s">
        <v>95</v>
      </c>
      <c r="B157" s="250">
        <f>'239'!B157/'239'!$H$385</f>
        <v>9.1690079779179422E-5</v>
      </c>
      <c r="C157" s="250">
        <f>'239'!C157/'239'!$H$385</f>
        <v>0</v>
      </c>
      <c r="D157" s="250">
        <f>'239'!D157/'239'!$H$385</f>
        <v>0</v>
      </c>
      <c r="E157" s="250">
        <f>'239'!E157/'239'!$H$385</f>
        <v>0</v>
      </c>
      <c r="F157" s="250">
        <f>'239'!F157/'239'!$H$385</f>
        <v>0</v>
      </c>
      <c r="G157" s="250">
        <f>'239'!G157/'239'!$H$385</f>
        <v>0</v>
      </c>
      <c r="H157" s="267">
        <f>SUM(B157:G157)</f>
        <v>9.1690079779179422E-5</v>
      </c>
    </row>
    <row r="158" spans="1:8">
      <c r="A158" s="113" t="s">
        <v>94</v>
      </c>
      <c r="B158" s="250">
        <f>'239'!B158/'239'!$H$385</f>
        <v>0</v>
      </c>
      <c r="C158" s="250">
        <f>'239'!C158/'239'!$H$385</f>
        <v>0</v>
      </c>
      <c r="D158" s="250">
        <f>'239'!D158/'239'!$H$385</f>
        <v>0</v>
      </c>
      <c r="E158" s="250">
        <f>'239'!E158/'239'!$H$385</f>
        <v>0</v>
      </c>
      <c r="F158" s="250">
        <f>'239'!F158/'239'!$H$385</f>
        <v>0</v>
      </c>
      <c r="G158" s="250">
        <f>'239'!G158/'239'!$H$385</f>
        <v>0</v>
      </c>
      <c r="H158" s="267">
        <f>SUM(B158:G158)</f>
        <v>0</v>
      </c>
    </row>
    <row r="159" spans="1:8">
      <c r="A159" s="113" t="s">
        <v>93</v>
      </c>
      <c r="B159" s="250">
        <f>'239'!B159/'239'!$H$385</f>
        <v>0</v>
      </c>
      <c r="C159" s="250">
        <f>'239'!C159/'239'!$H$385</f>
        <v>1.9368524531168861E-5</v>
      </c>
      <c r="D159" s="250">
        <f>'239'!D159/'239'!$H$385</f>
        <v>2.2476763141480452E-5</v>
      </c>
      <c r="E159" s="250">
        <f>'239'!E159/'239'!$H$385</f>
        <v>0</v>
      </c>
      <c r="F159" s="250">
        <f>'239'!F159/'239'!$H$385</f>
        <v>0</v>
      </c>
      <c r="G159" s="250">
        <f>'239'!G159/'239'!$H$385</f>
        <v>0</v>
      </c>
      <c r="H159" s="267">
        <f>SUM(B159:G159)</f>
        <v>4.1845287672649309E-5</v>
      </c>
    </row>
    <row r="160" spans="1:8">
      <c r="A160" s="113" t="s">
        <v>92</v>
      </c>
      <c r="B160" s="250">
        <f>'239'!B160/'239'!$H$385</f>
        <v>1.3976787965563344E-4</v>
      </c>
      <c r="C160" s="250">
        <f>'239'!C160/'239'!$H$385</f>
        <v>0</v>
      </c>
      <c r="D160" s="250">
        <f>'239'!D160/'239'!$H$385</f>
        <v>0</v>
      </c>
      <c r="E160" s="250">
        <f>'239'!E160/'239'!$H$385</f>
        <v>0</v>
      </c>
      <c r="F160" s="250">
        <f>'239'!F160/'239'!$H$385</f>
        <v>0</v>
      </c>
      <c r="G160" s="250">
        <f>'239'!G160/'239'!$H$385</f>
        <v>0</v>
      </c>
      <c r="H160" s="267">
        <f>SUM(B160:G160)</f>
        <v>1.3976787965563344E-4</v>
      </c>
    </row>
    <row r="161" spans="1:8">
      <c r="A161" s="113" t="s">
        <v>91</v>
      </c>
      <c r="B161" s="250">
        <f>'239'!B161/'239'!$H$385</f>
        <v>0</v>
      </c>
      <c r="C161" s="250">
        <f>'239'!C161/'239'!$H$385</f>
        <v>9.3139281046493062E-5</v>
      </c>
      <c r="D161" s="250">
        <f>'239'!D161/'239'!$H$385</f>
        <v>1.0808616608254706E-4</v>
      </c>
      <c r="E161" s="250">
        <f>'239'!E161/'239'!$H$385</f>
        <v>0</v>
      </c>
      <c r="F161" s="250">
        <f>'239'!F161/'239'!$H$385</f>
        <v>0</v>
      </c>
      <c r="G161" s="250">
        <f>'239'!G161/'239'!$H$385</f>
        <v>0</v>
      </c>
      <c r="H161" s="267">
        <f>SUM(B161:G161)</f>
        <v>2.0122544712904012E-4</v>
      </c>
    </row>
    <row r="162" spans="1:8">
      <c r="A162" s="113" t="s">
        <v>90</v>
      </c>
      <c r="B162" s="250">
        <f>'239'!B162/'239'!$H$385</f>
        <v>0</v>
      </c>
      <c r="C162" s="250">
        <f>'239'!C162/'239'!$H$385</f>
        <v>0</v>
      </c>
      <c r="D162" s="250">
        <f>'239'!D162/'239'!$H$385</f>
        <v>0</v>
      </c>
      <c r="E162" s="250">
        <f>'239'!E162/'239'!$H$385</f>
        <v>0</v>
      </c>
      <c r="F162" s="250">
        <f>'239'!F162/'239'!$H$385</f>
        <v>0</v>
      </c>
      <c r="G162" s="250">
        <f>'239'!G162/'239'!$H$385</f>
        <v>0</v>
      </c>
      <c r="H162" s="267">
        <f>SUM(B162:G162)</f>
        <v>0</v>
      </c>
    </row>
    <row r="163" spans="1:8">
      <c r="A163" s="113" t="s">
        <v>89</v>
      </c>
      <c r="B163" s="250">
        <f>'239'!B163/'239'!$H$385</f>
        <v>0</v>
      </c>
      <c r="C163" s="250">
        <f>'239'!C163/'239'!$H$385</f>
        <v>0</v>
      </c>
      <c r="D163" s="250">
        <f>'239'!D163/'239'!$H$385</f>
        <v>0</v>
      </c>
      <c r="E163" s="250">
        <f>'239'!E163/'239'!$H$385</f>
        <v>0</v>
      </c>
      <c r="F163" s="250">
        <f>'239'!F163/'239'!$H$385</f>
        <v>0</v>
      </c>
      <c r="G163" s="250">
        <f>'239'!G163/'239'!$H$385</f>
        <v>0</v>
      </c>
      <c r="H163" s="267">
        <f>SUM(B163:G163)</f>
        <v>0</v>
      </c>
    </row>
    <row r="164" spans="1:8">
      <c r="A164" s="113" t="s">
        <v>88</v>
      </c>
      <c r="B164" s="250">
        <f>'239'!B164/'239'!$H$385</f>
        <v>0</v>
      </c>
      <c r="C164" s="250">
        <f>'239'!C164/'239'!$H$385</f>
        <v>0</v>
      </c>
      <c r="D164" s="250">
        <f>'239'!D164/'239'!$H$385</f>
        <v>0</v>
      </c>
      <c r="E164" s="250">
        <f>'239'!E164/'239'!$H$385</f>
        <v>0</v>
      </c>
      <c r="F164" s="250">
        <f>'239'!F164/'239'!$H$385</f>
        <v>0</v>
      </c>
      <c r="G164" s="250">
        <f>'239'!G164/'239'!$H$385</f>
        <v>0</v>
      </c>
      <c r="H164" s="267">
        <f>SUM(B164:G164)</f>
        <v>0</v>
      </c>
    </row>
    <row r="165" spans="1:8">
      <c r="A165" s="113" t="s">
        <v>87</v>
      </c>
      <c r="B165" s="250">
        <f>'239'!B165/'239'!$H$385</f>
        <v>0</v>
      </c>
      <c r="C165" s="250">
        <f>'239'!C165/'239'!$H$385</f>
        <v>0</v>
      </c>
      <c r="D165" s="250">
        <f>'239'!D165/'239'!$H$385</f>
        <v>0</v>
      </c>
      <c r="E165" s="250">
        <f>'239'!E165/'239'!$H$385</f>
        <v>0</v>
      </c>
      <c r="F165" s="250">
        <f>'239'!F165/'239'!$H$385</f>
        <v>0</v>
      </c>
      <c r="G165" s="250">
        <f>'239'!G165/'239'!$H$385</f>
        <v>0</v>
      </c>
      <c r="H165" s="267">
        <f>SUM(B165:G165)</f>
        <v>0</v>
      </c>
    </row>
    <row r="166" spans="1:8">
      <c r="A166" s="18" t="s">
        <v>28</v>
      </c>
    </row>
    <row r="167" spans="1:8">
      <c r="A167" s="20" t="s">
        <v>86</v>
      </c>
      <c r="B167" s="268">
        <f t="shared" ref="B167:H167" si="8">SUM(B152:B166)</f>
        <v>1.4993343457617631E-3</v>
      </c>
      <c r="C167" s="268">
        <f t="shared" si="8"/>
        <v>1.4737172379585364E-4</v>
      </c>
      <c r="D167" s="268">
        <f t="shared" si="8"/>
        <v>1.305629292240275E-4</v>
      </c>
      <c r="E167" s="268">
        <f t="shared" si="8"/>
        <v>0</v>
      </c>
      <c r="F167" s="268">
        <f t="shared" si="8"/>
        <v>0</v>
      </c>
      <c r="G167" s="268">
        <f t="shared" si="8"/>
        <v>0</v>
      </c>
      <c r="H167" s="268">
        <f t="shared" si="8"/>
        <v>1.7772689987816444E-3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250">
        <f>'239'!B170/'239'!$H$385</f>
        <v>6.5042199166761054E-4</v>
      </c>
      <c r="C170" s="250">
        <f>'239'!C170/'239'!$H$385</f>
        <v>0</v>
      </c>
      <c r="D170" s="250">
        <f>'239'!D170/'239'!$H$385</f>
        <v>0</v>
      </c>
      <c r="E170" s="250">
        <f>'239'!E170/'239'!$H$385</f>
        <v>0</v>
      </c>
      <c r="F170" s="250">
        <f>'239'!F170/'239'!$H$385</f>
        <v>0</v>
      </c>
      <c r="G170" s="250">
        <f>'239'!G170/'239'!$H$385</f>
        <v>0</v>
      </c>
      <c r="H170" s="267">
        <f>SUM(B170:G170)</f>
        <v>6.5042199166761054E-4</v>
      </c>
    </row>
    <row r="171" spans="1:8">
      <c r="A171" s="113" t="s">
        <v>99</v>
      </c>
      <c r="B171" s="250">
        <f>'239'!B171/'239'!$H$385</f>
        <v>1.4191632868479917E-4</v>
      </c>
      <c r="C171" s="250">
        <f>'239'!C171/'239'!$H$385</f>
        <v>0</v>
      </c>
      <c r="D171" s="250">
        <f>'239'!D171/'239'!$H$385</f>
        <v>0</v>
      </c>
      <c r="E171" s="250">
        <f>'239'!E171/'239'!$H$385</f>
        <v>0</v>
      </c>
      <c r="F171" s="250">
        <f>'239'!F171/'239'!$H$385</f>
        <v>0</v>
      </c>
      <c r="G171" s="250">
        <f>'239'!G171/'239'!$H$385</f>
        <v>0</v>
      </c>
      <c r="H171" s="267">
        <f>SUM(B171:G171)</f>
        <v>1.4191632868479917E-4</v>
      </c>
    </row>
    <row r="172" spans="1:8">
      <c r="A172" s="113" t="s">
        <v>98</v>
      </c>
      <c r="B172" s="250">
        <f>'239'!B172/'239'!$H$385</f>
        <v>1.616791579026369E-4</v>
      </c>
      <c r="C172" s="250">
        <f>'239'!C172/'239'!$H$385</f>
        <v>0</v>
      </c>
      <c r="D172" s="250">
        <f>'239'!D172/'239'!$H$385</f>
        <v>0</v>
      </c>
      <c r="E172" s="250">
        <f>'239'!E172/'239'!$H$385</f>
        <v>0</v>
      </c>
      <c r="F172" s="250">
        <f>'239'!F172/'239'!$H$385</f>
        <v>0</v>
      </c>
      <c r="G172" s="250">
        <f>'239'!G172/'239'!$H$385</f>
        <v>0</v>
      </c>
      <c r="H172" s="267">
        <f>SUM(B172:G172)</f>
        <v>1.616791579026369E-4</v>
      </c>
    </row>
    <row r="173" spans="1:8">
      <c r="A173" s="113" t="s">
        <v>97</v>
      </c>
      <c r="B173" s="250">
        <f>'239'!B173/'239'!$H$385</f>
        <v>5.3761472490843592E-5</v>
      </c>
      <c r="C173" s="250">
        <f>'239'!C173/'239'!$H$385</f>
        <v>0</v>
      </c>
      <c r="D173" s="250">
        <f>'239'!D173/'239'!$H$385</f>
        <v>0</v>
      </c>
      <c r="E173" s="250">
        <f>'239'!E173/'239'!$H$385</f>
        <v>0</v>
      </c>
      <c r="F173" s="250">
        <f>'239'!F173/'239'!$H$385</f>
        <v>0</v>
      </c>
      <c r="G173" s="250">
        <f>'239'!G173/'239'!$H$385</f>
        <v>0</v>
      </c>
      <c r="H173" s="267">
        <f>SUM(B173:G173)</f>
        <v>5.3761472490843592E-5</v>
      </c>
    </row>
    <row r="174" spans="1:8">
      <c r="A174" s="113" t="s">
        <v>96</v>
      </c>
      <c r="B174" s="250">
        <f>'239'!B174/'239'!$H$385</f>
        <v>9.9721663563569898E-5</v>
      </c>
      <c r="C174" s="250">
        <f>'239'!C174/'239'!$H$385</f>
        <v>3.0453923789637628E-5</v>
      </c>
      <c r="D174" s="250">
        <f>'239'!D174/'239'!$H$385</f>
        <v>0</v>
      </c>
      <c r="E174" s="250">
        <f>'239'!E174/'239'!$H$385</f>
        <v>0</v>
      </c>
      <c r="F174" s="250">
        <f>'239'!F174/'239'!$H$385</f>
        <v>0</v>
      </c>
      <c r="G174" s="250">
        <f>'239'!G174/'239'!$H$385</f>
        <v>0</v>
      </c>
      <c r="H174" s="267">
        <f>SUM(B174:G174)</f>
        <v>1.3017558735320753E-4</v>
      </c>
    </row>
    <row r="175" spans="1:8">
      <c r="A175" s="113" t="s">
        <v>95</v>
      </c>
      <c r="B175" s="250">
        <f>'239'!B175/'239'!$H$385</f>
        <v>8.0092050594700879E-5</v>
      </c>
      <c r="C175" s="250">
        <f>'239'!C175/'239'!$H$385</f>
        <v>0</v>
      </c>
      <c r="D175" s="250">
        <f>'239'!D175/'239'!$H$385</f>
        <v>0</v>
      </c>
      <c r="E175" s="250">
        <f>'239'!E175/'239'!$H$385</f>
        <v>0</v>
      </c>
      <c r="F175" s="250">
        <f>'239'!F175/'239'!$H$385</f>
        <v>0</v>
      </c>
      <c r="G175" s="250">
        <f>'239'!G175/'239'!$H$385</f>
        <v>0</v>
      </c>
      <c r="H175" s="267">
        <f>SUM(B175:G175)</f>
        <v>8.0092050594700879E-5</v>
      </c>
    </row>
    <row r="176" spans="1:8">
      <c r="A176" s="113" t="s">
        <v>94</v>
      </c>
      <c r="B176" s="250">
        <f>'239'!B176/'239'!$H$385</f>
        <v>0</v>
      </c>
      <c r="C176" s="250">
        <f>'239'!C176/'239'!$H$385</f>
        <v>0</v>
      </c>
      <c r="D176" s="250">
        <f>'239'!D176/'239'!$H$385</f>
        <v>0</v>
      </c>
      <c r="E176" s="250">
        <f>'239'!E176/'239'!$H$385</f>
        <v>0</v>
      </c>
      <c r="F176" s="250">
        <f>'239'!F176/'239'!$H$385</f>
        <v>0</v>
      </c>
      <c r="G176" s="250">
        <f>'239'!G176/'239'!$H$385</f>
        <v>0</v>
      </c>
      <c r="H176" s="267">
        <f>SUM(B176:G176)</f>
        <v>0</v>
      </c>
    </row>
    <row r="177" spans="1:8">
      <c r="A177" s="113" t="s">
        <v>93</v>
      </c>
      <c r="B177" s="250">
        <f>'239'!B177/'239'!$H$385</f>
        <v>0</v>
      </c>
      <c r="C177" s="250">
        <f>'239'!C177/'239'!$H$385</f>
        <v>1.6918567967560393E-5</v>
      </c>
      <c r="D177" s="250">
        <f>'239'!D177/'239'!$H$385</f>
        <v>1.9633640357474576E-5</v>
      </c>
      <c r="E177" s="250">
        <f>'239'!E177/'239'!$H$385</f>
        <v>0</v>
      </c>
      <c r="F177" s="250">
        <f>'239'!F177/'239'!$H$385</f>
        <v>0</v>
      </c>
      <c r="G177" s="250">
        <f>'239'!G177/'239'!$H$385</f>
        <v>0</v>
      </c>
      <c r="H177" s="267">
        <f>SUM(B177:G177)</f>
        <v>3.6552208325034969E-5</v>
      </c>
    </row>
    <row r="178" spans="1:8">
      <c r="A178" s="113" t="s">
        <v>92</v>
      </c>
      <c r="B178" s="250">
        <f>'239'!B178/'239'!$H$385</f>
        <v>1.2208841039131705E-4</v>
      </c>
      <c r="C178" s="250">
        <f>'239'!C178/'239'!$H$385</f>
        <v>0</v>
      </c>
      <c r="D178" s="250">
        <f>'239'!D178/'239'!$H$385</f>
        <v>0</v>
      </c>
      <c r="E178" s="250">
        <f>'239'!E178/'239'!$H$385</f>
        <v>0</v>
      </c>
      <c r="F178" s="250">
        <f>'239'!F178/'239'!$H$385</f>
        <v>0</v>
      </c>
      <c r="G178" s="250">
        <f>'239'!G178/'239'!$H$385</f>
        <v>0</v>
      </c>
      <c r="H178" s="267">
        <f>SUM(B178:G178)</f>
        <v>1.2208841039131705E-4</v>
      </c>
    </row>
    <row r="179" spans="1:8">
      <c r="A179" s="113" t="s">
        <v>91</v>
      </c>
      <c r="B179" s="250">
        <f>'239'!B179/'239'!$H$385</f>
        <v>0</v>
      </c>
      <c r="C179" s="250">
        <f>'239'!C179/'239'!$H$385</f>
        <v>8.1357940007199209E-5</v>
      </c>
      <c r="D179" s="250">
        <f>'239'!D179/'239'!$H$385</f>
        <v>9.4414168940840627E-5</v>
      </c>
      <c r="E179" s="250">
        <f>'239'!E179/'239'!$H$385</f>
        <v>0</v>
      </c>
      <c r="F179" s="250">
        <f>'239'!F179/'239'!$H$385</f>
        <v>0</v>
      </c>
      <c r="G179" s="250">
        <f>'239'!G179/'239'!$H$385</f>
        <v>0</v>
      </c>
      <c r="H179" s="267">
        <f>SUM(B179:G179)</f>
        <v>1.7577210894803984E-4</v>
      </c>
    </row>
    <row r="180" spans="1:8">
      <c r="A180" s="113" t="s">
        <v>90</v>
      </c>
      <c r="B180" s="250">
        <f>'239'!B180/'239'!$H$385</f>
        <v>0</v>
      </c>
      <c r="C180" s="250">
        <f>'239'!C180/'239'!$H$385</f>
        <v>0</v>
      </c>
      <c r="D180" s="250">
        <f>'239'!D180/'239'!$H$385</f>
        <v>0</v>
      </c>
      <c r="E180" s="250">
        <f>'239'!E180/'239'!$H$385</f>
        <v>0</v>
      </c>
      <c r="F180" s="250">
        <f>'239'!F180/'239'!$H$385</f>
        <v>0</v>
      </c>
      <c r="G180" s="250">
        <f>'239'!G180/'239'!$H$385</f>
        <v>0</v>
      </c>
      <c r="H180" s="267">
        <f>SUM(B180:G180)</f>
        <v>0</v>
      </c>
    </row>
    <row r="181" spans="1:8">
      <c r="A181" s="113" t="s">
        <v>89</v>
      </c>
      <c r="B181" s="250">
        <f>'239'!B181/'239'!$H$385</f>
        <v>0</v>
      </c>
      <c r="C181" s="250">
        <f>'239'!C181/'239'!$H$385</f>
        <v>0</v>
      </c>
      <c r="D181" s="250">
        <f>'239'!D181/'239'!$H$385</f>
        <v>0</v>
      </c>
      <c r="E181" s="250">
        <f>'239'!E181/'239'!$H$385</f>
        <v>0</v>
      </c>
      <c r="F181" s="250">
        <f>'239'!F181/'239'!$H$385</f>
        <v>0</v>
      </c>
      <c r="G181" s="250">
        <f>'239'!G181/'239'!$H$385</f>
        <v>0</v>
      </c>
      <c r="H181" s="267">
        <f>SUM(B181:G181)</f>
        <v>0</v>
      </c>
    </row>
    <row r="182" spans="1:8">
      <c r="A182" s="113" t="s">
        <v>88</v>
      </c>
      <c r="B182" s="250">
        <f>'239'!B182/'239'!$H$385</f>
        <v>0</v>
      </c>
      <c r="C182" s="250">
        <f>'239'!C182/'239'!$H$385</f>
        <v>0</v>
      </c>
      <c r="D182" s="250">
        <f>'239'!D182/'239'!$H$385</f>
        <v>0</v>
      </c>
      <c r="E182" s="250">
        <f>'239'!E182/'239'!$H$385</f>
        <v>0</v>
      </c>
      <c r="F182" s="250">
        <f>'239'!F182/'239'!$H$385</f>
        <v>0</v>
      </c>
      <c r="G182" s="250">
        <f>'239'!G182/'239'!$H$385</f>
        <v>0</v>
      </c>
      <c r="H182" s="267">
        <f>SUM(B182:G182)</f>
        <v>0</v>
      </c>
    </row>
    <row r="183" spans="1:8">
      <c r="A183" s="113" t="s">
        <v>101</v>
      </c>
      <c r="B183" s="250">
        <f>'239'!B183/'239'!$H$385</f>
        <v>0</v>
      </c>
      <c r="C183" s="250">
        <f>'239'!C183/'239'!$H$385</f>
        <v>0</v>
      </c>
      <c r="D183" s="250">
        <f>'239'!D183/'239'!$H$385</f>
        <v>0</v>
      </c>
      <c r="E183" s="250">
        <f>'239'!E183/'239'!$H$385</f>
        <v>0</v>
      </c>
      <c r="F183" s="250">
        <f>'239'!F183/'239'!$H$385</f>
        <v>0</v>
      </c>
      <c r="G183" s="250">
        <f>'239'!G183/'239'!$H$385</f>
        <v>0</v>
      </c>
      <c r="H183" s="267">
        <f>SUM(B183:G183)</f>
        <v>0</v>
      </c>
    </row>
    <row r="184" spans="1:8">
      <c r="A184" s="18" t="s">
        <v>29</v>
      </c>
    </row>
    <row r="185" spans="1:8">
      <c r="A185" s="20" t="s">
        <v>86</v>
      </c>
      <c r="B185" s="268">
        <f t="shared" ref="B185:H185" si="9">SUM(B170:B184)</f>
        <v>1.309681075295478E-3</v>
      </c>
      <c r="C185" s="268">
        <f t="shared" si="9"/>
        <v>1.2873043176439723E-4</v>
      </c>
      <c r="D185" s="268">
        <f t="shared" si="9"/>
        <v>1.140478092983152E-4</v>
      </c>
      <c r="E185" s="268">
        <f t="shared" si="9"/>
        <v>0</v>
      </c>
      <c r="F185" s="268">
        <f t="shared" si="9"/>
        <v>0</v>
      </c>
      <c r="G185" s="268">
        <f t="shared" si="9"/>
        <v>0</v>
      </c>
      <c r="H185" s="268">
        <f t="shared" si="9"/>
        <v>1.5524593163581905E-3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250">
        <f>'239'!B188/'239'!$H$385</f>
        <v>5.3313278005541848E-5</v>
      </c>
      <c r="C188" s="250">
        <f>'239'!C188/'239'!$H$385</f>
        <v>0</v>
      </c>
      <c r="D188" s="250">
        <f>'239'!D188/'239'!$H$385</f>
        <v>0</v>
      </c>
      <c r="E188" s="250">
        <f>'239'!E188/'239'!$H$385</f>
        <v>0</v>
      </c>
      <c r="F188" s="250">
        <f>'239'!F188/'239'!$H$385</f>
        <v>0</v>
      </c>
      <c r="G188" s="250">
        <f>'239'!G188/'239'!$H$385</f>
        <v>0</v>
      </c>
      <c r="H188" s="267">
        <f>SUM(B188:G188)</f>
        <v>5.3313278005541848E-5</v>
      </c>
    </row>
    <row r="189" spans="1:8">
      <c r="A189" s="113" t="s">
        <v>99</v>
      </c>
      <c r="B189" s="250">
        <f>'239'!B189/'239'!$H$385</f>
        <v>1.1632485957770423E-5</v>
      </c>
      <c r="C189" s="250">
        <f>'239'!C189/'239'!$H$385</f>
        <v>0</v>
      </c>
      <c r="D189" s="250">
        <f>'239'!D189/'239'!$H$385</f>
        <v>0</v>
      </c>
      <c r="E189" s="250">
        <f>'239'!E189/'239'!$H$385</f>
        <v>0</v>
      </c>
      <c r="F189" s="250">
        <f>'239'!F189/'239'!$H$385</f>
        <v>0</v>
      </c>
      <c r="G189" s="250">
        <f>'239'!G189/'239'!$H$385</f>
        <v>0</v>
      </c>
      <c r="H189" s="267">
        <f>SUM(B189:G189)</f>
        <v>1.1632485957770423E-5</v>
      </c>
    </row>
    <row r="190" spans="1:8">
      <c r="A190" s="113" t="s">
        <v>98</v>
      </c>
      <c r="B190" s="250">
        <f>'239'!B190/'239'!$H$385</f>
        <v>1.3252389992019416E-5</v>
      </c>
      <c r="C190" s="250">
        <f>'239'!C190/'239'!$H$385</f>
        <v>0</v>
      </c>
      <c r="D190" s="250">
        <f>'239'!D190/'239'!$H$385</f>
        <v>0</v>
      </c>
      <c r="E190" s="250">
        <f>'239'!E190/'239'!$H$385</f>
        <v>0</v>
      </c>
      <c r="F190" s="250">
        <f>'239'!F190/'239'!$H$385</f>
        <v>0</v>
      </c>
      <c r="G190" s="250">
        <f>'239'!G190/'239'!$H$385</f>
        <v>0</v>
      </c>
      <c r="H190" s="267">
        <f>SUM(B190:G190)</f>
        <v>1.3252389992019416E-5</v>
      </c>
    </row>
    <row r="191" spans="1:8">
      <c r="A191" s="113" t="s">
        <v>97</v>
      </c>
      <c r="B191" s="250">
        <f>'239'!B191/'239'!$H$385</f>
        <v>4.4066780730199663E-6</v>
      </c>
      <c r="C191" s="250">
        <f>'239'!C191/'239'!$H$385</f>
        <v>0</v>
      </c>
      <c r="D191" s="250">
        <f>'239'!D191/'239'!$H$385</f>
        <v>0</v>
      </c>
      <c r="E191" s="250">
        <f>'239'!E191/'239'!$H$385</f>
        <v>0</v>
      </c>
      <c r="F191" s="250">
        <f>'239'!F191/'239'!$H$385</f>
        <v>0</v>
      </c>
      <c r="G191" s="250">
        <f>'239'!G191/'239'!$H$385</f>
        <v>0</v>
      </c>
      <c r="H191" s="267">
        <f>SUM(B191:G191)</f>
        <v>4.4066780730199663E-6</v>
      </c>
    </row>
    <row r="192" spans="1:8">
      <c r="A192" s="113" t="s">
        <v>96</v>
      </c>
      <c r="B192" s="250">
        <f>'239'!B192/'239'!$H$385</f>
        <v>8.1739068494729421E-6</v>
      </c>
      <c r="C192" s="250">
        <f>'239'!C192/'239'!$H$385</f>
        <v>1.002401113802879E-7</v>
      </c>
      <c r="D192" s="250">
        <f>'239'!D192/'239'!$H$385</f>
        <v>0</v>
      </c>
      <c r="E192" s="250">
        <f>'239'!E192/'239'!$H$385</f>
        <v>0</v>
      </c>
      <c r="F192" s="250">
        <f>'239'!F192/'239'!$H$385</f>
        <v>0</v>
      </c>
      <c r="G192" s="250">
        <f>'239'!G192/'239'!$H$385</f>
        <v>0</v>
      </c>
      <c r="H192" s="267">
        <f>SUM(B192:G192)</f>
        <v>8.27414696085323E-6</v>
      </c>
    </row>
    <row r="193" spans="1:8">
      <c r="A193" s="113" t="s">
        <v>95</v>
      </c>
      <c r="B193" s="250">
        <f>'239'!B193/'239'!$H$385</f>
        <v>6.5649221798935144E-6</v>
      </c>
      <c r="C193" s="250">
        <f>'239'!C193/'239'!$H$385</f>
        <v>0</v>
      </c>
      <c r="D193" s="250">
        <f>'239'!D193/'239'!$H$385</f>
        <v>0</v>
      </c>
      <c r="E193" s="250">
        <f>'239'!E193/'239'!$H$385</f>
        <v>0</v>
      </c>
      <c r="F193" s="250">
        <f>'239'!F193/'239'!$H$385</f>
        <v>0</v>
      </c>
      <c r="G193" s="250">
        <f>'239'!G193/'239'!$H$385</f>
        <v>0</v>
      </c>
      <c r="H193" s="267">
        <f>SUM(B193:G193)</f>
        <v>6.5649221798935144E-6</v>
      </c>
    </row>
    <row r="194" spans="1:8">
      <c r="A194" s="113" t="s">
        <v>94</v>
      </c>
      <c r="B194" s="250">
        <f>'239'!B194/'239'!$H$385</f>
        <v>0</v>
      </c>
      <c r="C194" s="250">
        <f>'239'!C194/'239'!$H$385</f>
        <v>0</v>
      </c>
      <c r="D194" s="250">
        <f>'239'!D194/'239'!$H$385</f>
        <v>0</v>
      </c>
      <c r="E194" s="250">
        <f>'239'!E194/'239'!$H$385</f>
        <v>0</v>
      </c>
      <c r="F194" s="250">
        <f>'239'!F194/'239'!$H$385</f>
        <v>0</v>
      </c>
      <c r="G194" s="250">
        <f>'239'!G194/'239'!$H$385</f>
        <v>0</v>
      </c>
      <c r="H194" s="267">
        <f>SUM(B194:G194)</f>
        <v>0</v>
      </c>
    </row>
    <row r="195" spans="1:8">
      <c r="A195" s="113" t="s">
        <v>93</v>
      </c>
      <c r="B195" s="250">
        <f>'239'!B195/'239'!$H$385</f>
        <v>0</v>
      </c>
      <c r="C195" s="250">
        <f>'239'!C195/'239'!$H$385</f>
        <v>5.5688033804047451E-8</v>
      </c>
      <c r="D195" s="250">
        <f>'239'!D195/'239'!$H$385</f>
        <v>1.2243745048128528E-7</v>
      </c>
      <c r="E195" s="250">
        <f>'239'!E195/'239'!$H$385</f>
        <v>0</v>
      </c>
      <c r="F195" s="250">
        <f>'239'!F195/'239'!$H$385</f>
        <v>0</v>
      </c>
      <c r="G195" s="250">
        <f>'239'!G195/'239'!$H$385</f>
        <v>0</v>
      </c>
      <c r="H195" s="267">
        <f>SUM(B195:G195)</f>
        <v>1.7812548428533273E-7</v>
      </c>
    </row>
    <row r="196" spans="1:8">
      <c r="A196" s="113" t="s">
        <v>92</v>
      </c>
      <c r="B196" s="250">
        <f>'239'!B196/'239'!$H$385</f>
        <v>1.0007246753386644E-5</v>
      </c>
      <c r="C196" s="250">
        <f>'239'!C196/'239'!$H$385</f>
        <v>0</v>
      </c>
      <c r="D196" s="250">
        <f>'239'!D196/'239'!$H$385</f>
        <v>0</v>
      </c>
      <c r="E196" s="250">
        <f>'239'!E196/'239'!$H$385</f>
        <v>0</v>
      </c>
      <c r="F196" s="250">
        <f>'239'!F196/'239'!$H$385</f>
        <v>0</v>
      </c>
      <c r="G196" s="250">
        <f>'239'!G196/'239'!$H$385</f>
        <v>0</v>
      </c>
      <c r="H196" s="267">
        <f>SUM(B196:G196)</f>
        <v>1.0007246753386644E-5</v>
      </c>
    </row>
    <row r="197" spans="1:8">
      <c r="A197" s="113" t="s">
        <v>91</v>
      </c>
      <c r="B197" s="250">
        <f>'239'!B197/'239'!$H$385</f>
        <v>0</v>
      </c>
      <c r="C197" s="250">
        <f>'239'!C197/'239'!$H$385</f>
        <v>2.6779238775029032E-7</v>
      </c>
      <c r="D197" s="250">
        <f>'239'!D197/'239'!$H$385</f>
        <v>5.8877670793358614E-7</v>
      </c>
      <c r="E197" s="250">
        <f>'239'!E197/'239'!$H$385</f>
        <v>0</v>
      </c>
      <c r="F197" s="250">
        <f>'239'!F197/'239'!$H$385</f>
        <v>0</v>
      </c>
      <c r="G197" s="250">
        <f>'239'!G197/'239'!$H$385</f>
        <v>0</v>
      </c>
      <c r="H197" s="267">
        <f>SUM(B197:G197)</f>
        <v>8.565690956838764E-7</v>
      </c>
    </row>
    <row r="198" spans="1:8">
      <c r="A198" s="113" t="s">
        <v>90</v>
      </c>
      <c r="B198" s="250">
        <f>'239'!B198/'239'!$H$385</f>
        <v>0</v>
      </c>
      <c r="C198" s="250">
        <f>'239'!C198/'239'!$H$385</f>
        <v>0</v>
      </c>
      <c r="D198" s="250">
        <f>'239'!D198/'239'!$H$385</f>
        <v>0</v>
      </c>
      <c r="E198" s="250">
        <f>'239'!E198/'239'!$H$385</f>
        <v>0</v>
      </c>
      <c r="F198" s="250">
        <f>'239'!F198/'239'!$H$385</f>
        <v>0</v>
      </c>
      <c r="G198" s="250">
        <f>'239'!G198/'239'!$H$385</f>
        <v>0</v>
      </c>
      <c r="H198" s="267">
        <f>SUM(B198:G198)</f>
        <v>0</v>
      </c>
    </row>
    <row r="199" spans="1:8">
      <c r="A199" s="113" t="s">
        <v>89</v>
      </c>
      <c r="B199" s="250">
        <f>'239'!B199/'239'!$H$385</f>
        <v>0</v>
      </c>
      <c r="C199" s="250">
        <f>'239'!C199/'239'!$H$385</f>
        <v>0</v>
      </c>
      <c r="D199" s="250">
        <f>'239'!D199/'239'!$H$385</f>
        <v>0</v>
      </c>
      <c r="E199" s="250">
        <f>'239'!E199/'239'!$H$385</f>
        <v>0</v>
      </c>
      <c r="F199" s="250">
        <f>'239'!F199/'239'!$H$385</f>
        <v>0</v>
      </c>
      <c r="G199" s="250">
        <f>'239'!G199/'239'!$H$385</f>
        <v>0</v>
      </c>
      <c r="H199" s="267">
        <f>SUM(B199:G199)</f>
        <v>0</v>
      </c>
    </row>
    <row r="200" spans="1:8">
      <c r="A200" s="113" t="s">
        <v>88</v>
      </c>
      <c r="B200" s="250">
        <f>'239'!B200/'239'!$H$385</f>
        <v>0</v>
      </c>
      <c r="C200" s="250">
        <f>'239'!C200/'239'!$H$385</f>
        <v>0</v>
      </c>
      <c r="D200" s="250">
        <f>'239'!D200/'239'!$H$385</f>
        <v>0</v>
      </c>
      <c r="E200" s="250">
        <f>'239'!E200/'239'!$H$385</f>
        <v>0</v>
      </c>
      <c r="F200" s="250">
        <f>'239'!F200/'239'!$H$385</f>
        <v>0</v>
      </c>
      <c r="G200" s="250">
        <f>'239'!G200/'239'!$H$385</f>
        <v>0</v>
      </c>
      <c r="H200" s="267">
        <f>SUM(B200:G200)</f>
        <v>0</v>
      </c>
    </row>
    <row r="201" spans="1:8">
      <c r="A201" s="125" t="s">
        <v>87</v>
      </c>
      <c r="B201" s="250">
        <f>'239'!B201/'239'!$H$385</f>
        <v>0</v>
      </c>
      <c r="C201" s="250">
        <f>'239'!C201/'239'!$H$385</f>
        <v>0</v>
      </c>
      <c r="D201" s="250">
        <f>'239'!D201/'239'!$H$385</f>
        <v>0</v>
      </c>
      <c r="E201" s="250">
        <f>'239'!E201/'239'!$H$385</f>
        <v>0</v>
      </c>
      <c r="F201" s="250">
        <f>'239'!F201/'239'!$H$385</f>
        <v>0</v>
      </c>
      <c r="G201" s="250">
        <f>'239'!G201/'239'!$H$385</f>
        <v>0</v>
      </c>
      <c r="H201" s="267">
        <f>SUM(B201:G201)</f>
        <v>0</v>
      </c>
    </row>
    <row r="202" spans="1:8">
      <c r="A202" s="18" t="s">
        <v>30</v>
      </c>
    </row>
    <row r="203" spans="1:8">
      <c r="A203" s="20" t="s">
        <v>86</v>
      </c>
      <c r="B203" s="268">
        <f t="shared" ref="B203:H203" si="10">SUM(B188:B202)</f>
        <v>1.0735090781110477E-4</v>
      </c>
      <c r="C203" s="268">
        <f t="shared" si="10"/>
        <v>4.2372053293462569E-7</v>
      </c>
      <c r="D203" s="268">
        <f t="shared" si="10"/>
        <v>7.1121415841487141E-7</v>
      </c>
      <c r="E203" s="268">
        <f t="shared" si="10"/>
        <v>0</v>
      </c>
      <c r="F203" s="268">
        <f t="shared" si="10"/>
        <v>0</v>
      </c>
      <c r="G203" s="268">
        <f t="shared" si="10"/>
        <v>0</v>
      </c>
      <c r="H203" s="268">
        <f t="shared" si="10"/>
        <v>1.0848584250245425E-4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250">
        <f>'239'!B206/'239'!$H$385</f>
        <v>3.4680287342604976E-3</v>
      </c>
      <c r="C206" s="250">
        <f>'239'!C206/'239'!$H$385</f>
        <v>0</v>
      </c>
      <c r="D206" s="250">
        <f>'239'!D206/'239'!$H$385</f>
        <v>0</v>
      </c>
      <c r="E206" s="250">
        <f>'239'!E206/'239'!$H$385</f>
        <v>0</v>
      </c>
      <c r="F206" s="250">
        <f>'239'!F206/'239'!$H$385</f>
        <v>0</v>
      </c>
      <c r="G206" s="250">
        <f>'239'!G206/'239'!$H$385</f>
        <v>0</v>
      </c>
      <c r="H206" s="267">
        <f>SUM(B206:G206)</f>
        <v>3.4680287342604976E-3</v>
      </c>
    </row>
    <row r="207" spans="1:8">
      <c r="A207" s="113" t="s">
        <v>99</v>
      </c>
      <c r="B207" s="250">
        <f>'239'!B207/'239'!$H$385</f>
        <v>7.5669321155296602E-4</v>
      </c>
      <c r="C207" s="250">
        <f>'239'!C207/'239'!$H$385</f>
        <v>0</v>
      </c>
      <c r="D207" s="250">
        <f>'239'!D207/'239'!$H$385</f>
        <v>0</v>
      </c>
      <c r="E207" s="250">
        <f>'239'!E207/'239'!$H$385</f>
        <v>0</v>
      </c>
      <c r="F207" s="250">
        <f>'239'!F207/'239'!$H$385</f>
        <v>0</v>
      </c>
      <c r="G207" s="250">
        <f>'239'!G207/'239'!$H$385</f>
        <v>0</v>
      </c>
      <c r="H207" s="267">
        <f>SUM(B207:G207)</f>
        <v>7.5669321155296602E-4</v>
      </c>
    </row>
    <row r="208" spans="1:8">
      <c r="A208" s="113" t="s">
        <v>98</v>
      </c>
      <c r="B208" s="250">
        <f>'239'!B208/'239'!$H$385</f>
        <v>8.6206796898086299E-4</v>
      </c>
      <c r="C208" s="250">
        <f>'239'!C208/'239'!$H$385</f>
        <v>0</v>
      </c>
      <c r="D208" s="250">
        <f>'239'!D208/'239'!$H$385</f>
        <v>0</v>
      </c>
      <c r="E208" s="250">
        <f>'239'!E208/'239'!$H$385</f>
        <v>0</v>
      </c>
      <c r="F208" s="250">
        <f>'239'!F208/'239'!$H$385</f>
        <v>0</v>
      </c>
      <c r="G208" s="250">
        <f>'239'!G208/'239'!$H$385</f>
        <v>0</v>
      </c>
      <c r="H208" s="267">
        <f>SUM(B208:G208)</f>
        <v>8.6206796898086299E-4</v>
      </c>
    </row>
    <row r="209" spans="1:8">
      <c r="A209" s="113" t="s">
        <v>97</v>
      </c>
      <c r="B209" s="250">
        <f>'239'!B209/'239'!$H$385</f>
        <v>2.866544086499488E-4</v>
      </c>
      <c r="C209" s="250">
        <f>'239'!C209/'239'!$H$385</f>
        <v>0</v>
      </c>
      <c r="D209" s="250">
        <f>'239'!D209/'239'!$H$385</f>
        <v>0</v>
      </c>
      <c r="E209" s="250">
        <f>'239'!E209/'239'!$H$385</f>
        <v>0</v>
      </c>
      <c r="F209" s="250">
        <f>'239'!F209/'239'!$H$385</f>
        <v>0</v>
      </c>
      <c r="G209" s="250">
        <f>'239'!G209/'239'!$H$385</f>
        <v>0</v>
      </c>
      <c r="H209" s="267">
        <f>SUM(B209:G209)</f>
        <v>2.866544086499488E-4</v>
      </c>
    </row>
    <row r="210" spans="1:8">
      <c r="A210" s="113" t="s">
        <v>96</v>
      </c>
      <c r="B210" s="250">
        <f>'239'!B210/'239'!$H$385</f>
        <v>5.3171264055821492E-4</v>
      </c>
      <c r="C210" s="250">
        <f>'239'!C210/'239'!$H$385</f>
        <v>1.6237932315704324E-4</v>
      </c>
      <c r="D210" s="250">
        <f>'239'!D210/'239'!$H$385</f>
        <v>0</v>
      </c>
      <c r="E210" s="250">
        <f>'239'!E210/'239'!$H$385</f>
        <v>0</v>
      </c>
      <c r="F210" s="250">
        <f>'239'!F210/'239'!$H$385</f>
        <v>0</v>
      </c>
      <c r="G210" s="250">
        <f>'239'!G210/'239'!$H$385</f>
        <v>0</v>
      </c>
      <c r="H210" s="267">
        <f>SUM(B210:G210)</f>
        <v>6.9409196371525818E-4</v>
      </c>
    </row>
    <row r="211" spans="1:8">
      <c r="A211" s="113" t="s">
        <v>95</v>
      </c>
      <c r="B211" s="250">
        <f>'239'!B211/'239'!$H$385</f>
        <v>4.2704818780207312E-4</v>
      </c>
      <c r="C211" s="250">
        <f>'239'!C211/'239'!$H$385</f>
        <v>0</v>
      </c>
      <c r="D211" s="250">
        <f>'239'!D211/'239'!$H$385</f>
        <v>0</v>
      </c>
      <c r="E211" s="250">
        <f>'239'!E211/'239'!$H$385</f>
        <v>0</v>
      </c>
      <c r="F211" s="250">
        <f>'239'!F211/'239'!$H$385</f>
        <v>0</v>
      </c>
      <c r="G211" s="250">
        <f>'239'!G211/'239'!$H$385</f>
        <v>0</v>
      </c>
      <c r="H211" s="267">
        <f>SUM(B211:G211)</f>
        <v>4.2704818780207312E-4</v>
      </c>
    </row>
    <row r="212" spans="1:8">
      <c r="A212" s="113" t="s">
        <v>94</v>
      </c>
      <c r="B212" s="250">
        <f>'239'!B212/'239'!$H$385</f>
        <v>0</v>
      </c>
      <c r="C212" s="250">
        <f>'239'!C212/'239'!$H$385</f>
        <v>0</v>
      </c>
      <c r="D212" s="250">
        <f>'239'!D212/'239'!$H$385</f>
        <v>0</v>
      </c>
      <c r="E212" s="250">
        <f>'239'!E212/'239'!$H$385</f>
        <v>0</v>
      </c>
      <c r="F212" s="250">
        <f>'239'!F212/'239'!$H$385</f>
        <v>0</v>
      </c>
      <c r="G212" s="250">
        <f>'239'!G212/'239'!$H$385</f>
        <v>0</v>
      </c>
      <c r="H212" s="267">
        <f>SUM(B212:G212)</f>
        <v>0</v>
      </c>
    </row>
    <row r="213" spans="1:8">
      <c r="A213" s="113" t="s">
        <v>93</v>
      </c>
      <c r="B213" s="250">
        <f>'239'!B213/'239'!$H$385</f>
        <v>0</v>
      </c>
      <c r="C213" s="250">
        <f>'239'!C213/'239'!$H$385</f>
        <v>9.0209249695885526E-5</v>
      </c>
      <c r="D213" s="250">
        <f>'239'!D213/'239'!$H$385</f>
        <v>1.0468592666014107E-4</v>
      </c>
      <c r="E213" s="250">
        <f>'239'!E213/'239'!$H$385</f>
        <v>0</v>
      </c>
      <c r="F213" s="250">
        <f>'239'!F213/'239'!$H$385</f>
        <v>0</v>
      </c>
      <c r="G213" s="250">
        <f>'239'!G213/'239'!$H$385</f>
        <v>0</v>
      </c>
      <c r="H213" s="267">
        <f>SUM(B213:G213)</f>
        <v>1.9489517635602659E-4</v>
      </c>
    </row>
    <row r="214" spans="1:8">
      <c r="A214" s="113" t="s">
        <v>92</v>
      </c>
      <c r="B214" s="250">
        <f>'239'!B214/'239'!$H$385</f>
        <v>6.509714013078012E-4</v>
      </c>
      <c r="C214" s="250">
        <f>'239'!C214/'239'!$H$385</f>
        <v>0</v>
      </c>
      <c r="D214" s="250">
        <f>'239'!D214/'239'!$H$385</f>
        <v>0</v>
      </c>
      <c r="E214" s="250">
        <f>'239'!E214/'239'!$H$385</f>
        <v>0</v>
      </c>
      <c r="F214" s="250">
        <f>'239'!F214/'239'!$H$385</f>
        <v>0</v>
      </c>
      <c r="G214" s="250">
        <f>'239'!G214/'239'!$H$385</f>
        <v>0</v>
      </c>
      <c r="H214" s="267">
        <f>SUM(B214:G214)</f>
        <v>6.509714013078012E-4</v>
      </c>
    </row>
    <row r="215" spans="1:8">
      <c r="A215" s="113" t="s">
        <v>91</v>
      </c>
      <c r="B215" s="250">
        <f>'239'!B215/'239'!$H$385</f>
        <v>0</v>
      </c>
      <c r="C215" s="250">
        <f>'239'!C215/'239'!$H$385</f>
        <v>4.3379786864494317E-4</v>
      </c>
      <c r="D215" s="250">
        <f>'239'!D215/'239'!$H$385</f>
        <v>5.0341325324603956E-4</v>
      </c>
      <c r="E215" s="250">
        <f>'239'!E215/'239'!$H$385</f>
        <v>0</v>
      </c>
      <c r="F215" s="250">
        <f>'239'!F215/'239'!$H$385</f>
        <v>0</v>
      </c>
      <c r="G215" s="250">
        <f>'239'!G215/'239'!$H$385</f>
        <v>0</v>
      </c>
      <c r="H215" s="267">
        <f>SUM(B215:G215)</f>
        <v>9.3721112189098274E-4</v>
      </c>
    </row>
    <row r="216" spans="1:8">
      <c r="A216" s="113" t="s">
        <v>90</v>
      </c>
      <c r="B216" s="250">
        <f>'239'!B216/'239'!$H$385</f>
        <v>0</v>
      </c>
      <c r="C216" s="250">
        <f>'239'!C216/'239'!$H$385</f>
        <v>0</v>
      </c>
      <c r="D216" s="250">
        <f>'239'!D216/'239'!$H$385</f>
        <v>0</v>
      </c>
      <c r="E216" s="250">
        <f>'239'!E216/'239'!$H$385</f>
        <v>0</v>
      </c>
      <c r="F216" s="250">
        <f>'239'!F216/'239'!$H$385</f>
        <v>0</v>
      </c>
      <c r="G216" s="250">
        <f>'239'!G216/'239'!$H$385</f>
        <v>0</v>
      </c>
      <c r="H216" s="267">
        <f>SUM(B216:G216)</f>
        <v>0</v>
      </c>
    </row>
    <row r="217" spans="1:8">
      <c r="A217" s="113" t="s">
        <v>89</v>
      </c>
      <c r="B217" s="250">
        <f>'239'!B217/'239'!$H$385</f>
        <v>0</v>
      </c>
      <c r="C217" s="250">
        <f>'239'!C217/'239'!$H$385</f>
        <v>0</v>
      </c>
      <c r="D217" s="250">
        <f>'239'!D217/'239'!$H$385</f>
        <v>0</v>
      </c>
      <c r="E217" s="250">
        <f>'239'!E217/'239'!$H$385</f>
        <v>0</v>
      </c>
      <c r="F217" s="250">
        <f>'239'!F217/'239'!$H$385</f>
        <v>0</v>
      </c>
      <c r="G217" s="250">
        <f>'239'!G217/'239'!$H$385</f>
        <v>0</v>
      </c>
      <c r="H217" s="267">
        <f>SUM(B217:G217)</f>
        <v>0</v>
      </c>
    </row>
    <row r="218" spans="1:8">
      <c r="A218" s="113" t="s">
        <v>88</v>
      </c>
      <c r="B218" s="250">
        <f>'239'!B218/'239'!$H$385</f>
        <v>0</v>
      </c>
      <c r="C218" s="250">
        <f>'239'!C218/'239'!$H$385</f>
        <v>0</v>
      </c>
      <c r="D218" s="250">
        <f>'239'!D218/'239'!$H$385</f>
        <v>0</v>
      </c>
      <c r="E218" s="250">
        <f>'239'!E218/'239'!$H$385</f>
        <v>0</v>
      </c>
      <c r="F218" s="250">
        <f>'239'!F218/'239'!$H$385</f>
        <v>0</v>
      </c>
      <c r="G218" s="250">
        <f>'239'!G218/'239'!$H$385</f>
        <v>0</v>
      </c>
      <c r="H218" s="267">
        <f>SUM(B218:G218)</f>
        <v>0</v>
      </c>
    </row>
    <row r="219" spans="1:8">
      <c r="A219" s="113" t="s">
        <v>87</v>
      </c>
      <c r="B219" s="250">
        <f>'239'!B219/'239'!$H$385</f>
        <v>0</v>
      </c>
      <c r="C219" s="250">
        <f>'239'!C219/'239'!$H$385</f>
        <v>0</v>
      </c>
      <c r="D219" s="250">
        <f>'239'!D219/'239'!$H$385</f>
        <v>0</v>
      </c>
      <c r="E219" s="250">
        <f>'239'!E219/'239'!$H$385</f>
        <v>0</v>
      </c>
      <c r="F219" s="250">
        <f>'239'!F219/'239'!$H$385</f>
        <v>0</v>
      </c>
      <c r="G219" s="250">
        <f>'239'!G219/'239'!$H$385</f>
        <v>0</v>
      </c>
      <c r="H219" s="267">
        <f>SUM(B219:G219)</f>
        <v>0</v>
      </c>
    </row>
    <row r="220" spans="1:8">
      <c r="A220" s="18" t="s">
        <v>31</v>
      </c>
    </row>
    <row r="221" spans="1:8">
      <c r="A221" s="20" t="s">
        <v>86</v>
      </c>
      <c r="B221" s="268">
        <f t="shared" ref="B221:H221" si="11">SUM(B206:B220)</f>
        <v>6.9831765531123656E-3</v>
      </c>
      <c r="C221" s="268">
        <f t="shared" si="11"/>
        <v>6.8638644149787188E-4</v>
      </c>
      <c r="D221" s="268">
        <f t="shared" si="11"/>
        <v>6.0809917990618063E-4</v>
      </c>
      <c r="E221" s="268">
        <f t="shared" si="11"/>
        <v>0</v>
      </c>
      <c r="F221" s="268">
        <f t="shared" si="11"/>
        <v>0</v>
      </c>
      <c r="G221" s="268">
        <f t="shared" si="11"/>
        <v>0</v>
      </c>
      <c r="H221" s="268">
        <f t="shared" si="11"/>
        <v>8.2776621745164185E-3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250">
        <f>'239'!B224/'239'!$H$385</f>
        <v>3.5719896263713047E-4</v>
      </c>
      <c r="C224" s="250">
        <f>'239'!C224/'239'!$H$385</f>
        <v>0</v>
      </c>
      <c r="D224" s="250">
        <f>'239'!D224/'239'!$H$385</f>
        <v>0</v>
      </c>
      <c r="E224" s="250">
        <f>'239'!E224/'239'!$H$385</f>
        <v>0</v>
      </c>
      <c r="F224" s="250">
        <f>'239'!F224/'239'!$H$385</f>
        <v>0</v>
      </c>
      <c r="G224" s="250">
        <f>'239'!G224/'239'!$H$385</f>
        <v>0</v>
      </c>
      <c r="H224" s="267">
        <f>SUM(B224:G224)</f>
        <v>3.5719896263713047E-4</v>
      </c>
    </row>
    <row r="225" spans="1:8">
      <c r="A225" s="113" t="s">
        <v>99</v>
      </c>
      <c r="B225" s="250">
        <f>'239'!B225/'239'!$H$385</f>
        <v>7.7937655917061845E-5</v>
      </c>
      <c r="C225" s="250">
        <f>'239'!C225/'239'!$H$385</f>
        <v>0</v>
      </c>
      <c r="D225" s="250">
        <f>'239'!D225/'239'!$H$385</f>
        <v>0</v>
      </c>
      <c r="E225" s="250">
        <f>'239'!E225/'239'!$H$385</f>
        <v>0</v>
      </c>
      <c r="F225" s="250">
        <f>'239'!F225/'239'!$H$385</f>
        <v>0</v>
      </c>
      <c r="G225" s="250">
        <f>'239'!G225/'239'!$H$385</f>
        <v>0</v>
      </c>
      <c r="H225" s="267">
        <f>SUM(B225:G225)</f>
        <v>7.7937655917061845E-5</v>
      </c>
    </row>
    <row r="226" spans="1:8">
      <c r="A226" s="113" t="s">
        <v>98</v>
      </c>
      <c r="B226" s="250">
        <f>'239'!B226/'239'!$H$385</f>
        <v>8.8791012946530103E-5</v>
      </c>
      <c r="C226" s="250">
        <f>'239'!C226/'239'!$H$385</f>
        <v>0</v>
      </c>
      <c r="D226" s="250">
        <f>'239'!D226/'239'!$H$385</f>
        <v>0</v>
      </c>
      <c r="E226" s="250">
        <f>'239'!E226/'239'!$H$385</f>
        <v>0</v>
      </c>
      <c r="F226" s="250">
        <f>'239'!F226/'239'!$H$385</f>
        <v>0</v>
      </c>
      <c r="G226" s="250">
        <f>'239'!G226/'239'!$H$385</f>
        <v>0</v>
      </c>
      <c r="H226" s="267">
        <f>SUM(B226:G226)</f>
        <v>8.8791012946530103E-5</v>
      </c>
    </row>
    <row r="227" spans="1:8">
      <c r="A227" s="113" t="s">
        <v>97</v>
      </c>
      <c r="B227" s="250">
        <f>'239'!B227/'239'!$H$385</f>
        <v>2.9524743089233779E-5</v>
      </c>
      <c r="C227" s="250">
        <f>'239'!C227/'239'!$H$385</f>
        <v>0</v>
      </c>
      <c r="D227" s="250">
        <f>'239'!D227/'239'!$H$385</f>
        <v>0</v>
      </c>
      <c r="E227" s="250">
        <f>'239'!E227/'239'!$H$385</f>
        <v>0</v>
      </c>
      <c r="F227" s="250">
        <f>'239'!F227/'239'!$H$385</f>
        <v>0</v>
      </c>
      <c r="G227" s="250">
        <f>'239'!G227/'239'!$H$385</f>
        <v>0</v>
      </c>
      <c r="H227" s="267">
        <f>SUM(B227:G227)</f>
        <v>2.9524743089233779E-5</v>
      </c>
    </row>
    <row r="228" spans="1:8">
      <c r="A228" s="113" t="s">
        <v>96</v>
      </c>
      <c r="B228" s="250">
        <f>'239'!B228/'239'!$H$385</f>
        <v>5.4765175891468723E-5</v>
      </c>
      <c r="C228" s="250">
        <f>'239'!C228/'239'!$H$385</f>
        <v>1.6724695851686237E-5</v>
      </c>
      <c r="D228" s="250">
        <f>'239'!D228/'239'!$H$385</f>
        <v>0</v>
      </c>
      <c r="E228" s="250">
        <f>'239'!E228/'239'!$H$385</f>
        <v>0</v>
      </c>
      <c r="F228" s="250">
        <f>'239'!F228/'239'!$H$385</f>
        <v>0</v>
      </c>
      <c r="G228" s="250">
        <f>'239'!G228/'239'!$H$385</f>
        <v>0</v>
      </c>
      <c r="H228" s="267">
        <f>SUM(B228:G228)</f>
        <v>7.1489871743154963E-5</v>
      </c>
    </row>
    <row r="229" spans="1:8">
      <c r="A229" s="113" t="s">
        <v>95</v>
      </c>
      <c r="B229" s="250">
        <f>'239'!B229/'239'!$H$385</f>
        <v>4.3984978605286559E-5</v>
      </c>
      <c r="C229" s="250">
        <f>'239'!C229/'239'!$H$385</f>
        <v>0</v>
      </c>
      <c r="D229" s="250">
        <f>'239'!D229/'239'!$H$385</f>
        <v>0</v>
      </c>
      <c r="E229" s="250">
        <f>'239'!E229/'239'!$H$385</f>
        <v>0</v>
      </c>
      <c r="F229" s="250">
        <f>'239'!F229/'239'!$H$385</f>
        <v>0</v>
      </c>
      <c r="G229" s="250">
        <f>'239'!G229/'239'!$H$385</f>
        <v>0</v>
      </c>
      <c r="H229" s="267">
        <f>SUM(B229:G229)</f>
        <v>4.3984978605286559E-5</v>
      </c>
    </row>
    <row r="230" spans="1:8">
      <c r="A230" s="113" t="s">
        <v>94</v>
      </c>
      <c r="B230" s="250">
        <f>'239'!B230/'239'!$H$385</f>
        <v>0</v>
      </c>
      <c r="C230" s="250">
        <f>'239'!C230/'239'!$H$385</f>
        <v>0</v>
      </c>
      <c r="D230" s="250">
        <f>'239'!D230/'239'!$H$385</f>
        <v>0</v>
      </c>
      <c r="E230" s="250">
        <f>'239'!E230/'239'!$H$385</f>
        <v>0</v>
      </c>
      <c r="F230" s="250">
        <f>'239'!F230/'239'!$H$385</f>
        <v>0</v>
      </c>
      <c r="G230" s="250">
        <f>'239'!G230/'239'!$H$385</f>
        <v>0</v>
      </c>
      <c r="H230" s="267">
        <f>SUM(B230:G230)</f>
        <v>0</v>
      </c>
    </row>
    <row r="231" spans="1:8">
      <c r="A231" s="113" t="s">
        <v>93</v>
      </c>
      <c r="B231" s="250">
        <f>'239'!B231/'239'!$H$385</f>
        <v>0</v>
      </c>
      <c r="C231" s="250">
        <f>'239'!C231/'239'!$H$385</f>
        <v>9.2913447034962812E-6</v>
      </c>
      <c r="D231" s="250">
        <f>'239'!D231/'239'!$H$385</f>
        <v>1.0782409048777022E-5</v>
      </c>
      <c r="E231" s="250">
        <f>'239'!E231/'239'!$H$385</f>
        <v>0</v>
      </c>
      <c r="F231" s="250">
        <f>'239'!F231/'239'!$H$385</f>
        <v>0</v>
      </c>
      <c r="G231" s="250">
        <f>'239'!G231/'239'!$H$385</f>
        <v>0</v>
      </c>
      <c r="H231" s="267">
        <f>SUM(B231:G231)</f>
        <v>2.0073753752273304E-5</v>
      </c>
    </row>
    <row r="232" spans="1:8">
      <c r="A232" s="113" t="s">
        <v>92</v>
      </c>
      <c r="B232" s="250">
        <f>'239'!B232/'239'!$H$385</f>
        <v>6.7048553247690525E-5</v>
      </c>
      <c r="C232" s="250">
        <f>'239'!C232/'239'!$H$385</f>
        <v>0</v>
      </c>
      <c r="D232" s="250">
        <f>'239'!D232/'239'!$H$385</f>
        <v>0</v>
      </c>
      <c r="E232" s="250">
        <f>'239'!E232/'239'!$H$385</f>
        <v>0</v>
      </c>
      <c r="F232" s="250">
        <f>'239'!F232/'239'!$H$385</f>
        <v>0</v>
      </c>
      <c r="G232" s="250">
        <f>'239'!G232/'239'!$H$385</f>
        <v>0</v>
      </c>
      <c r="H232" s="267">
        <f>SUM(B232:G232)</f>
        <v>6.7048553247690525E-5</v>
      </c>
    </row>
    <row r="233" spans="1:8">
      <c r="A233" s="113" t="s">
        <v>91</v>
      </c>
      <c r="B233" s="250">
        <f>'239'!B233/'239'!$H$385</f>
        <v>0</v>
      </c>
      <c r="C233" s="250">
        <f>'239'!C233/'239'!$H$385</f>
        <v>4.4680180167888088E-5</v>
      </c>
      <c r="D233" s="250">
        <f>'239'!D233/'239'!$H$385</f>
        <v>5.1850404254396085E-5</v>
      </c>
      <c r="E233" s="250">
        <f>'239'!E233/'239'!$H$385</f>
        <v>0</v>
      </c>
      <c r="F233" s="250">
        <f>'239'!F233/'239'!$H$385</f>
        <v>0</v>
      </c>
      <c r="G233" s="250">
        <f>'239'!G233/'239'!$H$385</f>
        <v>0</v>
      </c>
      <c r="H233" s="267">
        <f>SUM(B233:G233)</f>
        <v>9.6530584422284166E-5</v>
      </c>
    </row>
    <row r="234" spans="1:8">
      <c r="A234" s="113" t="s">
        <v>90</v>
      </c>
      <c r="B234" s="250">
        <f>'239'!B234/'239'!$H$385</f>
        <v>0</v>
      </c>
      <c r="C234" s="250">
        <f>'239'!C234/'239'!$H$385</f>
        <v>0</v>
      </c>
      <c r="D234" s="250">
        <f>'239'!D234/'239'!$H$385</f>
        <v>0</v>
      </c>
      <c r="E234" s="250">
        <f>'239'!E234/'239'!$H$385</f>
        <v>0</v>
      </c>
      <c r="F234" s="250">
        <f>'239'!F234/'239'!$H$385</f>
        <v>0</v>
      </c>
      <c r="G234" s="250">
        <f>'239'!G234/'239'!$H$385</f>
        <v>0</v>
      </c>
      <c r="H234" s="267">
        <f>SUM(B234:G234)</f>
        <v>0</v>
      </c>
    </row>
    <row r="235" spans="1:8">
      <c r="A235" s="113" t="s">
        <v>89</v>
      </c>
      <c r="B235" s="250">
        <f>'239'!B235/'239'!$H$385</f>
        <v>0</v>
      </c>
      <c r="C235" s="250">
        <f>'239'!C235/'239'!$H$385</f>
        <v>0</v>
      </c>
      <c r="D235" s="250">
        <f>'239'!D235/'239'!$H$385</f>
        <v>0</v>
      </c>
      <c r="E235" s="250">
        <f>'239'!E235/'239'!$H$385</f>
        <v>0</v>
      </c>
      <c r="F235" s="250">
        <f>'239'!F235/'239'!$H$385</f>
        <v>0</v>
      </c>
      <c r="G235" s="250">
        <f>'239'!G235/'239'!$H$385</f>
        <v>0</v>
      </c>
      <c r="H235" s="267">
        <f>SUM(B235:G235)</f>
        <v>0</v>
      </c>
    </row>
    <row r="236" spans="1:8">
      <c r="A236" s="113" t="s">
        <v>88</v>
      </c>
      <c r="B236" s="250">
        <f>'239'!B236/'239'!$H$385</f>
        <v>0</v>
      </c>
      <c r="C236" s="250">
        <f>'239'!C236/'239'!$H$385</f>
        <v>0</v>
      </c>
      <c r="D236" s="250">
        <f>'239'!D236/'239'!$H$385</f>
        <v>0</v>
      </c>
      <c r="E236" s="250">
        <f>'239'!E236/'239'!$H$385</f>
        <v>0</v>
      </c>
      <c r="F236" s="250">
        <f>'239'!F236/'239'!$H$385</f>
        <v>0</v>
      </c>
      <c r="G236" s="250">
        <f>'239'!G236/'239'!$H$385</f>
        <v>0</v>
      </c>
      <c r="H236" s="267">
        <f>SUM(B236:G236)</f>
        <v>0</v>
      </c>
    </row>
    <row r="237" spans="1:8">
      <c r="A237" s="113" t="s">
        <v>87</v>
      </c>
      <c r="B237" s="250">
        <f>'239'!B237/'239'!$H$385</f>
        <v>0</v>
      </c>
      <c r="C237" s="250">
        <f>'239'!C237/'239'!$H$385</f>
        <v>0</v>
      </c>
      <c r="D237" s="250">
        <f>'239'!D237/'239'!$H$385</f>
        <v>0</v>
      </c>
      <c r="E237" s="250">
        <f>'239'!E237/'239'!$H$385</f>
        <v>0</v>
      </c>
      <c r="F237" s="250">
        <f>'239'!F237/'239'!$H$385</f>
        <v>0</v>
      </c>
      <c r="G237" s="250">
        <f>'239'!G237/'239'!$H$385</f>
        <v>0</v>
      </c>
      <c r="H237" s="267">
        <f>SUM(B237:G237)</f>
        <v>0</v>
      </c>
    </row>
    <row r="238" spans="1:8">
      <c r="A238" s="18" t="s">
        <v>32</v>
      </c>
    </row>
    <row r="239" spans="1:8">
      <c r="A239" s="20" t="s">
        <v>86</v>
      </c>
      <c r="B239" s="268">
        <f t="shared" ref="B239:H239" si="12">SUM(B224:B238)</f>
        <v>7.1925108233440206E-4</v>
      </c>
      <c r="C239" s="268">
        <f t="shared" si="12"/>
        <v>7.0696220723070601E-5</v>
      </c>
      <c r="D239" s="268">
        <f t="shared" si="12"/>
        <v>6.2632813303173106E-5</v>
      </c>
      <c r="E239" s="268">
        <f t="shared" si="12"/>
        <v>0</v>
      </c>
      <c r="F239" s="268">
        <f t="shared" si="12"/>
        <v>0</v>
      </c>
      <c r="G239" s="268">
        <f t="shared" si="12"/>
        <v>0</v>
      </c>
      <c r="H239" s="268">
        <f t="shared" si="12"/>
        <v>8.5258011636064575E-4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250">
        <f>'239'!B242/'239'!$H$385</f>
        <v>3.1504603723551163E-3</v>
      </c>
      <c r="C242" s="250">
        <f>'239'!C242/'239'!$H$385</f>
        <v>0</v>
      </c>
      <c r="D242" s="250">
        <f>'239'!D242/'239'!$H$385</f>
        <v>0</v>
      </c>
      <c r="E242" s="250">
        <f>'239'!E242/'239'!$H$385</f>
        <v>0</v>
      </c>
      <c r="F242" s="250">
        <f>'239'!F242/'239'!$H$385</f>
        <v>0</v>
      </c>
      <c r="G242" s="250">
        <f>'239'!G242/'239'!$H$385</f>
        <v>0</v>
      </c>
      <c r="H242" s="267">
        <f>SUM(B242:G242)</f>
        <v>3.1504603723551163E-3</v>
      </c>
    </row>
    <row r="243" spans="1:8">
      <c r="A243" s="113" t="s">
        <v>99</v>
      </c>
      <c r="B243" s="250">
        <f>'239'!B243/'239'!$H$385</f>
        <v>2.4234345745355047E-4</v>
      </c>
      <c r="C243" s="250">
        <f>'239'!C243/'239'!$H$385</f>
        <v>0</v>
      </c>
      <c r="D243" s="250">
        <f>'239'!D243/'239'!$H$385</f>
        <v>0</v>
      </c>
      <c r="E243" s="250">
        <f>'239'!E243/'239'!$H$385</f>
        <v>0</v>
      </c>
      <c r="F243" s="250">
        <f>'239'!F243/'239'!$H$385</f>
        <v>0</v>
      </c>
      <c r="G243" s="250">
        <f>'239'!G243/'239'!$H$385</f>
        <v>0</v>
      </c>
      <c r="H243" s="267">
        <f>SUM(B243:G243)</f>
        <v>2.4234345745355047E-4</v>
      </c>
    </row>
    <row r="244" spans="1:8">
      <c r="A244" s="113" t="s">
        <v>98</v>
      </c>
      <c r="B244" s="250">
        <f>'239'!B244/'239'!$H$385</f>
        <v>2.7609145816707119E-4</v>
      </c>
      <c r="C244" s="250">
        <f>'239'!C244/'239'!$H$385</f>
        <v>0</v>
      </c>
      <c r="D244" s="250">
        <f>'239'!D244/'239'!$H$385</f>
        <v>0</v>
      </c>
      <c r="E244" s="250">
        <f>'239'!E244/'239'!$H$385</f>
        <v>0</v>
      </c>
      <c r="F244" s="250">
        <f>'239'!F244/'239'!$H$385</f>
        <v>0</v>
      </c>
      <c r="G244" s="250">
        <f>'239'!G244/'239'!$H$385</f>
        <v>0</v>
      </c>
      <c r="H244" s="267">
        <f>SUM(B244:G244)</f>
        <v>2.7609145816707119E-4</v>
      </c>
    </row>
    <row r="245" spans="1:8">
      <c r="A245" s="113" t="s">
        <v>97</v>
      </c>
      <c r="B245" s="250">
        <f>'239'!B245/'239'!$H$385</f>
        <v>9.1805793187915962E-5</v>
      </c>
      <c r="C245" s="250">
        <f>'239'!C245/'239'!$H$385</f>
        <v>0</v>
      </c>
      <c r="D245" s="250">
        <f>'239'!D245/'239'!$H$385</f>
        <v>0</v>
      </c>
      <c r="E245" s="250">
        <f>'239'!E245/'239'!$H$385</f>
        <v>0</v>
      </c>
      <c r="F245" s="250">
        <f>'239'!F245/'239'!$H$385</f>
        <v>0</v>
      </c>
      <c r="G245" s="250">
        <f>'239'!G245/'239'!$H$385</f>
        <v>0</v>
      </c>
      <c r="H245" s="267">
        <f>SUM(B245:G245)</f>
        <v>9.1805793187915962E-5</v>
      </c>
    </row>
    <row r="246" spans="1:8">
      <c r="A246" s="113" t="s">
        <v>96</v>
      </c>
      <c r="B246" s="250">
        <f>'239'!B246/'239'!$H$385</f>
        <v>1.7028972603068629E-4</v>
      </c>
      <c r="C246" s="250">
        <f>'239'!C246/'239'!$H$385</f>
        <v>5.2004651280118905E-5</v>
      </c>
      <c r="D246" s="250">
        <f>'239'!D246/'239'!$H$385</f>
        <v>0</v>
      </c>
      <c r="E246" s="250">
        <f>'239'!E246/'239'!$H$385</f>
        <v>0</v>
      </c>
      <c r="F246" s="250">
        <f>'239'!F246/'239'!$H$385</f>
        <v>0</v>
      </c>
      <c r="G246" s="250">
        <f>'239'!G246/'239'!$H$385</f>
        <v>0</v>
      </c>
      <c r="H246" s="267">
        <f>SUM(B246:G246)</f>
        <v>2.2229437731080521E-4</v>
      </c>
    </row>
    <row r="247" spans="1:8">
      <c r="A247" s="113" t="s">
        <v>95</v>
      </c>
      <c r="B247" s="250">
        <f>'239'!B247/'239'!$H$385</f>
        <v>1.3676921208111487E-4</v>
      </c>
      <c r="C247" s="250">
        <f>'239'!C247/'239'!$H$385</f>
        <v>0</v>
      </c>
      <c r="D247" s="250">
        <f>'239'!D247/'239'!$H$385</f>
        <v>0</v>
      </c>
      <c r="E247" s="250">
        <f>'239'!E247/'239'!$H$385</f>
        <v>0</v>
      </c>
      <c r="F247" s="250">
        <f>'239'!F247/'239'!$H$385</f>
        <v>0</v>
      </c>
      <c r="G247" s="250">
        <f>'239'!G247/'239'!$H$385</f>
        <v>0</v>
      </c>
      <c r="H247" s="267">
        <f>SUM(B247:G247)</f>
        <v>1.3676921208111487E-4</v>
      </c>
    </row>
    <row r="248" spans="1:8">
      <c r="A248" s="113" t="s">
        <v>94</v>
      </c>
      <c r="B248" s="250">
        <f>'239'!B249/'239'!$H$385</f>
        <v>0</v>
      </c>
      <c r="C248" s="250">
        <f>'239'!C249/'239'!$H$385</f>
        <v>2.8890997212364062E-5</v>
      </c>
      <c r="D248" s="250">
        <f>'239'!D249/'239'!$H$385</f>
        <v>1.6602026491642733E-5</v>
      </c>
      <c r="E248" s="250">
        <f>'239'!E249/'239'!$H$385</f>
        <v>0</v>
      </c>
      <c r="F248" s="250">
        <f>'239'!F249/'239'!$H$385</f>
        <v>0</v>
      </c>
      <c r="G248" s="250">
        <f>'239'!G249/'239'!$H$385</f>
        <v>0</v>
      </c>
      <c r="H248" s="267">
        <f>SUM(B249:G249)</f>
        <v>4.5493023704006795E-5</v>
      </c>
    </row>
    <row r="249" spans="1:8">
      <c r="A249" s="113" t="s">
        <v>93</v>
      </c>
      <c r="B249" s="250">
        <f>'239'!B249/'239'!$H$385</f>
        <v>0</v>
      </c>
      <c r="C249" s="250">
        <f>'239'!C249/'239'!$H$385</f>
        <v>2.8890997212364062E-5</v>
      </c>
      <c r="D249" s="250">
        <f>'239'!D249/'239'!$H$385</f>
        <v>1.6602026491642733E-5</v>
      </c>
      <c r="E249" s="250">
        <f>'239'!E249/'239'!$H$385</f>
        <v>0</v>
      </c>
      <c r="F249" s="250">
        <f>'239'!F249/'239'!$H$385</f>
        <v>0</v>
      </c>
      <c r="G249" s="250">
        <f>'239'!G249/'239'!$H$385</f>
        <v>0</v>
      </c>
      <c r="H249" s="267">
        <f>SUM(B249:G249)</f>
        <v>4.5493023704006795E-5</v>
      </c>
    </row>
    <row r="250" spans="1:8">
      <c r="A250" s="113" t="s">
        <v>92</v>
      </c>
      <c r="B250" s="250">
        <f>'239'!B250/'239'!$H$385</f>
        <v>2.0848430736222174E-4</v>
      </c>
      <c r="C250" s="250">
        <f>'239'!C250/'239'!$H$385</f>
        <v>0</v>
      </c>
      <c r="D250" s="250">
        <f>'239'!D250/'239'!$H$385</f>
        <v>0</v>
      </c>
      <c r="E250" s="250">
        <f>'239'!E250/'239'!$H$385</f>
        <v>0</v>
      </c>
      <c r="F250" s="250">
        <f>'239'!F250/'239'!$H$385</f>
        <v>0</v>
      </c>
      <c r="G250" s="250">
        <f>'239'!G250/'239'!$H$385</f>
        <v>0</v>
      </c>
      <c r="H250" s="267">
        <f>SUM(B250:G250)</f>
        <v>2.0848430736222174E-4</v>
      </c>
    </row>
    <row r="251" spans="1:8">
      <c r="A251" s="113" t="s">
        <v>91</v>
      </c>
      <c r="B251" s="250">
        <f>'239'!B251/'239'!$H$385</f>
        <v>0</v>
      </c>
      <c r="C251" s="250">
        <f>'239'!C251/'239'!$H$385</f>
        <v>1.3893090848223906E-4</v>
      </c>
      <c r="D251" s="250">
        <f>'239'!D251/'239'!$H$385</f>
        <v>7.9835756660660761E-5</v>
      </c>
      <c r="E251" s="250">
        <f>'239'!E251/'239'!$H$385</f>
        <v>0</v>
      </c>
      <c r="F251" s="250">
        <f>'239'!F251/'239'!$H$385</f>
        <v>0</v>
      </c>
      <c r="G251" s="250">
        <f>'239'!G251/'239'!$H$385</f>
        <v>0</v>
      </c>
      <c r="H251" s="267">
        <f>SUM(B251:G251)</f>
        <v>2.1876666514289981E-4</v>
      </c>
    </row>
    <row r="252" spans="1:8">
      <c r="A252" s="113" t="s">
        <v>90</v>
      </c>
      <c r="B252" s="250">
        <f>'239'!B252/'239'!$H$385</f>
        <v>0</v>
      </c>
      <c r="C252" s="250">
        <f>'239'!C252/'239'!$H$385</f>
        <v>0</v>
      </c>
      <c r="D252" s="250">
        <f>'239'!D252/'239'!$H$385</f>
        <v>0</v>
      </c>
      <c r="E252" s="250">
        <f>'239'!E252/'239'!$H$385</f>
        <v>0</v>
      </c>
      <c r="F252" s="250">
        <f>'239'!F252/'239'!$H$385</f>
        <v>0</v>
      </c>
      <c r="G252" s="250">
        <f>'239'!G252/'239'!$H$385</f>
        <v>0</v>
      </c>
      <c r="H252" s="267">
        <f>SUM(B252:G252)</f>
        <v>0</v>
      </c>
    </row>
    <row r="253" spans="1:8">
      <c r="A253" s="113" t="s">
        <v>89</v>
      </c>
      <c r="B253" s="250">
        <f>'239'!B253/'239'!$H$385</f>
        <v>0</v>
      </c>
      <c r="C253" s="250">
        <f>'239'!C253/'239'!$H$385</f>
        <v>0</v>
      </c>
      <c r="D253" s="250">
        <f>'239'!D253/'239'!$H$385</f>
        <v>0</v>
      </c>
      <c r="E253" s="250">
        <f>'239'!E253/'239'!$H$385</f>
        <v>0</v>
      </c>
      <c r="F253" s="250">
        <f>'239'!F253/'239'!$H$385</f>
        <v>0</v>
      </c>
      <c r="G253" s="250">
        <f>'239'!G253/'239'!$H$385</f>
        <v>0</v>
      </c>
      <c r="H253" s="267">
        <f>SUM(B253:G253)</f>
        <v>0</v>
      </c>
    </row>
    <row r="254" spans="1:8">
      <c r="A254" s="113" t="s">
        <v>88</v>
      </c>
      <c r="B254" s="250">
        <f>'239'!B254/'239'!$H$385</f>
        <v>0</v>
      </c>
      <c r="C254" s="250">
        <f>'239'!C254/'239'!$H$385</f>
        <v>0</v>
      </c>
      <c r="D254" s="250">
        <f>'239'!D254/'239'!$H$385</f>
        <v>0</v>
      </c>
      <c r="E254" s="250">
        <f>'239'!E254/'239'!$H$385</f>
        <v>0</v>
      </c>
      <c r="F254" s="250">
        <f>'239'!F254/'239'!$H$385</f>
        <v>0</v>
      </c>
      <c r="G254" s="250">
        <f>'239'!G254/'239'!$H$385</f>
        <v>0</v>
      </c>
      <c r="H254" s="267">
        <f>SUM(B254:G254)</f>
        <v>0</v>
      </c>
    </row>
    <row r="255" spans="1:8">
      <c r="A255" s="113" t="s">
        <v>87</v>
      </c>
      <c r="B255" s="250">
        <f>'239'!B255/'239'!$H$385</f>
        <v>0</v>
      </c>
      <c r="C255" s="250">
        <f>'239'!C255/'239'!$H$385</f>
        <v>0</v>
      </c>
      <c r="D255" s="250">
        <f>'239'!D255/'239'!$H$385</f>
        <v>0</v>
      </c>
      <c r="E255" s="250">
        <f>'239'!E255/'239'!$H$385</f>
        <v>0</v>
      </c>
      <c r="F255" s="250">
        <f>'239'!F255/'239'!$H$385</f>
        <v>0</v>
      </c>
      <c r="G255" s="250">
        <f>'239'!G255/'239'!$H$385</f>
        <v>0</v>
      </c>
      <c r="H255" s="267">
        <f>SUM(B255:G255)</f>
        <v>0</v>
      </c>
    </row>
    <row r="256" spans="1:8">
      <c r="A256" s="18" t="s">
        <v>33</v>
      </c>
    </row>
    <row r="257" spans="1:8">
      <c r="A257" s="20" t="s">
        <v>86</v>
      </c>
      <c r="B257" s="268">
        <f t="shared" ref="B257:H257" si="13">SUM(B242:B256)</f>
        <v>4.2762443266376772E-3</v>
      </c>
      <c r="C257" s="268">
        <f t="shared" si="13"/>
        <v>2.4871755418708611E-4</v>
      </c>
      <c r="D257" s="268">
        <f t="shared" si="13"/>
        <v>1.1303980964394623E-4</v>
      </c>
      <c r="E257" s="268">
        <f t="shared" si="13"/>
        <v>0</v>
      </c>
      <c r="F257" s="268">
        <f t="shared" si="13"/>
        <v>0</v>
      </c>
      <c r="G257" s="268">
        <f t="shared" si="13"/>
        <v>0</v>
      </c>
      <c r="H257" s="268">
        <f t="shared" si="13"/>
        <v>4.6380016904687084E-3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250">
        <f>'239'!B260/'239'!$H$385</f>
        <v>7.8131417234406884E-3</v>
      </c>
      <c r="C260" s="250">
        <f>'239'!C260/'239'!$H$385</f>
        <v>0</v>
      </c>
      <c r="D260" s="250">
        <f>'239'!D260/'239'!$H$385</f>
        <v>0</v>
      </c>
      <c r="E260" s="250">
        <f>'239'!E260/'239'!$H$385</f>
        <v>0</v>
      </c>
      <c r="F260" s="250">
        <f>'239'!F260/'239'!$H$385</f>
        <v>0</v>
      </c>
      <c r="G260" s="250">
        <f>'239'!G260/'239'!$H$385</f>
        <v>0</v>
      </c>
      <c r="H260" s="267">
        <f>SUM(B260:G260)</f>
        <v>7.8131417234406884E-3</v>
      </c>
    </row>
    <row r="261" spans="1:8">
      <c r="A261" s="113" t="s">
        <v>99</v>
      </c>
      <c r="B261" s="250">
        <f>'239'!B261/'239'!$H$385</f>
        <v>6.0101177448480532E-4</v>
      </c>
      <c r="C261" s="250">
        <f>'239'!C261/'239'!$H$385</f>
        <v>0</v>
      </c>
      <c r="D261" s="250">
        <f>'239'!D261/'239'!$H$385</f>
        <v>0</v>
      </c>
      <c r="E261" s="250">
        <f>'239'!E261/'239'!$H$385</f>
        <v>0</v>
      </c>
      <c r="F261" s="250">
        <f>'239'!F261/'239'!$H$385</f>
        <v>0</v>
      </c>
      <c r="G261" s="250">
        <f>'239'!G261/'239'!$H$385</f>
        <v>0</v>
      </c>
      <c r="H261" s="267">
        <f>SUM(B261:G261)</f>
        <v>6.0101177448480532E-4</v>
      </c>
    </row>
    <row r="262" spans="1:8">
      <c r="A262" s="113" t="s">
        <v>98</v>
      </c>
      <c r="B262" s="250">
        <f>'239'!B262/'239'!$H$385</f>
        <v>6.8470681625433657E-4</v>
      </c>
      <c r="C262" s="250">
        <f>'239'!C262/'239'!$H$385</f>
        <v>0</v>
      </c>
      <c r="D262" s="250">
        <f>'239'!D262/'239'!$H$385</f>
        <v>0</v>
      </c>
      <c r="E262" s="250">
        <f>'239'!E262/'239'!$H$385</f>
        <v>0</v>
      </c>
      <c r="F262" s="250">
        <f>'239'!F262/'239'!$H$385</f>
        <v>0</v>
      </c>
      <c r="G262" s="250">
        <f>'239'!G262/'239'!$H$385</f>
        <v>0</v>
      </c>
      <c r="H262" s="267">
        <f>SUM(B262:G262)</f>
        <v>6.8470681625433657E-4</v>
      </c>
    </row>
    <row r="263" spans="1:8">
      <c r="A263" s="113" t="s">
        <v>97</v>
      </c>
      <c r="B263" s="250">
        <f>'239'!B263/'239'!$H$385</f>
        <v>2.2767836710603157E-4</v>
      </c>
      <c r="C263" s="250">
        <f>'239'!C263/'239'!$H$385</f>
        <v>0</v>
      </c>
      <c r="D263" s="250">
        <f>'239'!D263/'239'!$H$385</f>
        <v>0</v>
      </c>
      <c r="E263" s="250">
        <f>'239'!E263/'239'!$H$385</f>
        <v>0</v>
      </c>
      <c r="F263" s="250">
        <f>'239'!F263/'239'!$H$385</f>
        <v>0</v>
      </c>
      <c r="G263" s="250">
        <f>'239'!G263/'239'!$H$385</f>
        <v>0</v>
      </c>
      <c r="H263" s="267">
        <f>SUM(B263:G263)</f>
        <v>2.2767836710603157E-4</v>
      </c>
    </row>
    <row r="264" spans="1:8">
      <c r="A264" s="113" t="s">
        <v>96</v>
      </c>
      <c r="B264" s="250">
        <f>'239'!B264/'239'!$H$385</f>
        <v>4.2231852055610205E-4</v>
      </c>
      <c r="C264" s="250">
        <f>'239'!C264/'239'!$H$385</f>
        <v>9.6002318053641607E-6</v>
      </c>
      <c r="D264" s="250">
        <f>'239'!D264/'239'!$H$385</f>
        <v>0</v>
      </c>
      <c r="E264" s="250">
        <f>'239'!E264/'239'!$H$385</f>
        <v>0</v>
      </c>
      <c r="F264" s="250">
        <f>'239'!F264/'239'!$H$385</f>
        <v>0</v>
      </c>
      <c r="G264" s="250">
        <f>'239'!G264/'239'!$H$385</f>
        <v>0</v>
      </c>
      <c r="H264" s="267">
        <f>SUM(B264:G264)</f>
        <v>4.319187523614662E-4</v>
      </c>
    </row>
    <row r="265" spans="1:8">
      <c r="A265" s="113" t="s">
        <v>95</v>
      </c>
      <c r="B265" s="250">
        <f>'239'!B265/'239'!$H$385</f>
        <v>3.3918764596116495E-4</v>
      </c>
      <c r="C265" s="250">
        <f>'239'!C265/'239'!$H$385</f>
        <v>0</v>
      </c>
      <c r="D265" s="250">
        <f>'239'!D265/'239'!$H$385</f>
        <v>0</v>
      </c>
      <c r="E265" s="250">
        <f>'239'!E265/'239'!$H$385</f>
        <v>0</v>
      </c>
      <c r="F265" s="250">
        <f>'239'!F265/'239'!$H$385</f>
        <v>0</v>
      </c>
      <c r="G265" s="250">
        <f>'239'!G265/'239'!$H$385</f>
        <v>0</v>
      </c>
      <c r="H265" s="267">
        <f>SUM(B265:G265)</f>
        <v>3.3918764596116495E-4</v>
      </c>
    </row>
    <row r="266" spans="1:8">
      <c r="A266" s="113" t="s">
        <v>94</v>
      </c>
      <c r="B266" s="250">
        <f>'239'!B266/'239'!$H$385</f>
        <v>0</v>
      </c>
      <c r="C266" s="250">
        <f>'239'!C266/'239'!$H$385</f>
        <v>0</v>
      </c>
      <c r="D266" s="250">
        <f>'239'!D266/'239'!$H$385</f>
        <v>0</v>
      </c>
      <c r="E266" s="250">
        <f>'239'!E266/'239'!$H$385</f>
        <v>0</v>
      </c>
      <c r="F266" s="250">
        <f>'239'!F266/'239'!$H$385</f>
        <v>0</v>
      </c>
      <c r="G266" s="250">
        <f>'239'!G266/'239'!$H$385</f>
        <v>0</v>
      </c>
      <c r="H266" s="267">
        <f>SUM(B266:G266)</f>
        <v>0</v>
      </c>
    </row>
    <row r="267" spans="1:8">
      <c r="A267" s="113" t="s">
        <v>93</v>
      </c>
      <c r="B267" s="250">
        <f>'239'!B267/'239'!$H$385</f>
        <v>0</v>
      </c>
      <c r="C267" s="250">
        <f>'239'!C267/'239'!$H$385</f>
        <v>5.3333742944038956E-6</v>
      </c>
      <c r="D267" s="250">
        <f>'239'!D267/'239'!$H$385</f>
        <v>6.3259349415330746E-6</v>
      </c>
      <c r="E267" s="250">
        <f>'239'!E267/'239'!$H$385</f>
        <v>0</v>
      </c>
      <c r="F267" s="250">
        <f>'239'!F267/'239'!$H$385</f>
        <v>0</v>
      </c>
      <c r="G267" s="250">
        <f>'239'!G267/'239'!$H$385</f>
        <v>0</v>
      </c>
      <c r="H267" s="267">
        <f>SUM(B267:G267)</f>
        <v>1.165930923593697E-5</v>
      </c>
    </row>
    <row r="268" spans="1:8">
      <c r="A268" s="113" t="s">
        <v>92</v>
      </c>
      <c r="B268" s="250">
        <f>'239'!B268/'239'!$H$385</f>
        <v>5.1704108225830996E-4</v>
      </c>
      <c r="C268" s="250">
        <f>'239'!C268/'239'!$H$385</f>
        <v>0</v>
      </c>
      <c r="D268" s="250">
        <f>'239'!D268/'239'!$H$385</f>
        <v>0</v>
      </c>
      <c r="E268" s="250">
        <f>'239'!E268/'239'!$H$385</f>
        <v>0</v>
      </c>
      <c r="F268" s="250">
        <f>'239'!F268/'239'!$H$385</f>
        <v>0</v>
      </c>
      <c r="G268" s="250">
        <f>'239'!G268/'239'!$H$385</f>
        <v>0</v>
      </c>
      <c r="H268" s="267">
        <f>SUM(B268:G268)</f>
        <v>5.1704108225830996E-4</v>
      </c>
    </row>
    <row r="269" spans="1:8">
      <c r="A269" s="113" t="s">
        <v>91</v>
      </c>
      <c r="B269" s="250">
        <f>'239'!B269/'239'!$H$385</f>
        <v>0</v>
      </c>
      <c r="C269" s="250">
        <f>'239'!C269/'239'!$H$385</f>
        <v>2.5647108355271712E-5</v>
      </c>
      <c r="D269" s="250">
        <f>'239'!D269/'239'!$H$385</f>
        <v>3.0420129909901962E-5</v>
      </c>
      <c r="E269" s="250">
        <f>'239'!E269/'239'!$H$385</f>
        <v>0</v>
      </c>
      <c r="F269" s="250">
        <f>'239'!F269/'239'!$H$385</f>
        <v>0</v>
      </c>
      <c r="G269" s="250">
        <f>'239'!G269/'239'!$H$385</f>
        <v>0</v>
      </c>
      <c r="H269" s="267">
        <f>SUM(B269:G269)</f>
        <v>5.6067238265173674E-5</v>
      </c>
    </row>
    <row r="270" spans="1:8">
      <c r="A270" s="113" t="s">
        <v>90</v>
      </c>
      <c r="B270" s="250">
        <f>'239'!B270/'239'!$H$385</f>
        <v>0</v>
      </c>
      <c r="C270" s="250">
        <f>'239'!C270/'239'!$H$385</f>
        <v>0</v>
      </c>
      <c r="D270" s="250">
        <f>'239'!D270/'239'!$H$385</f>
        <v>0</v>
      </c>
      <c r="E270" s="250">
        <f>'239'!E270/'239'!$H$385</f>
        <v>0</v>
      </c>
      <c r="F270" s="250">
        <f>'239'!F270/'239'!$H$385</f>
        <v>0</v>
      </c>
      <c r="G270" s="250">
        <f>'239'!G270/'239'!$H$385</f>
        <v>0</v>
      </c>
      <c r="H270" s="267">
        <f>SUM(B270:G270)</f>
        <v>0</v>
      </c>
    </row>
    <row r="271" spans="1:8">
      <c r="A271" s="113" t="s">
        <v>89</v>
      </c>
      <c r="B271" s="250">
        <f>'239'!B271/'239'!$H$385</f>
        <v>0</v>
      </c>
      <c r="C271" s="250">
        <f>'239'!C271/'239'!$H$385</f>
        <v>0</v>
      </c>
      <c r="D271" s="250">
        <f>'239'!D271/'239'!$H$385</f>
        <v>0</v>
      </c>
      <c r="E271" s="250">
        <f>'239'!E271/'239'!$H$385</f>
        <v>0</v>
      </c>
      <c r="F271" s="250">
        <f>'239'!F271/'239'!$H$385</f>
        <v>0</v>
      </c>
      <c r="G271" s="250">
        <f>'239'!G271/'239'!$H$385</f>
        <v>0</v>
      </c>
      <c r="H271" s="267">
        <f>SUM(B271:G271)</f>
        <v>0</v>
      </c>
    </row>
    <row r="272" spans="1:8">
      <c r="A272" s="113" t="s">
        <v>88</v>
      </c>
      <c r="B272" s="250">
        <f>'239'!B272/'239'!$H$385</f>
        <v>0</v>
      </c>
      <c r="C272" s="250">
        <f>'239'!C272/'239'!$H$385</f>
        <v>0</v>
      </c>
      <c r="D272" s="250">
        <f>'239'!D272/'239'!$H$385</f>
        <v>0</v>
      </c>
      <c r="E272" s="250">
        <f>'239'!E272/'239'!$H$385</f>
        <v>0</v>
      </c>
      <c r="F272" s="250">
        <f>'239'!F272/'239'!$H$385</f>
        <v>0</v>
      </c>
      <c r="G272" s="250">
        <f>'239'!G272/'239'!$H$385</f>
        <v>0</v>
      </c>
      <c r="H272" s="267">
        <f>SUM(B272:G272)</f>
        <v>0</v>
      </c>
    </row>
    <row r="273" spans="1:8">
      <c r="A273" s="113" t="s">
        <v>87</v>
      </c>
      <c r="B273" s="250">
        <f>'239'!B273/'239'!$H$385</f>
        <v>0</v>
      </c>
      <c r="C273" s="250">
        <f>'239'!C273/'239'!$H$385</f>
        <v>0</v>
      </c>
      <c r="D273" s="250">
        <f>'239'!D273/'239'!$H$385</f>
        <v>0</v>
      </c>
      <c r="E273" s="250">
        <f>'239'!E273/'239'!$H$385</f>
        <v>0</v>
      </c>
      <c r="F273" s="250">
        <f>'239'!F273/'239'!$H$385</f>
        <v>0</v>
      </c>
      <c r="G273" s="250">
        <f>'239'!G273/'239'!$H$385</f>
        <v>0</v>
      </c>
      <c r="H273" s="267">
        <f>SUM(B273:G273)</f>
        <v>0</v>
      </c>
    </row>
    <row r="274" spans="1:8">
      <c r="A274" s="18" t="s">
        <v>34</v>
      </c>
    </row>
    <row r="275" spans="1:8">
      <c r="A275" s="20" t="s">
        <v>86</v>
      </c>
      <c r="B275" s="268">
        <f t="shared" ref="B275:H275" si="14">SUM(B260:B274)</f>
        <v>1.0605085930061438E-2</v>
      </c>
      <c r="C275" s="268">
        <f t="shared" si="14"/>
        <v>4.0580714455039768E-5</v>
      </c>
      <c r="D275" s="268">
        <f t="shared" si="14"/>
        <v>3.6746064851435037E-5</v>
      </c>
      <c r="E275" s="268">
        <f t="shared" si="14"/>
        <v>0</v>
      </c>
      <c r="F275" s="268">
        <f t="shared" si="14"/>
        <v>0</v>
      </c>
      <c r="G275" s="268">
        <f t="shared" si="14"/>
        <v>0</v>
      </c>
      <c r="H275" s="268">
        <f t="shared" si="14"/>
        <v>1.0682412709367912E-2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250">
        <f>'239'!B278/'239'!$H$385</f>
        <v>0</v>
      </c>
      <c r="C278" s="250">
        <f>'239'!C278/'239'!$H$385</f>
        <v>0</v>
      </c>
      <c r="D278" s="250">
        <f>'239'!D278/'239'!$H$385</f>
        <v>0</v>
      </c>
      <c r="E278" s="250">
        <f>'239'!E278/'239'!$H$385</f>
        <v>0</v>
      </c>
      <c r="F278" s="250">
        <f>'239'!F278/'239'!$H$385</f>
        <v>0</v>
      </c>
      <c r="G278" s="250">
        <f>'239'!G278/'239'!$H$385</f>
        <v>0</v>
      </c>
      <c r="H278" s="267">
        <f>SUM(B278:G278)</f>
        <v>0</v>
      </c>
    </row>
    <row r="279" spans="1:8">
      <c r="A279" s="113" t="s">
        <v>35</v>
      </c>
      <c r="B279" s="250">
        <f>'239'!B279/'239'!$H$385</f>
        <v>0</v>
      </c>
      <c r="C279" s="250">
        <f>'239'!C279/'239'!$H$385</f>
        <v>0</v>
      </c>
      <c r="D279" s="250">
        <f>'239'!D279/'239'!$H$385</f>
        <v>0</v>
      </c>
      <c r="E279" s="250">
        <f>'239'!E279/'239'!$H$385</f>
        <v>0</v>
      </c>
      <c r="F279" s="250">
        <f>'239'!F279/'239'!$H$385</f>
        <v>0</v>
      </c>
      <c r="G279" s="250">
        <f>'239'!G279/'239'!$H$385</f>
        <v>0</v>
      </c>
      <c r="H279" s="267">
        <f>SUM(B279:G279)</f>
        <v>0</v>
      </c>
    </row>
    <row r="280" spans="1:8">
      <c r="A280" s="113" t="s">
        <v>35</v>
      </c>
      <c r="B280" s="250">
        <f>'239'!B280/'239'!$H$385</f>
        <v>0</v>
      </c>
      <c r="C280" s="250">
        <f>'239'!C280/'239'!$H$385</f>
        <v>0</v>
      </c>
      <c r="D280" s="250">
        <f>'239'!D280/'239'!$H$385</f>
        <v>0</v>
      </c>
      <c r="E280" s="250">
        <f>'239'!E280/'239'!$H$385</f>
        <v>0</v>
      </c>
      <c r="F280" s="250">
        <f>'239'!F280/'239'!$H$385</f>
        <v>0</v>
      </c>
      <c r="G280" s="250">
        <f>'239'!G280/'239'!$H$385</f>
        <v>0</v>
      </c>
      <c r="H280" s="267">
        <f>SUM(B280:G280)</f>
        <v>0</v>
      </c>
    </row>
    <row r="281" spans="1:8">
      <c r="A281" s="113" t="s">
        <v>35</v>
      </c>
      <c r="B281" s="250">
        <f>'239'!B281/'239'!$H$385</f>
        <v>0</v>
      </c>
      <c r="C281" s="250">
        <f>'239'!C281/'239'!$H$385</f>
        <v>0</v>
      </c>
      <c r="D281" s="250">
        <f>'239'!D281/'239'!$H$385</f>
        <v>0</v>
      </c>
      <c r="E281" s="250">
        <f>'239'!E281/'239'!$H$385</f>
        <v>0</v>
      </c>
      <c r="F281" s="250">
        <f>'239'!F281/'239'!$H$385</f>
        <v>0</v>
      </c>
      <c r="G281" s="250">
        <f>'239'!G281/'239'!$H$385</f>
        <v>0</v>
      </c>
      <c r="H281" s="267">
        <f>SUM(B281:G281)</f>
        <v>0</v>
      </c>
    </row>
    <row r="282" spans="1:8">
      <c r="A282" s="113" t="s">
        <v>35</v>
      </c>
      <c r="B282" s="250">
        <f>'239'!B282/'239'!$H$385</f>
        <v>0</v>
      </c>
      <c r="C282" s="250">
        <f>'239'!C282/'239'!$H$385</f>
        <v>0</v>
      </c>
      <c r="D282" s="250">
        <f>'239'!D282/'239'!$H$385</f>
        <v>0</v>
      </c>
      <c r="E282" s="250">
        <f>'239'!E282/'239'!$H$385</f>
        <v>0</v>
      </c>
      <c r="F282" s="250">
        <f>'239'!F282/'239'!$H$385</f>
        <v>0</v>
      </c>
      <c r="G282" s="250">
        <f>'239'!G282/'239'!$H$385</f>
        <v>0</v>
      </c>
      <c r="H282" s="267">
        <f>SUM(B282:G282)</f>
        <v>0</v>
      </c>
    </row>
    <row r="283" spans="1:8">
      <c r="A283" s="113" t="s">
        <v>35</v>
      </c>
      <c r="B283" s="250">
        <f>'239'!B283/'239'!$H$385</f>
        <v>0</v>
      </c>
      <c r="C283" s="250">
        <f>'239'!C283/'239'!$H$385</f>
        <v>0</v>
      </c>
      <c r="D283" s="250">
        <f>'239'!D283/'239'!$H$385</f>
        <v>0</v>
      </c>
      <c r="E283" s="250">
        <f>'239'!E283/'239'!$H$385</f>
        <v>0</v>
      </c>
      <c r="F283" s="250">
        <f>'239'!F283/'239'!$H$385</f>
        <v>0</v>
      </c>
      <c r="G283" s="250">
        <f>'239'!G283/'239'!$H$385</f>
        <v>0</v>
      </c>
      <c r="H283" s="267">
        <f>SUM(B283:G283)</f>
        <v>0</v>
      </c>
    </row>
    <row r="284" spans="1:8">
      <c r="A284" s="113" t="s">
        <v>35</v>
      </c>
      <c r="B284" s="250">
        <f>'239'!B284/'239'!$H$385</f>
        <v>0</v>
      </c>
      <c r="C284" s="250">
        <f>'239'!C284/'239'!$H$385</f>
        <v>0</v>
      </c>
      <c r="D284" s="250">
        <f>'239'!D284/'239'!$H$385</f>
        <v>0</v>
      </c>
      <c r="E284" s="250">
        <f>'239'!E284/'239'!$H$385</f>
        <v>0</v>
      </c>
      <c r="F284" s="250">
        <f>'239'!F284/'239'!$H$385</f>
        <v>0</v>
      </c>
      <c r="G284" s="250">
        <f>'239'!G284/'239'!$H$385</f>
        <v>0</v>
      </c>
      <c r="H284" s="267">
        <f>SUM(B284:G284)</f>
        <v>0</v>
      </c>
    </row>
    <row r="285" spans="1:8">
      <c r="A285" s="113" t="s">
        <v>35</v>
      </c>
      <c r="B285" s="250">
        <f>'239'!B285/'239'!$H$385</f>
        <v>0</v>
      </c>
      <c r="C285" s="250">
        <f>'239'!C285/'239'!$H$385</f>
        <v>0</v>
      </c>
      <c r="D285" s="250">
        <f>'239'!D285/'239'!$H$385</f>
        <v>0</v>
      </c>
      <c r="E285" s="250">
        <f>'239'!E285/'239'!$H$385</f>
        <v>0</v>
      </c>
      <c r="F285" s="250">
        <f>'239'!F285/'239'!$H$385</f>
        <v>0</v>
      </c>
      <c r="G285" s="250">
        <f>'239'!G285/'239'!$H$385</f>
        <v>0</v>
      </c>
      <c r="H285" s="267">
        <f>SUM(B285:G285)</f>
        <v>0</v>
      </c>
    </row>
    <row r="286" spans="1:8">
      <c r="A286" s="113" t="s">
        <v>35</v>
      </c>
      <c r="B286" s="250">
        <f>'239'!B286/'239'!$H$385</f>
        <v>0</v>
      </c>
      <c r="C286" s="250">
        <f>'239'!C286/'239'!$H$385</f>
        <v>0</v>
      </c>
      <c r="D286" s="250">
        <f>'239'!D286/'239'!$H$385</f>
        <v>0</v>
      </c>
      <c r="E286" s="250">
        <f>'239'!E286/'239'!$H$385</f>
        <v>0</v>
      </c>
      <c r="F286" s="250">
        <f>'239'!F286/'239'!$H$385</f>
        <v>0</v>
      </c>
      <c r="G286" s="250">
        <f>'239'!G286/'239'!$H$385</f>
        <v>0</v>
      </c>
      <c r="H286" s="267">
        <f>SUM(B286:G286)</f>
        <v>0</v>
      </c>
    </row>
    <row r="287" spans="1:8">
      <c r="A287" s="113" t="s">
        <v>35</v>
      </c>
      <c r="B287" s="250">
        <f>'239'!B287/'239'!$H$385</f>
        <v>0</v>
      </c>
      <c r="C287" s="250">
        <f>'239'!C287/'239'!$H$385</f>
        <v>0</v>
      </c>
      <c r="D287" s="250">
        <f>'239'!D287/'239'!$H$385</f>
        <v>0</v>
      </c>
      <c r="E287" s="250">
        <f>'239'!E287/'239'!$H$385</f>
        <v>0</v>
      </c>
      <c r="F287" s="250">
        <f>'239'!F287/'239'!$H$385</f>
        <v>0</v>
      </c>
      <c r="G287" s="250">
        <f>'239'!G287/'239'!$H$385</f>
        <v>0</v>
      </c>
      <c r="H287" s="267">
        <f>SUM(B287:G287)</f>
        <v>0</v>
      </c>
    </row>
    <row r="288" spans="1:8">
      <c r="A288" s="113" t="s">
        <v>35</v>
      </c>
      <c r="B288" s="250">
        <f>'239'!B288/'239'!$H$385</f>
        <v>0</v>
      </c>
      <c r="C288" s="250">
        <f>'239'!C288/'239'!$H$385</f>
        <v>0</v>
      </c>
      <c r="D288" s="250">
        <f>'239'!D288/'239'!$H$385</f>
        <v>0</v>
      </c>
      <c r="E288" s="250">
        <f>'239'!E288/'239'!$H$385</f>
        <v>0</v>
      </c>
      <c r="F288" s="250">
        <f>'239'!F288/'239'!$H$385</f>
        <v>0</v>
      </c>
      <c r="G288" s="250">
        <f>'239'!G288/'239'!$H$385</f>
        <v>0</v>
      </c>
      <c r="H288" s="267">
        <f>SUM(B288:G288)</f>
        <v>0</v>
      </c>
    </row>
    <row r="289" spans="1:8">
      <c r="A289" s="113" t="s">
        <v>35</v>
      </c>
      <c r="B289" s="250">
        <f>'239'!B289/'239'!$H$385</f>
        <v>0</v>
      </c>
      <c r="C289" s="250">
        <f>'239'!C289/'239'!$H$385</f>
        <v>0</v>
      </c>
      <c r="D289" s="250">
        <f>'239'!D289/'239'!$H$385</f>
        <v>0</v>
      </c>
      <c r="E289" s="250">
        <f>'239'!E289/'239'!$H$385</f>
        <v>0</v>
      </c>
      <c r="F289" s="250">
        <f>'239'!F289/'239'!$H$385</f>
        <v>0</v>
      </c>
      <c r="G289" s="250">
        <f>'239'!G289/'239'!$H$385</f>
        <v>0</v>
      </c>
      <c r="H289" s="267">
        <f>SUM(B289:G289)</f>
        <v>0</v>
      </c>
    </row>
    <row r="290" spans="1:8">
      <c r="A290" s="113" t="s">
        <v>35</v>
      </c>
      <c r="B290" s="250">
        <f>'239'!B290/'239'!$H$385</f>
        <v>0</v>
      </c>
      <c r="C290" s="250">
        <f>'239'!C290/'239'!$H$385</f>
        <v>0</v>
      </c>
      <c r="D290" s="250">
        <f>'239'!D290/'239'!$H$385</f>
        <v>0</v>
      </c>
      <c r="E290" s="250">
        <f>'239'!E290/'239'!$H$385</f>
        <v>0</v>
      </c>
      <c r="F290" s="250">
        <f>'239'!F290/'239'!$H$385</f>
        <v>0</v>
      </c>
      <c r="G290" s="250">
        <f>'239'!G290/'239'!$H$385</f>
        <v>0</v>
      </c>
      <c r="H290" s="267">
        <f>SUM(B290:G290)</f>
        <v>0</v>
      </c>
    </row>
    <row r="291" spans="1:8">
      <c r="A291" s="113" t="s">
        <v>35</v>
      </c>
      <c r="B291" s="250">
        <f>'239'!B291/'239'!$H$385</f>
        <v>0</v>
      </c>
      <c r="C291" s="250">
        <f>'239'!C291/'239'!$H$385</f>
        <v>0</v>
      </c>
      <c r="D291" s="250">
        <f>'239'!D291/'239'!$H$385</f>
        <v>0</v>
      </c>
      <c r="E291" s="250">
        <f>'239'!E291/'239'!$H$385</f>
        <v>0</v>
      </c>
      <c r="F291" s="250">
        <f>'239'!F291/'239'!$H$385</f>
        <v>0</v>
      </c>
      <c r="G291" s="250">
        <f>'239'!G291/'239'!$H$385</f>
        <v>0</v>
      </c>
      <c r="H291" s="267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268">
        <f t="shared" ref="B293:H293" si="15">SUM(B278:B292)</f>
        <v>0</v>
      </c>
      <c r="C293" s="268">
        <f t="shared" si="15"/>
        <v>0</v>
      </c>
      <c r="D293" s="268">
        <f t="shared" si="15"/>
        <v>0</v>
      </c>
      <c r="E293" s="268">
        <f t="shared" si="15"/>
        <v>0</v>
      </c>
      <c r="F293" s="268">
        <f t="shared" si="15"/>
        <v>0</v>
      </c>
      <c r="G293" s="268">
        <f t="shared" si="15"/>
        <v>0</v>
      </c>
      <c r="H293" s="268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250">
        <f>'239'!B296/'239'!$H$385</f>
        <v>1.0081473191536372E-2</v>
      </c>
      <c r="C296" s="250">
        <f>'239'!C296/'239'!$H$385</f>
        <v>0</v>
      </c>
      <c r="D296" s="250">
        <f>'239'!D296/'239'!$H$385</f>
        <v>0</v>
      </c>
      <c r="E296" s="250">
        <f>'239'!E296/'239'!$H$385</f>
        <v>0</v>
      </c>
      <c r="F296" s="250">
        <f>'239'!F296/'239'!$H$385</f>
        <v>0</v>
      </c>
      <c r="G296" s="250">
        <f>'239'!G296/'239'!$H$385</f>
        <v>0</v>
      </c>
      <c r="H296" s="267">
        <f>SUM(B296:G296)</f>
        <v>1.0081473191536372E-2</v>
      </c>
    </row>
    <row r="297" spans="1:8">
      <c r="A297" s="113" t="s">
        <v>99</v>
      </c>
      <c r="B297" s="250">
        <f>'239'!B297/'239'!$H$385</f>
        <v>7.754990638513615E-4</v>
      </c>
      <c r="C297" s="250">
        <f>'239'!C297/'239'!$H$385</f>
        <v>0</v>
      </c>
      <c r="D297" s="250">
        <f>'239'!D297/'239'!$H$385</f>
        <v>0</v>
      </c>
      <c r="E297" s="250">
        <f>'239'!E297/'239'!$H$385</f>
        <v>0</v>
      </c>
      <c r="F297" s="250">
        <f>'239'!F297/'239'!$H$385</f>
        <v>0</v>
      </c>
      <c r="G297" s="250">
        <f>'239'!G297/'239'!$H$385</f>
        <v>0</v>
      </c>
      <c r="H297" s="267">
        <f>SUM(B297:G297)</f>
        <v>7.754990638513615E-4</v>
      </c>
    </row>
    <row r="298" spans="1:8">
      <c r="A298" s="113" t="s">
        <v>98</v>
      </c>
      <c r="B298" s="250">
        <f>'239'!B298/'239'!$H$385</f>
        <v>8.8349266613462765E-4</v>
      </c>
      <c r="C298" s="250">
        <f>'239'!C298/'239'!$H$385</f>
        <v>0</v>
      </c>
      <c r="D298" s="250">
        <f>'239'!D298/'239'!$H$385</f>
        <v>0</v>
      </c>
      <c r="E298" s="250">
        <f>'239'!E298/'239'!$H$385</f>
        <v>0</v>
      </c>
      <c r="F298" s="250">
        <f>'239'!F298/'239'!$H$385</f>
        <v>0</v>
      </c>
      <c r="G298" s="250">
        <f>'239'!G298/'239'!$H$385</f>
        <v>0</v>
      </c>
      <c r="H298" s="267">
        <f>SUM(B298:G298)</f>
        <v>8.8349266613462765E-4</v>
      </c>
    </row>
    <row r="299" spans="1:8">
      <c r="A299" s="113" t="s">
        <v>97</v>
      </c>
      <c r="B299" s="250">
        <f>'239'!B299/'239'!$H$385</f>
        <v>2.9377853820133107E-4</v>
      </c>
      <c r="C299" s="250">
        <f>'239'!C299/'239'!$H$385</f>
        <v>0</v>
      </c>
      <c r="D299" s="250">
        <f>'239'!D299/'239'!$H$385</f>
        <v>0</v>
      </c>
      <c r="E299" s="250">
        <f>'239'!E299/'239'!$H$385</f>
        <v>0</v>
      </c>
      <c r="F299" s="250">
        <f>'239'!F299/'239'!$H$385</f>
        <v>0</v>
      </c>
      <c r="G299" s="250">
        <f>'239'!G299/'239'!$H$385</f>
        <v>0</v>
      </c>
      <c r="H299" s="267">
        <f>SUM(B299:G299)</f>
        <v>2.9377853820133107E-4</v>
      </c>
    </row>
    <row r="300" spans="1:8">
      <c r="A300" s="113" t="s">
        <v>96</v>
      </c>
      <c r="B300" s="250">
        <f>'239'!B300/'239'!$H$385</f>
        <v>5.4492712329819615E-4</v>
      </c>
      <c r="C300" s="250">
        <f>'239'!C300/'239'!$H$385</f>
        <v>9.2253500880069882E-5</v>
      </c>
      <c r="D300" s="250">
        <f>'239'!D300/'239'!$H$385</f>
        <v>0</v>
      </c>
      <c r="E300" s="250">
        <f>'239'!E300/'239'!$H$385</f>
        <v>0</v>
      </c>
      <c r="F300" s="250">
        <f>'239'!F300/'239'!$H$385</f>
        <v>0</v>
      </c>
      <c r="G300" s="250">
        <f>'239'!G300/'239'!$H$385</f>
        <v>0</v>
      </c>
      <c r="H300" s="267">
        <f>SUM(B300:G300)</f>
        <v>6.3718062417826603E-4</v>
      </c>
    </row>
    <row r="301" spans="1:8">
      <c r="A301" s="113" t="s">
        <v>95</v>
      </c>
      <c r="B301" s="250">
        <f>'239'!B301/'239'!$H$385</f>
        <v>4.376614786595676E-4</v>
      </c>
      <c r="C301" s="250">
        <f>'239'!C301/'239'!$H$385</f>
        <v>0</v>
      </c>
      <c r="D301" s="250">
        <f>'239'!D301/'239'!$H$385</f>
        <v>0</v>
      </c>
      <c r="E301" s="250">
        <f>'239'!E301/'239'!$H$385</f>
        <v>0</v>
      </c>
      <c r="F301" s="250">
        <f>'239'!F301/'239'!$H$385</f>
        <v>0</v>
      </c>
      <c r="G301" s="250">
        <f>'239'!G301/'239'!$H$385</f>
        <v>0</v>
      </c>
      <c r="H301" s="267">
        <f>SUM(B301:G301)</f>
        <v>4.376614786595676E-4</v>
      </c>
    </row>
    <row r="302" spans="1:8">
      <c r="A302" s="113" t="s">
        <v>94</v>
      </c>
      <c r="B302" s="250">
        <f>'239'!B302/'239'!$H$385</f>
        <v>0</v>
      </c>
      <c r="C302" s="250">
        <f>'239'!C302/'239'!$H$385</f>
        <v>0</v>
      </c>
      <c r="D302" s="250">
        <f>'239'!D302/'239'!$H$385</f>
        <v>0</v>
      </c>
      <c r="E302" s="250">
        <f>'239'!E302/'239'!$H$385</f>
        <v>0</v>
      </c>
      <c r="F302" s="250">
        <f>'239'!F302/'239'!$H$385</f>
        <v>0</v>
      </c>
      <c r="G302" s="250">
        <f>'239'!G302/'239'!$H$385</f>
        <v>0</v>
      </c>
      <c r="H302" s="267">
        <f>SUM(B302:G302)</f>
        <v>0</v>
      </c>
    </row>
    <row r="303" spans="1:8">
      <c r="A303" s="113" t="s">
        <v>93</v>
      </c>
      <c r="B303" s="250">
        <f>'239'!B303/'239'!$H$385</f>
        <v>0</v>
      </c>
      <c r="C303" s="250">
        <f>'239'!C303/'239'!$H$385</f>
        <v>5.1251101029416049E-5</v>
      </c>
      <c r="D303" s="250">
        <f>'239'!D303/'239'!$H$385</f>
        <v>5.4659348003069395E-5</v>
      </c>
      <c r="E303" s="250">
        <f>'239'!E303/'239'!$H$385</f>
        <v>0</v>
      </c>
      <c r="F303" s="250">
        <f>'239'!F303/'239'!$H$385</f>
        <v>0</v>
      </c>
      <c r="G303" s="250">
        <f>'239'!G303/'239'!$H$385</f>
        <v>0</v>
      </c>
      <c r="H303" s="267">
        <f>SUM(B303:G303)</f>
        <v>1.0591044903248545E-4</v>
      </c>
    </row>
    <row r="304" spans="1:8">
      <c r="A304" s="113" t="s">
        <v>92</v>
      </c>
      <c r="B304" s="250">
        <f>'239'!B304/'239'!$H$385</f>
        <v>6.6714978355910954E-4</v>
      </c>
      <c r="C304" s="250">
        <f>'239'!C304/'239'!$H$385</f>
        <v>0</v>
      </c>
      <c r="D304" s="250">
        <f>'239'!D304/'239'!$H$385</f>
        <v>0</v>
      </c>
      <c r="E304" s="250">
        <f>'239'!E304/'239'!$H$385</f>
        <v>0</v>
      </c>
      <c r="F304" s="250">
        <f>'239'!F304/'239'!$H$385</f>
        <v>0</v>
      </c>
      <c r="G304" s="250">
        <f>'239'!G304/'239'!$H$385</f>
        <v>0</v>
      </c>
      <c r="H304" s="267">
        <f>SUM(B304:G304)</f>
        <v>6.6714978355910954E-4</v>
      </c>
    </row>
    <row r="305" spans="1:8">
      <c r="A305" s="113" t="s">
        <v>91</v>
      </c>
      <c r="B305" s="250">
        <f>'239'!B305/'239'!$H$385</f>
        <v>0</v>
      </c>
      <c r="C305" s="250">
        <f>'239'!C305/'239'!$H$385</f>
        <v>2.4645608368563312E-4</v>
      </c>
      <c r="D305" s="250">
        <f>'239'!D305/'239'!$H$385</f>
        <v>2.6284564770451925E-4</v>
      </c>
      <c r="E305" s="250">
        <f>'239'!E305/'239'!$H$385</f>
        <v>0</v>
      </c>
      <c r="F305" s="250">
        <f>'239'!F305/'239'!$H$385</f>
        <v>0</v>
      </c>
      <c r="G305" s="250">
        <f>'239'!G305/'239'!$H$385</f>
        <v>0</v>
      </c>
      <c r="H305" s="267">
        <f>SUM(B305:G305)</f>
        <v>5.0930173139015242E-4</v>
      </c>
    </row>
    <row r="306" spans="1:8">
      <c r="A306" s="113" t="s">
        <v>90</v>
      </c>
      <c r="B306" s="250">
        <f>'239'!B306/'239'!$H$385</f>
        <v>0</v>
      </c>
      <c r="C306" s="250">
        <f>'239'!C306/'239'!$H$385</f>
        <v>0</v>
      </c>
      <c r="D306" s="250">
        <f>'239'!D306/'239'!$H$385</f>
        <v>0</v>
      </c>
      <c r="E306" s="250">
        <f>'239'!E306/'239'!$H$385</f>
        <v>0</v>
      </c>
      <c r="F306" s="250">
        <f>'239'!F306/'239'!$H$385</f>
        <v>0</v>
      </c>
      <c r="G306" s="250">
        <f>'239'!G306/'239'!$H$385</f>
        <v>0</v>
      </c>
      <c r="H306" s="267">
        <f>SUM(B306:G306)</f>
        <v>0</v>
      </c>
    </row>
    <row r="307" spans="1:8">
      <c r="A307" s="113" t="s">
        <v>89</v>
      </c>
      <c r="B307" s="250">
        <f>'239'!B307/'239'!$H$385</f>
        <v>0</v>
      </c>
      <c r="C307" s="250">
        <f>'239'!C307/'239'!$H$385</f>
        <v>0</v>
      </c>
      <c r="D307" s="250">
        <f>'239'!D307/'239'!$H$385</f>
        <v>0</v>
      </c>
      <c r="E307" s="250">
        <f>'239'!E307/'239'!$H$385</f>
        <v>0</v>
      </c>
      <c r="F307" s="250">
        <f>'239'!F307/'239'!$H$385</f>
        <v>0</v>
      </c>
      <c r="G307" s="250">
        <f>'239'!G307/'239'!$H$385</f>
        <v>0</v>
      </c>
      <c r="H307" s="267">
        <f>SUM(B307:G307)</f>
        <v>0</v>
      </c>
    </row>
    <row r="308" spans="1:8">
      <c r="A308" s="113" t="s">
        <v>88</v>
      </c>
      <c r="B308" s="250">
        <f>'239'!B308/'239'!$H$385</f>
        <v>0</v>
      </c>
      <c r="C308" s="250">
        <f>'239'!C308/'239'!$H$385</f>
        <v>0</v>
      </c>
      <c r="D308" s="250">
        <f>'239'!D308/'239'!$H$385</f>
        <v>0</v>
      </c>
      <c r="E308" s="250">
        <f>'239'!E308/'239'!$H$385</f>
        <v>0</v>
      </c>
      <c r="F308" s="250">
        <f>'239'!F308/'239'!$H$385</f>
        <v>0</v>
      </c>
      <c r="G308" s="250">
        <f>'239'!G308/'239'!$H$385</f>
        <v>0</v>
      </c>
      <c r="H308" s="267">
        <f>SUM(B308:G308)</f>
        <v>0</v>
      </c>
    </row>
    <row r="309" spans="1:8">
      <c r="A309" s="113" t="s">
        <v>87</v>
      </c>
      <c r="B309" s="250">
        <f>'239'!B309/'239'!$H$385</f>
        <v>0</v>
      </c>
      <c r="C309" s="250">
        <f>'239'!C309/'239'!$H$385</f>
        <v>0</v>
      </c>
      <c r="D309" s="250">
        <f>'239'!D309/'239'!$H$385</f>
        <v>0</v>
      </c>
      <c r="E309" s="250">
        <f>'239'!E309/'239'!$H$385</f>
        <v>0</v>
      </c>
      <c r="F309" s="250">
        <f>'239'!F309/'239'!$H$385</f>
        <v>0</v>
      </c>
      <c r="G309" s="250">
        <f>'239'!G309/'239'!$H$385</f>
        <v>0</v>
      </c>
      <c r="H309" s="267">
        <f>SUM(B309:G309)</f>
        <v>0</v>
      </c>
    </row>
    <row r="310" spans="1:8">
      <c r="A310" s="18" t="s">
        <v>36</v>
      </c>
    </row>
    <row r="311" spans="1:8">
      <c r="A311" s="20" t="s">
        <v>86</v>
      </c>
      <c r="B311" s="268">
        <f t="shared" ref="B311:H311" si="16">SUM(B296:B310)</f>
        <v>1.3683981845240566E-2</v>
      </c>
      <c r="C311" s="268">
        <f t="shared" si="16"/>
        <v>3.8996068559511905E-4</v>
      </c>
      <c r="D311" s="268">
        <f t="shared" si="16"/>
        <v>3.1750499570758862E-4</v>
      </c>
      <c r="E311" s="268">
        <f t="shared" si="16"/>
        <v>0</v>
      </c>
      <c r="F311" s="268">
        <f t="shared" si="16"/>
        <v>0</v>
      </c>
      <c r="G311" s="268">
        <f t="shared" si="16"/>
        <v>0</v>
      </c>
      <c r="H311" s="268">
        <f t="shared" si="16"/>
        <v>1.4391447526543272E-2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250">
        <f>'239'!B314/'239'!$H$385</f>
        <v>3.2764787872493213E-2</v>
      </c>
      <c r="C314" s="250">
        <f>'239'!C314/'239'!$H$385</f>
        <v>0</v>
      </c>
      <c r="D314" s="250">
        <f>'239'!D314/'239'!$H$385</f>
        <v>0</v>
      </c>
      <c r="E314" s="250">
        <f>'239'!E314/'239'!$H$385</f>
        <v>0</v>
      </c>
      <c r="F314" s="250">
        <f>'239'!F314/'239'!$H$385</f>
        <v>0</v>
      </c>
      <c r="G314" s="250">
        <f>'239'!G314/'239'!$H$385</f>
        <v>0</v>
      </c>
      <c r="H314" s="267">
        <f>SUM(B314:G314)</f>
        <v>3.2764787872493213E-2</v>
      </c>
    </row>
    <row r="315" spans="1:8">
      <c r="A315" s="113" t="s">
        <v>99</v>
      </c>
      <c r="B315" s="250">
        <f>'239'!B315/'239'!$H$385</f>
        <v>2.5203719575169247E-3</v>
      </c>
      <c r="C315" s="250">
        <f>'239'!C315/'239'!$H$385</f>
        <v>0</v>
      </c>
      <c r="D315" s="250">
        <f>'239'!D315/'239'!$H$385</f>
        <v>0</v>
      </c>
      <c r="E315" s="250">
        <f>'239'!E315/'239'!$H$385</f>
        <v>0</v>
      </c>
      <c r="F315" s="250">
        <f>'239'!F315/'239'!$H$385</f>
        <v>0</v>
      </c>
      <c r="G315" s="250">
        <f>'239'!G315/'239'!$H$385</f>
        <v>0</v>
      </c>
      <c r="H315" s="267">
        <f>SUM(B315:G315)</f>
        <v>2.5203719575169247E-3</v>
      </c>
    </row>
    <row r="316" spans="1:8">
      <c r="A316" s="113" t="s">
        <v>98</v>
      </c>
      <c r="B316" s="250">
        <f>'239'!B316/'239'!$H$385</f>
        <v>2.8713511649375396E-3</v>
      </c>
      <c r="C316" s="250">
        <f>'239'!C316/'239'!$H$385</f>
        <v>0</v>
      </c>
      <c r="D316" s="250">
        <f>'239'!D316/'239'!$H$385</f>
        <v>0</v>
      </c>
      <c r="E316" s="250">
        <f>'239'!E316/'239'!$H$385</f>
        <v>0</v>
      </c>
      <c r="F316" s="250">
        <f>'239'!F316/'239'!$H$385</f>
        <v>0</v>
      </c>
      <c r="G316" s="250">
        <f>'239'!G316/'239'!$H$385</f>
        <v>0</v>
      </c>
      <c r="H316" s="267">
        <f>SUM(B316:G316)</f>
        <v>2.8713511649375396E-3</v>
      </c>
    </row>
    <row r="317" spans="1:8">
      <c r="A317" s="113" t="s">
        <v>97</v>
      </c>
      <c r="B317" s="250">
        <f>'239'!B317/'239'!$H$385</f>
        <v>9.5478024915432577E-4</v>
      </c>
      <c r="C317" s="250">
        <f>'239'!C317/'239'!$H$385</f>
        <v>0</v>
      </c>
      <c r="D317" s="250">
        <f>'239'!D317/'239'!$H$385</f>
        <v>0</v>
      </c>
      <c r="E317" s="250">
        <f>'239'!E317/'239'!$H$385</f>
        <v>0</v>
      </c>
      <c r="F317" s="250">
        <f>'239'!F317/'239'!$H$385</f>
        <v>0</v>
      </c>
      <c r="G317" s="250">
        <f>'239'!G317/'239'!$H$385</f>
        <v>0</v>
      </c>
      <c r="H317" s="267">
        <f>SUM(B317:G317)</f>
        <v>9.5478024915432577E-4</v>
      </c>
    </row>
    <row r="318" spans="1:8">
      <c r="A318" s="113" t="s">
        <v>96</v>
      </c>
      <c r="B318" s="250">
        <f>'239'!B318/'239'!$H$385</f>
        <v>1.7710131507191374E-3</v>
      </c>
      <c r="C318" s="250">
        <f>'239'!C318/'239'!$H$385</f>
        <v>1.4620386976929803E-4</v>
      </c>
      <c r="D318" s="250">
        <f>'239'!D318/'239'!$H$385</f>
        <v>0</v>
      </c>
      <c r="E318" s="250">
        <f>'239'!E318/'239'!$H$385</f>
        <v>0</v>
      </c>
      <c r="F318" s="250">
        <f>'239'!F318/'239'!$H$385</f>
        <v>0</v>
      </c>
      <c r="G318" s="250">
        <f>'239'!G318/'239'!$H$385</f>
        <v>0</v>
      </c>
      <c r="H318" s="267">
        <f>SUM(B318:G318)</f>
        <v>1.9172170204884353E-3</v>
      </c>
    </row>
    <row r="319" spans="1:8">
      <c r="A319" s="113" t="s">
        <v>95</v>
      </c>
      <c r="B319" s="250">
        <f>'239'!B319/'239'!$H$385</f>
        <v>1.4223998056435948E-3</v>
      </c>
      <c r="C319" s="250">
        <f>'239'!C319/'239'!$H$385</f>
        <v>0</v>
      </c>
      <c r="D319" s="250">
        <f>'239'!D319/'239'!$H$385</f>
        <v>0</v>
      </c>
      <c r="E319" s="250">
        <f>'239'!E319/'239'!$H$385</f>
        <v>0</v>
      </c>
      <c r="F319" s="250">
        <f>'239'!F319/'239'!$H$385</f>
        <v>0</v>
      </c>
      <c r="G319" s="250">
        <f>'239'!G319/'239'!$H$385</f>
        <v>0</v>
      </c>
      <c r="H319" s="267">
        <f>SUM(B319:G319)</f>
        <v>1.4223998056435948E-3</v>
      </c>
    </row>
    <row r="320" spans="1:8">
      <c r="A320" s="113" t="s">
        <v>94</v>
      </c>
      <c r="B320" s="250">
        <f>'239'!B320/'239'!$H$385</f>
        <v>0</v>
      </c>
      <c r="C320" s="250">
        <f>'239'!C320/'239'!$H$385</f>
        <v>0</v>
      </c>
      <c r="D320" s="250">
        <f>'239'!D320/'239'!$H$385</f>
        <v>0</v>
      </c>
      <c r="E320" s="250">
        <f>'239'!E320/'239'!$H$385</f>
        <v>0</v>
      </c>
      <c r="F320" s="250">
        <f>'239'!F320/'239'!$H$385</f>
        <v>0</v>
      </c>
      <c r="G320" s="250">
        <f>'239'!G320/'239'!$H$385</f>
        <v>0</v>
      </c>
      <c r="H320" s="267">
        <f>SUM(B320:G320)</f>
        <v>0</v>
      </c>
    </row>
    <row r="321" spans="1:8">
      <c r="A321" s="113" t="s">
        <v>93</v>
      </c>
      <c r="B321" s="250">
        <f>'239'!B321/'239'!$H$385</f>
        <v>0</v>
      </c>
      <c r="C321" s="250">
        <f>'239'!C321/'239'!$H$385</f>
        <v>8.1223034670293618E-5</v>
      </c>
      <c r="D321" s="250">
        <f>'239'!D321/'239'!$H$385</f>
        <v>6.9703761910668108E-5</v>
      </c>
      <c r="E321" s="250">
        <f>'239'!E321/'239'!$H$385</f>
        <v>0</v>
      </c>
      <c r="F321" s="250">
        <f>'239'!F321/'239'!$H$385</f>
        <v>0</v>
      </c>
      <c r="G321" s="250">
        <f>'239'!G321/'239'!$H$385</f>
        <v>0</v>
      </c>
      <c r="H321" s="267">
        <f>SUM(B321:G321)</f>
        <v>1.5092679658096174E-4</v>
      </c>
    </row>
    <row r="322" spans="1:8">
      <c r="A322" s="113" t="s">
        <v>92</v>
      </c>
      <c r="B322" s="250">
        <f>'239'!B322/'239'!$H$385</f>
        <v>2.1682367965671057E-3</v>
      </c>
      <c r="C322" s="250">
        <f>'239'!C322/'239'!$H$385</f>
        <v>0</v>
      </c>
      <c r="D322" s="250">
        <f>'239'!D322/'239'!$H$385</f>
        <v>0</v>
      </c>
      <c r="E322" s="250">
        <f>'239'!E322/'239'!$H$385</f>
        <v>0</v>
      </c>
      <c r="F322" s="250">
        <f>'239'!F322/'239'!$H$385</f>
        <v>0</v>
      </c>
      <c r="G322" s="250">
        <f>'239'!G322/'239'!$H$385</f>
        <v>0</v>
      </c>
      <c r="H322" s="267">
        <f>SUM(B322:G322)</f>
        <v>2.1682367965671057E-3</v>
      </c>
    </row>
    <row r="323" spans="1:8">
      <c r="A323" s="113" t="s">
        <v>91</v>
      </c>
      <c r="B323" s="250">
        <f>'239'!B323/'239'!$H$385</f>
        <v>0</v>
      </c>
      <c r="C323" s="250">
        <f>'239'!C323/'239'!$H$385</f>
        <v>3.9058499481627723E-4</v>
      </c>
      <c r="D323" s="250">
        <f>'239'!D323/'239'!$H$385</f>
        <v>3.3519116338201336E-4</v>
      </c>
      <c r="E323" s="250">
        <f>'239'!E323/'239'!$H$385</f>
        <v>0</v>
      </c>
      <c r="F323" s="250">
        <f>'239'!F323/'239'!$H$385</f>
        <v>0</v>
      </c>
      <c r="G323" s="250">
        <f>'239'!G323/'239'!$H$385</f>
        <v>0</v>
      </c>
      <c r="H323" s="267">
        <f>SUM(B323:G323)</f>
        <v>7.2577615819829065E-4</v>
      </c>
    </row>
    <row r="324" spans="1:8">
      <c r="A324" s="113" t="s">
        <v>90</v>
      </c>
      <c r="B324" s="250">
        <f>'239'!B324/'239'!$H$385</f>
        <v>0</v>
      </c>
      <c r="C324" s="250">
        <f>'239'!C324/'239'!$H$385</f>
        <v>0</v>
      </c>
      <c r="D324" s="250">
        <f>'239'!D324/'239'!$H$385</f>
        <v>0</v>
      </c>
      <c r="E324" s="250">
        <f>'239'!E324/'239'!$H$385</f>
        <v>0</v>
      </c>
      <c r="F324" s="250">
        <f>'239'!F324/'239'!$H$385</f>
        <v>0</v>
      </c>
      <c r="G324" s="250">
        <f>'239'!G324/'239'!$H$385</f>
        <v>0</v>
      </c>
      <c r="H324" s="267">
        <f>SUM(B324:G324)</f>
        <v>0</v>
      </c>
    </row>
    <row r="325" spans="1:8">
      <c r="A325" s="113" t="s">
        <v>89</v>
      </c>
      <c r="B325" s="250">
        <f>'239'!B325/'239'!$H$385</f>
        <v>0</v>
      </c>
      <c r="C325" s="250">
        <f>'239'!C325/'239'!$H$385</f>
        <v>0</v>
      </c>
      <c r="D325" s="250">
        <f>'239'!D325/'239'!$H$385</f>
        <v>0</v>
      </c>
      <c r="E325" s="250">
        <f>'239'!E325/'239'!$H$385</f>
        <v>0</v>
      </c>
      <c r="F325" s="250">
        <f>'239'!F325/'239'!$H$385</f>
        <v>0</v>
      </c>
      <c r="G325" s="250">
        <f>'239'!G325/'239'!$H$385</f>
        <v>0</v>
      </c>
      <c r="H325" s="267">
        <f>SUM(B325:G325)</f>
        <v>0</v>
      </c>
    </row>
    <row r="326" spans="1:8">
      <c r="A326" s="113" t="s">
        <v>88</v>
      </c>
      <c r="B326" s="250">
        <f>'239'!B326/'239'!$H$385</f>
        <v>0</v>
      </c>
      <c r="C326" s="250">
        <f>'239'!C326/'239'!$H$385</f>
        <v>0</v>
      </c>
      <c r="D326" s="250">
        <f>'239'!D326/'239'!$H$385</f>
        <v>0</v>
      </c>
      <c r="E326" s="250">
        <f>'239'!E326/'239'!$H$385</f>
        <v>0</v>
      </c>
      <c r="F326" s="250">
        <f>'239'!F326/'239'!$H$385</f>
        <v>0</v>
      </c>
      <c r="G326" s="250">
        <f>'239'!G326/'239'!$H$385</f>
        <v>0</v>
      </c>
      <c r="H326" s="267">
        <f>SUM(B326:G326)</f>
        <v>0</v>
      </c>
    </row>
    <row r="327" spans="1:8">
      <c r="A327" s="113" t="s">
        <v>87</v>
      </c>
      <c r="B327" s="250">
        <f>'239'!B327/'239'!$H$385</f>
        <v>0</v>
      </c>
      <c r="C327" s="250">
        <f>'239'!C327/'239'!$H$385</f>
        <v>0</v>
      </c>
      <c r="D327" s="250">
        <f>'239'!D327/'239'!$H$385</f>
        <v>0</v>
      </c>
      <c r="E327" s="250">
        <f>'239'!E327/'239'!$H$385</f>
        <v>0</v>
      </c>
      <c r="F327" s="250">
        <f>'239'!F327/'239'!$H$385</f>
        <v>0</v>
      </c>
      <c r="G327" s="250">
        <f>'239'!G327/'239'!$H$385</f>
        <v>0</v>
      </c>
      <c r="H327" s="267">
        <f>SUM(B327:G327)</f>
        <v>0</v>
      </c>
    </row>
    <row r="328" spans="1:8">
      <c r="A328" s="18" t="s">
        <v>37</v>
      </c>
    </row>
    <row r="329" spans="1:8">
      <c r="A329" s="20" t="s">
        <v>86</v>
      </c>
      <c r="B329" s="268">
        <f t="shared" ref="B329:H329" si="17">SUM(B314:B328)</f>
        <v>4.4472940997031848E-2</v>
      </c>
      <c r="C329" s="268">
        <f t="shared" si="17"/>
        <v>6.180118992558689E-4</v>
      </c>
      <c r="D329" s="268">
        <f t="shared" si="17"/>
        <v>4.0489492529268149E-4</v>
      </c>
      <c r="E329" s="268">
        <f t="shared" si="17"/>
        <v>0</v>
      </c>
      <c r="F329" s="268">
        <f t="shared" si="17"/>
        <v>0</v>
      </c>
      <c r="G329" s="268">
        <f t="shared" si="17"/>
        <v>0</v>
      </c>
      <c r="H329" s="268">
        <f t="shared" si="17"/>
        <v>4.54958478215804E-2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250">
        <f>'239'!B332/'239'!$H$385</f>
        <v>1.2601841489420465E-3</v>
      </c>
      <c r="C332" s="250">
        <f>'239'!C332/'239'!$H$385</f>
        <v>0</v>
      </c>
      <c r="D332" s="250">
        <f>'239'!D332/'239'!$H$385</f>
        <v>0</v>
      </c>
      <c r="E332" s="250">
        <f>'239'!E332/'239'!$H$385</f>
        <v>0</v>
      </c>
      <c r="F332" s="250">
        <f>'239'!F332/'239'!$H$385</f>
        <v>0</v>
      </c>
      <c r="G332" s="250">
        <f>'239'!G332/'239'!$H$385</f>
        <v>0</v>
      </c>
      <c r="H332" s="267">
        <f>SUM(B332:G332)</f>
        <v>1.2601841489420465E-3</v>
      </c>
    </row>
    <row r="333" spans="1:8">
      <c r="A333" s="113" t="s">
        <v>99</v>
      </c>
      <c r="B333" s="250">
        <f>'239'!B333/'239'!$H$385</f>
        <v>9.6937382981420188E-5</v>
      </c>
      <c r="C333" s="250">
        <f>'239'!C333/'239'!$H$385</f>
        <v>0</v>
      </c>
      <c r="D333" s="250">
        <f>'239'!D333/'239'!$H$385</f>
        <v>0</v>
      </c>
      <c r="E333" s="250">
        <f>'239'!E333/'239'!$H$385</f>
        <v>0</v>
      </c>
      <c r="F333" s="250">
        <f>'239'!F333/'239'!$H$385</f>
        <v>0</v>
      </c>
      <c r="G333" s="250">
        <f>'239'!G333/'239'!$H$385</f>
        <v>0</v>
      </c>
      <c r="H333" s="267">
        <f>SUM(B333:G333)</f>
        <v>9.6937382981420188E-5</v>
      </c>
    </row>
    <row r="334" spans="1:8">
      <c r="A334" s="113" t="s">
        <v>98</v>
      </c>
      <c r="B334" s="250">
        <f>'239'!B334/'239'!$H$385</f>
        <v>1.1043658326682846E-4</v>
      </c>
      <c r="C334" s="250">
        <f>'239'!C334/'239'!$H$385</f>
        <v>0</v>
      </c>
      <c r="D334" s="250">
        <f>'239'!D334/'239'!$H$385</f>
        <v>0</v>
      </c>
      <c r="E334" s="250">
        <f>'239'!E334/'239'!$H$385</f>
        <v>0</v>
      </c>
      <c r="F334" s="250">
        <f>'239'!F334/'239'!$H$385</f>
        <v>0</v>
      </c>
      <c r="G334" s="250">
        <f>'239'!G334/'239'!$H$385</f>
        <v>0</v>
      </c>
      <c r="H334" s="267">
        <f>SUM(B334:G334)</f>
        <v>1.1043658326682846E-4</v>
      </c>
    </row>
    <row r="335" spans="1:8">
      <c r="A335" s="113" t="s">
        <v>97</v>
      </c>
      <c r="B335" s="250">
        <f>'239'!B335/'239'!$H$385</f>
        <v>3.6722317275166384E-5</v>
      </c>
      <c r="C335" s="250">
        <f>'239'!C335/'239'!$H$385</f>
        <v>0</v>
      </c>
      <c r="D335" s="250">
        <f>'239'!D335/'239'!$H$385</f>
        <v>0</v>
      </c>
      <c r="E335" s="250">
        <f>'239'!E335/'239'!$H$385</f>
        <v>0</v>
      </c>
      <c r="F335" s="250">
        <f>'239'!F335/'239'!$H$385</f>
        <v>0</v>
      </c>
      <c r="G335" s="250">
        <f>'239'!G335/'239'!$H$385</f>
        <v>0</v>
      </c>
      <c r="H335" s="267">
        <f>SUM(B335:G335)</f>
        <v>3.6722317275166384E-5</v>
      </c>
    </row>
    <row r="336" spans="1:8">
      <c r="A336" s="113" t="s">
        <v>96</v>
      </c>
      <c r="B336" s="250">
        <f>'239'!B336/'239'!$H$385</f>
        <v>6.8115890412274519E-5</v>
      </c>
      <c r="C336" s="250">
        <f>'239'!C336/'239'!$H$385</f>
        <v>9.3924169403074671E-6</v>
      </c>
      <c r="D336" s="250">
        <f>'239'!D336/'239'!$H$385</f>
        <v>0</v>
      </c>
      <c r="E336" s="250">
        <f>'239'!E336/'239'!$H$385</f>
        <v>0</v>
      </c>
      <c r="F336" s="250">
        <f>'239'!F336/'239'!$H$385</f>
        <v>0</v>
      </c>
      <c r="G336" s="250">
        <f>'239'!G336/'239'!$H$385</f>
        <v>0</v>
      </c>
      <c r="H336" s="267">
        <f>SUM(B336:G336)</f>
        <v>7.7508307352581988E-5</v>
      </c>
    </row>
    <row r="337" spans="1:8">
      <c r="A337" s="113" t="s">
        <v>95</v>
      </c>
      <c r="B337" s="250">
        <f>'239'!B337/'239'!$H$385</f>
        <v>5.470768483244595E-5</v>
      </c>
      <c r="C337" s="250">
        <f>'239'!C337/'239'!$H$385</f>
        <v>0</v>
      </c>
      <c r="D337" s="250">
        <f>'239'!D337/'239'!$H$385</f>
        <v>0</v>
      </c>
      <c r="E337" s="250">
        <f>'239'!E337/'239'!$H$385</f>
        <v>0</v>
      </c>
      <c r="F337" s="250">
        <f>'239'!F337/'239'!$H$385</f>
        <v>0</v>
      </c>
      <c r="G337" s="250">
        <f>'239'!G337/'239'!$H$385</f>
        <v>0</v>
      </c>
      <c r="H337" s="267">
        <f>SUM(B337:G337)</f>
        <v>5.470768483244595E-5</v>
      </c>
    </row>
    <row r="338" spans="1:8">
      <c r="A338" s="113" t="s">
        <v>94</v>
      </c>
      <c r="B338" s="250">
        <f>'239'!B338/'239'!$H$385</f>
        <v>0</v>
      </c>
      <c r="C338" s="250">
        <f>'239'!C338/'239'!$H$385</f>
        <v>0</v>
      </c>
      <c r="D338" s="250">
        <f>'239'!D338/'239'!$H$385</f>
        <v>0</v>
      </c>
      <c r="E338" s="250">
        <f>'239'!E338/'239'!$H$385</f>
        <v>0</v>
      </c>
      <c r="F338" s="250">
        <f>'239'!F338/'239'!$H$385</f>
        <v>0</v>
      </c>
      <c r="G338" s="250">
        <f>'239'!G338/'239'!$H$385</f>
        <v>0</v>
      </c>
      <c r="H338" s="267">
        <f>SUM(B338:G338)</f>
        <v>0</v>
      </c>
    </row>
    <row r="339" spans="1:8">
      <c r="A339" s="113" t="s">
        <v>93</v>
      </c>
      <c r="B339" s="250">
        <f>'239'!B339/'239'!$H$385</f>
        <v>0</v>
      </c>
      <c r="C339" s="250">
        <f>'239'!C339/'239'!$H$385</f>
        <v>5.2179234926150159E-6</v>
      </c>
      <c r="D339" s="250">
        <f>'239'!D339/'239'!$H$385</f>
        <v>7.4711115128056103E-6</v>
      </c>
      <c r="E339" s="250">
        <f>'239'!E339/'239'!$H$385</f>
        <v>0</v>
      </c>
      <c r="F339" s="250">
        <f>'239'!F339/'239'!$H$385</f>
        <v>0</v>
      </c>
      <c r="G339" s="250">
        <f>'239'!G339/'239'!$H$385</f>
        <v>0</v>
      </c>
      <c r="H339" s="267">
        <f>SUM(B339:G339)</f>
        <v>1.2689035005420627E-5</v>
      </c>
    </row>
    <row r="340" spans="1:8">
      <c r="A340" s="113" t="s">
        <v>92</v>
      </c>
      <c r="B340" s="250">
        <f>'239'!B340/'239'!$H$385</f>
        <v>8.3393722944888693E-5</v>
      </c>
      <c r="C340" s="250">
        <f>'239'!C340/'239'!$H$385</f>
        <v>0</v>
      </c>
      <c r="D340" s="250">
        <f>'239'!D340/'239'!$H$385</f>
        <v>0</v>
      </c>
      <c r="E340" s="250">
        <f>'239'!E340/'239'!$H$385</f>
        <v>0</v>
      </c>
      <c r="F340" s="250">
        <f>'239'!F340/'239'!$H$385</f>
        <v>0</v>
      </c>
      <c r="G340" s="250">
        <f>'239'!G340/'239'!$H$385</f>
        <v>0</v>
      </c>
      <c r="H340" s="267">
        <f>SUM(B340:G340)</f>
        <v>8.3393722944888693E-5</v>
      </c>
    </row>
    <row r="341" spans="1:8">
      <c r="A341" s="113" t="s">
        <v>91</v>
      </c>
      <c r="B341" s="250">
        <f>'239'!B341/'239'!$H$385</f>
        <v>0</v>
      </c>
      <c r="C341" s="250">
        <f>'239'!C341/'239'!$H$385</f>
        <v>2.5091929014813792E-5</v>
      </c>
      <c r="D341" s="250">
        <f>'239'!D341/'239'!$H$385</f>
        <v>3.5927050292400246E-5</v>
      </c>
      <c r="E341" s="250">
        <f>'239'!E341/'239'!$H$385</f>
        <v>0</v>
      </c>
      <c r="F341" s="250">
        <f>'239'!F341/'239'!$H$385</f>
        <v>0</v>
      </c>
      <c r="G341" s="250">
        <f>'239'!G341/'239'!$H$385</f>
        <v>0</v>
      </c>
      <c r="H341" s="267">
        <f>SUM(B341:G341)</f>
        <v>6.1018979307214034E-5</v>
      </c>
    </row>
    <row r="342" spans="1:8">
      <c r="A342" s="113" t="s">
        <v>90</v>
      </c>
      <c r="B342" s="250">
        <f>'239'!B342/'239'!$H$385</f>
        <v>0</v>
      </c>
      <c r="C342" s="250">
        <f>'239'!C342/'239'!$H$385</f>
        <v>0</v>
      </c>
      <c r="D342" s="250">
        <f>'239'!D342/'239'!$H$385</f>
        <v>0</v>
      </c>
      <c r="E342" s="250">
        <f>'239'!E342/'239'!$H$385</f>
        <v>0</v>
      </c>
      <c r="F342" s="250">
        <f>'239'!F342/'239'!$H$385</f>
        <v>0</v>
      </c>
      <c r="G342" s="250">
        <f>'239'!G342/'239'!$H$385</f>
        <v>0</v>
      </c>
      <c r="H342" s="267">
        <f>SUM(B342:G342)</f>
        <v>0</v>
      </c>
    </row>
    <row r="343" spans="1:8">
      <c r="A343" s="113" t="s">
        <v>89</v>
      </c>
      <c r="B343" s="250">
        <f>'239'!B343/'239'!$H$385</f>
        <v>0</v>
      </c>
      <c r="C343" s="250">
        <f>'239'!C343/'239'!$H$385</f>
        <v>0</v>
      </c>
      <c r="D343" s="250">
        <f>'239'!D343/'239'!$H$385</f>
        <v>0</v>
      </c>
      <c r="E343" s="250">
        <f>'239'!E343/'239'!$H$385</f>
        <v>0</v>
      </c>
      <c r="F343" s="250">
        <f>'239'!F343/'239'!$H$385</f>
        <v>0</v>
      </c>
      <c r="G343" s="250">
        <f>'239'!G343/'239'!$H$385</f>
        <v>0</v>
      </c>
      <c r="H343" s="267">
        <f>SUM(B343:G343)</f>
        <v>0</v>
      </c>
    </row>
    <row r="344" spans="1:8">
      <c r="A344" s="113" t="s">
        <v>88</v>
      </c>
      <c r="B344" s="250">
        <f>'239'!B344/'239'!$H$385</f>
        <v>0</v>
      </c>
      <c r="C344" s="250">
        <f>'239'!C344/'239'!$H$385</f>
        <v>0</v>
      </c>
      <c r="D344" s="250">
        <f>'239'!D344/'239'!$H$385</f>
        <v>0</v>
      </c>
      <c r="E344" s="250">
        <f>'239'!E344/'239'!$H$385</f>
        <v>0</v>
      </c>
      <c r="F344" s="250">
        <f>'239'!F344/'239'!$H$385</f>
        <v>0</v>
      </c>
      <c r="G344" s="250">
        <f>'239'!G344/'239'!$H$385</f>
        <v>0</v>
      </c>
      <c r="H344" s="267">
        <f>SUM(B344:G344)</f>
        <v>0</v>
      </c>
    </row>
    <row r="345" spans="1:8">
      <c r="A345" s="113" t="s">
        <v>87</v>
      </c>
      <c r="B345" s="250">
        <f>'239'!B345/'239'!$H$385</f>
        <v>0</v>
      </c>
      <c r="C345" s="250">
        <f>'239'!C345/'239'!$H$385</f>
        <v>0</v>
      </c>
      <c r="D345" s="250">
        <f>'239'!D345/'239'!$H$385</f>
        <v>0</v>
      </c>
      <c r="E345" s="250">
        <f>'239'!E345/'239'!$H$385</f>
        <v>0</v>
      </c>
      <c r="F345" s="250">
        <f>'239'!F345/'239'!$H$385</f>
        <v>0</v>
      </c>
      <c r="G345" s="250">
        <f>'239'!G345/'239'!$H$385</f>
        <v>0</v>
      </c>
      <c r="H345" s="267">
        <f>SUM(B345:G345)</f>
        <v>0</v>
      </c>
    </row>
    <row r="346" spans="1:8">
      <c r="A346" s="18" t="s">
        <v>38</v>
      </c>
    </row>
    <row r="347" spans="1:8">
      <c r="A347" s="20" t="s">
        <v>86</v>
      </c>
      <c r="B347" s="268">
        <f t="shared" ref="B347:H347" si="18">SUM(B332:B346)</f>
        <v>1.7104977306550708E-3</v>
      </c>
      <c r="C347" s="268">
        <f t="shared" si="18"/>
        <v>3.9702269447736279E-5</v>
      </c>
      <c r="D347" s="268">
        <f t="shared" si="18"/>
        <v>4.3398161805205858E-5</v>
      </c>
      <c r="E347" s="268">
        <f t="shared" si="18"/>
        <v>0</v>
      </c>
      <c r="F347" s="268">
        <f t="shared" si="18"/>
        <v>0</v>
      </c>
      <c r="G347" s="268">
        <f t="shared" si="18"/>
        <v>0</v>
      </c>
      <c r="H347" s="268">
        <f t="shared" si="18"/>
        <v>1.7935981619080128E-3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250">
        <f>'239'!B350/'239'!$H$385</f>
        <v>6.3009207447102325E-3</v>
      </c>
      <c r="C350" s="250">
        <f>'239'!C350/'239'!$H$385</f>
        <v>0</v>
      </c>
      <c r="D350" s="250">
        <f>'239'!D350/'239'!$H$385</f>
        <v>0</v>
      </c>
      <c r="E350" s="250">
        <f>'239'!E350/'239'!$H$385</f>
        <v>0</v>
      </c>
      <c r="F350" s="250">
        <f>'239'!F350/'239'!$H$385</f>
        <v>0</v>
      </c>
      <c r="G350" s="250">
        <f>'239'!G350/'239'!$H$385</f>
        <v>0</v>
      </c>
      <c r="H350" s="267">
        <f>SUM(B350:G350)</f>
        <v>6.3009207447102325E-3</v>
      </c>
    </row>
    <row r="351" spans="1:8">
      <c r="A351" s="113" t="s">
        <v>99</v>
      </c>
      <c r="B351" s="250">
        <f>'239'!B351/'239'!$H$385</f>
        <v>4.8468691490710094E-4</v>
      </c>
      <c r="C351" s="250">
        <f>'239'!C351/'239'!$H$385</f>
        <v>0</v>
      </c>
      <c r="D351" s="250">
        <f>'239'!D351/'239'!$H$385</f>
        <v>0</v>
      </c>
      <c r="E351" s="250">
        <f>'239'!E351/'239'!$H$385</f>
        <v>0</v>
      </c>
      <c r="F351" s="250">
        <f>'239'!F351/'239'!$H$385</f>
        <v>0</v>
      </c>
      <c r="G351" s="250">
        <f>'239'!G351/'239'!$H$385</f>
        <v>0</v>
      </c>
      <c r="H351" s="267">
        <f>SUM(B351:G351)</f>
        <v>4.8468691490710094E-4</v>
      </c>
    </row>
    <row r="352" spans="1:8">
      <c r="A352" s="113" t="s">
        <v>98</v>
      </c>
      <c r="B352" s="250">
        <f>'239'!B352/'239'!$H$385</f>
        <v>5.5218291633414237E-4</v>
      </c>
      <c r="C352" s="250">
        <f>'239'!C352/'239'!$H$385</f>
        <v>0</v>
      </c>
      <c r="D352" s="250">
        <f>'239'!D352/'239'!$H$385</f>
        <v>0</v>
      </c>
      <c r="E352" s="250">
        <f>'239'!E352/'239'!$H$385</f>
        <v>0</v>
      </c>
      <c r="F352" s="250">
        <f>'239'!F352/'239'!$H$385</f>
        <v>0</v>
      </c>
      <c r="G352" s="250">
        <f>'239'!G352/'239'!$H$385</f>
        <v>0</v>
      </c>
      <c r="H352" s="267">
        <f>SUM(B352:G352)</f>
        <v>5.5218291633414237E-4</v>
      </c>
    </row>
    <row r="353" spans="1:8">
      <c r="A353" s="113" t="s">
        <v>97</v>
      </c>
      <c r="B353" s="250">
        <f>'239'!B353/'239'!$H$385</f>
        <v>1.8361158637583192E-4</v>
      </c>
      <c r="C353" s="250">
        <f>'239'!C353/'239'!$H$385</f>
        <v>0</v>
      </c>
      <c r="D353" s="250">
        <f>'239'!D353/'239'!$H$385</f>
        <v>0</v>
      </c>
      <c r="E353" s="250">
        <f>'239'!E353/'239'!$H$385</f>
        <v>0</v>
      </c>
      <c r="F353" s="250">
        <f>'239'!F353/'239'!$H$385</f>
        <v>0</v>
      </c>
      <c r="G353" s="250">
        <f>'239'!G353/'239'!$H$385</f>
        <v>0</v>
      </c>
      <c r="H353" s="267">
        <f>SUM(B353:G353)</f>
        <v>1.8361158637583192E-4</v>
      </c>
    </row>
    <row r="354" spans="1:8">
      <c r="A354" s="113" t="s">
        <v>96</v>
      </c>
      <c r="B354" s="250">
        <f>'239'!B354/'239'!$H$385</f>
        <v>3.4057945206137258E-4</v>
      </c>
      <c r="C354" s="250">
        <f>'239'!C354/'239'!$H$385</f>
        <v>9.4840999690089505E-5</v>
      </c>
      <c r="D354" s="250">
        <f>'239'!D354/'239'!$H$385</f>
        <v>0</v>
      </c>
      <c r="E354" s="250">
        <f>'239'!E354/'239'!$H$385</f>
        <v>0</v>
      </c>
      <c r="F354" s="250">
        <f>'239'!F354/'239'!$H$385</f>
        <v>0</v>
      </c>
      <c r="G354" s="250">
        <f>'239'!G354/'239'!$H$385</f>
        <v>0</v>
      </c>
      <c r="H354" s="267">
        <f>SUM(B354:G354)</f>
        <v>4.3542045175146209E-4</v>
      </c>
    </row>
    <row r="355" spans="1:8">
      <c r="A355" s="113" t="s">
        <v>95</v>
      </c>
      <c r="B355" s="250">
        <f>'239'!B355/'239'!$H$385</f>
        <v>2.7353842416222974E-4</v>
      </c>
      <c r="C355" s="250">
        <f>'239'!C355/'239'!$H$385</f>
        <v>0</v>
      </c>
      <c r="D355" s="250">
        <f>'239'!D355/'239'!$H$385</f>
        <v>0</v>
      </c>
      <c r="E355" s="250">
        <f>'239'!E355/'239'!$H$385</f>
        <v>0</v>
      </c>
      <c r="F355" s="250">
        <f>'239'!F355/'239'!$H$385</f>
        <v>0</v>
      </c>
      <c r="G355" s="250">
        <f>'239'!G355/'239'!$H$385</f>
        <v>0</v>
      </c>
      <c r="H355" s="267">
        <f>SUM(B355:G355)</f>
        <v>2.7353842416222974E-4</v>
      </c>
    </row>
    <row r="356" spans="1:8">
      <c r="A356" s="113" t="s">
        <v>94</v>
      </c>
      <c r="B356" s="250">
        <f>'239'!B356/'239'!$H$385</f>
        <v>0</v>
      </c>
      <c r="C356" s="250">
        <f>'239'!C356/'239'!$H$385</f>
        <v>0</v>
      </c>
      <c r="D356" s="250">
        <f>'239'!D356/'239'!$H$385</f>
        <v>0</v>
      </c>
      <c r="E356" s="250">
        <f>'239'!E356/'239'!$H$385</f>
        <v>0</v>
      </c>
      <c r="F356" s="250">
        <f>'239'!F356/'239'!$H$385</f>
        <v>0</v>
      </c>
      <c r="G356" s="250">
        <f>'239'!G356/'239'!$H$385</f>
        <v>0</v>
      </c>
      <c r="H356" s="267">
        <f>SUM(B356:G356)</f>
        <v>0</v>
      </c>
    </row>
    <row r="357" spans="1:8">
      <c r="A357" s="113" t="s">
        <v>93</v>
      </c>
      <c r="B357" s="250">
        <f>'239'!B357/'239'!$H$385</f>
        <v>0</v>
      </c>
      <c r="C357" s="250">
        <f>'239'!C357/'239'!$H$385</f>
        <v>5.2688576698748158E-5</v>
      </c>
      <c r="D357" s="250">
        <f>'239'!D357/'239'!$H$385</f>
        <v>6.3222624567116516E-5</v>
      </c>
      <c r="E357" s="250">
        <f>'239'!E357/'239'!$H$385</f>
        <v>0</v>
      </c>
      <c r="F357" s="250">
        <f>'239'!F357/'239'!$H$385</f>
        <v>0</v>
      </c>
      <c r="G357" s="250">
        <f>'239'!G357/'239'!$H$385</f>
        <v>0</v>
      </c>
      <c r="H357" s="267">
        <f>SUM(B357:G357)</f>
        <v>1.1591120126586467E-4</v>
      </c>
    </row>
    <row r="358" spans="1:8">
      <c r="A358" s="113" t="s">
        <v>92</v>
      </c>
      <c r="B358" s="250">
        <f>'239'!B358/'239'!$H$385</f>
        <v>4.1696861472444348E-4</v>
      </c>
      <c r="C358" s="250">
        <f>'239'!C358/'239'!$H$385</f>
        <v>0</v>
      </c>
      <c r="D358" s="250">
        <f>'239'!D358/'239'!$H$385</f>
        <v>0</v>
      </c>
      <c r="E358" s="250">
        <f>'239'!E358/'239'!$H$385</f>
        <v>0</v>
      </c>
      <c r="F358" s="250">
        <f>'239'!F358/'239'!$H$385</f>
        <v>0</v>
      </c>
      <c r="G358" s="250">
        <f>'239'!G358/'239'!$H$385</f>
        <v>0</v>
      </c>
      <c r="H358" s="267">
        <f>SUM(B358:G358)</f>
        <v>4.1696861472444348E-4</v>
      </c>
    </row>
    <row r="359" spans="1:8">
      <c r="A359" s="113" t="s">
        <v>91</v>
      </c>
      <c r="B359" s="250">
        <f>'239'!B359/'239'!$H$385</f>
        <v>0</v>
      </c>
      <c r="C359" s="250">
        <f>'239'!C359/'239'!$H$385</f>
        <v>2.5336861076780522E-4</v>
      </c>
      <c r="D359" s="250">
        <f>'239'!D359/'239'!$H$385</f>
        <v>3.0402469680008293E-4</v>
      </c>
      <c r="E359" s="250">
        <f>'239'!E359/'239'!$H$385</f>
        <v>0</v>
      </c>
      <c r="F359" s="250">
        <f>'239'!F359/'239'!$H$385</f>
        <v>0</v>
      </c>
      <c r="G359" s="250">
        <f>'239'!G359/'239'!$H$385</f>
        <v>0</v>
      </c>
      <c r="H359" s="267">
        <f>SUM(B359:G359)</f>
        <v>5.5739330756788814E-4</v>
      </c>
    </row>
    <row r="360" spans="1:8">
      <c r="A360" s="113" t="s">
        <v>90</v>
      </c>
      <c r="B360" s="250">
        <f>'239'!B360/'239'!$H$385</f>
        <v>0</v>
      </c>
      <c r="C360" s="250">
        <f>'239'!C360/'239'!$H$385</f>
        <v>0</v>
      </c>
      <c r="D360" s="250">
        <f>'239'!D360/'239'!$H$385</f>
        <v>0</v>
      </c>
      <c r="E360" s="250">
        <f>'239'!E360/'239'!$H$385</f>
        <v>0</v>
      </c>
      <c r="F360" s="250">
        <f>'239'!F360/'239'!$H$385</f>
        <v>0</v>
      </c>
      <c r="G360" s="250">
        <f>'239'!G360/'239'!$H$385</f>
        <v>0</v>
      </c>
      <c r="H360" s="267">
        <f>SUM(B360:G360)</f>
        <v>0</v>
      </c>
    </row>
    <row r="361" spans="1:8">
      <c r="A361" s="113" t="s">
        <v>89</v>
      </c>
      <c r="B361" s="250">
        <f>'239'!B361/'239'!$H$385</f>
        <v>0</v>
      </c>
      <c r="C361" s="250">
        <f>'239'!C361/'239'!$H$385</f>
        <v>0</v>
      </c>
      <c r="D361" s="250">
        <f>'239'!D361/'239'!$H$385</f>
        <v>0</v>
      </c>
      <c r="E361" s="250">
        <f>'239'!E361/'239'!$H$385</f>
        <v>0</v>
      </c>
      <c r="F361" s="250">
        <f>'239'!F361/'239'!$H$385</f>
        <v>0</v>
      </c>
      <c r="G361" s="250">
        <f>'239'!G361/'239'!$H$385</f>
        <v>0</v>
      </c>
      <c r="H361" s="267">
        <f>SUM(B361:G361)</f>
        <v>0</v>
      </c>
    </row>
    <row r="362" spans="1:8">
      <c r="A362" s="113" t="s">
        <v>88</v>
      </c>
      <c r="B362" s="250">
        <f>'239'!B362/'239'!$H$385</f>
        <v>0</v>
      </c>
      <c r="C362" s="250">
        <f>'239'!C362/'239'!$H$385</f>
        <v>0</v>
      </c>
      <c r="D362" s="250">
        <f>'239'!D362/'239'!$H$385</f>
        <v>0</v>
      </c>
      <c r="E362" s="250">
        <f>'239'!E362/'239'!$H$385</f>
        <v>0</v>
      </c>
      <c r="F362" s="250">
        <f>'239'!F362/'239'!$H$385</f>
        <v>0</v>
      </c>
      <c r="G362" s="250">
        <f>'239'!G362/'239'!$H$385</f>
        <v>0</v>
      </c>
      <c r="H362" s="267">
        <f>SUM(B362:G362)</f>
        <v>0</v>
      </c>
    </row>
    <row r="363" spans="1:8">
      <c r="A363" s="113" t="s">
        <v>101</v>
      </c>
      <c r="B363" s="250">
        <f>'239'!B363/'239'!$H$385</f>
        <v>0</v>
      </c>
      <c r="C363" s="250">
        <f>'239'!C363/'239'!$H$385</f>
        <v>0</v>
      </c>
      <c r="D363" s="250">
        <f>'239'!D363/'239'!$H$385</f>
        <v>0</v>
      </c>
      <c r="E363" s="250">
        <f>'239'!E363/'239'!$H$385</f>
        <v>0</v>
      </c>
      <c r="F363" s="250">
        <f>'239'!F363/'239'!$H$385</f>
        <v>0</v>
      </c>
      <c r="G363" s="250">
        <f>'239'!G363/'239'!$H$385</f>
        <v>0</v>
      </c>
      <c r="H363" s="267">
        <f>SUM(B363:G363)</f>
        <v>0</v>
      </c>
    </row>
    <row r="364" spans="1:8">
      <c r="A364" s="18" t="s">
        <v>39</v>
      </c>
    </row>
    <row r="365" spans="1:8">
      <c r="A365" s="20" t="s">
        <v>86</v>
      </c>
      <c r="B365" s="268">
        <f t="shared" ref="B365:H365" si="19">SUM(B350:B364)</f>
        <v>8.5524886532753544E-3</v>
      </c>
      <c r="C365" s="268">
        <f t="shared" si="19"/>
        <v>4.0089818715664289E-4</v>
      </c>
      <c r="D365" s="268">
        <f t="shared" si="19"/>
        <v>3.6724732136719947E-4</v>
      </c>
      <c r="E365" s="268">
        <f t="shared" si="19"/>
        <v>0</v>
      </c>
      <c r="F365" s="268">
        <f t="shared" si="19"/>
        <v>0</v>
      </c>
      <c r="G365" s="268">
        <f t="shared" si="19"/>
        <v>0</v>
      </c>
      <c r="H365" s="268">
        <f t="shared" si="19"/>
        <v>9.3206341617991951E-3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250">
        <f>'239'!B368/'239'!$H$385</f>
        <v>0</v>
      </c>
      <c r="C368" s="250">
        <f>'239'!C368/'239'!$H$385</f>
        <v>0</v>
      </c>
      <c r="D368" s="250">
        <f>'239'!D368/'239'!$H$385</f>
        <v>0</v>
      </c>
      <c r="E368" s="250">
        <f>'239'!E368/'239'!$H$385</f>
        <v>0</v>
      </c>
      <c r="F368" s="250">
        <f>'239'!F368/'239'!$H$385</f>
        <v>0</v>
      </c>
      <c r="G368" s="250">
        <f>'239'!G368/'239'!$H$385</f>
        <v>0</v>
      </c>
      <c r="H368" s="267">
        <f>SUM(B368:G368)</f>
        <v>0</v>
      </c>
    </row>
    <row r="369" spans="1:8">
      <c r="A369" s="113" t="s">
        <v>99</v>
      </c>
      <c r="B369" s="250">
        <f>'239'!B369/'239'!$H$385</f>
        <v>0</v>
      </c>
      <c r="C369" s="250">
        <f>'239'!C369/'239'!$H$385</f>
        <v>0</v>
      </c>
      <c r="D369" s="250">
        <f>'239'!D369/'239'!$H$385</f>
        <v>0</v>
      </c>
      <c r="E369" s="250">
        <f>'239'!E369/'239'!$H$385</f>
        <v>0</v>
      </c>
      <c r="F369" s="250">
        <f>'239'!F369/'239'!$H$385</f>
        <v>0</v>
      </c>
      <c r="G369" s="250">
        <f>'239'!G369/'239'!$H$385</f>
        <v>0</v>
      </c>
      <c r="H369" s="267">
        <f>SUM(B369:G369)</f>
        <v>0</v>
      </c>
    </row>
    <row r="370" spans="1:8">
      <c r="A370" s="113" t="s">
        <v>98</v>
      </c>
      <c r="B370" s="250">
        <f>'239'!B370/'239'!$H$385</f>
        <v>0</v>
      </c>
      <c r="C370" s="250">
        <f>'239'!C370/'239'!$H$385</f>
        <v>0</v>
      </c>
      <c r="D370" s="250">
        <f>'239'!D370/'239'!$H$385</f>
        <v>0</v>
      </c>
      <c r="E370" s="250">
        <f>'239'!E370/'239'!$H$385</f>
        <v>0</v>
      </c>
      <c r="F370" s="250">
        <f>'239'!F370/'239'!$H$385</f>
        <v>0</v>
      </c>
      <c r="G370" s="250">
        <f>'239'!G370/'239'!$H$385</f>
        <v>0</v>
      </c>
      <c r="H370" s="267">
        <f>SUM(B370:G370)</f>
        <v>0</v>
      </c>
    </row>
    <row r="371" spans="1:8">
      <c r="A371" s="113" t="s">
        <v>97</v>
      </c>
      <c r="B371" s="250">
        <f>'239'!B371/'239'!$H$385</f>
        <v>0</v>
      </c>
      <c r="C371" s="250">
        <f>'239'!C371/'239'!$H$385</f>
        <v>0</v>
      </c>
      <c r="D371" s="250">
        <f>'239'!D371/'239'!$H$385</f>
        <v>0</v>
      </c>
      <c r="E371" s="250">
        <f>'239'!E371/'239'!$H$385</f>
        <v>0</v>
      </c>
      <c r="F371" s="250">
        <f>'239'!F371/'239'!$H$385</f>
        <v>0</v>
      </c>
      <c r="G371" s="250">
        <f>'239'!G371/'239'!$H$385</f>
        <v>0</v>
      </c>
      <c r="H371" s="267">
        <f>SUM(B371:G371)</f>
        <v>0</v>
      </c>
    </row>
    <row r="372" spans="1:8">
      <c r="A372" s="113" t="s">
        <v>96</v>
      </c>
      <c r="B372" s="250">
        <f>'239'!B372/'239'!$H$385</f>
        <v>0</v>
      </c>
      <c r="C372" s="250">
        <f>'239'!C372/'239'!$H$385</f>
        <v>1.6458482868306381E-3</v>
      </c>
      <c r="D372" s="250">
        <f>'239'!D372/'239'!$H$385</f>
        <v>0</v>
      </c>
      <c r="E372" s="250">
        <f>'239'!E372/'239'!$H$385</f>
        <v>0</v>
      </c>
      <c r="F372" s="250">
        <f>'239'!F372/'239'!$H$385</f>
        <v>0</v>
      </c>
      <c r="G372" s="250">
        <f>'239'!G372/'239'!$H$385</f>
        <v>0</v>
      </c>
      <c r="H372" s="267">
        <f>SUM(B372:G372)</f>
        <v>1.6458482868306381E-3</v>
      </c>
    </row>
    <row r="373" spans="1:8">
      <c r="A373" s="113" t="s">
        <v>95</v>
      </c>
      <c r="B373" s="250">
        <f>'239'!B373/'239'!$H$385</f>
        <v>0</v>
      </c>
      <c r="C373" s="250">
        <f>'239'!C373/'239'!$H$385</f>
        <v>0</v>
      </c>
      <c r="D373" s="250">
        <f>'239'!D373/'239'!$H$385</f>
        <v>0</v>
      </c>
      <c r="E373" s="250">
        <f>'239'!E373/'239'!$H$385</f>
        <v>0</v>
      </c>
      <c r="F373" s="250">
        <f>'239'!F373/'239'!$H$385</f>
        <v>0</v>
      </c>
      <c r="G373" s="250">
        <f>'239'!G373/'239'!$H$385</f>
        <v>0</v>
      </c>
      <c r="H373" s="267">
        <f>SUM(B373:G373)</f>
        <v>0</v>
      </c>
    </row>
    <row r="374" spans="1:8">
      <c r="A374" s="113" t="s">
        <v>94</v>
      </c>
      <c r="B374" s="250">
        <f>'239'!B374/'239'!$H$385</f>
        <v>0</v>
      </c>
      <c r="C374" s="250">
        <f>'239'!C374/'239'!$H$385</f>
        <v>0</v>
      </c>
      <c r="D374" s="250">
        <f>'239'!D374/'239'!$H$385</f>
        <v>0</v>
      </c>
      <c r="E374" s="250">
        <f>'239'!E374/'239'!$H$385</f>
        <v>0</v>
      </c>
      <c r="F374" s="250">
        <f>'239'!F374/'239'!$H$385</f>
        <v>0</v>
      </c>
      <c r="G374" s="250">
        <f>'239'!G374/'239'!$H$385</f>
        <v>0</v>
      </c>
      <c r="H374" s="267">
        <f>SUM(B374:G374)</f>
        <v>0</v>
      </c>
    </row>
    <row r="375" spans="1:8">
      <c r="A375" s="113" t="s">
        <v>93</v>
      </c>
      <c r="B375" s="250">
        <f>'239'!B375/'239'!$H$385</f>
        <v>0</v>
      </c>
      <c r="C375" s="250">
        <f>'239'!C375/'239'!$H$385</f>
        <v>9.1434510368452961E-4</v>
      </c>
      <c r="D375" s="250">
        <f>'239'!D375/'239'!$H$385</f>
        <v>5.5520808904844796E-6</v>
      </c>
      <c r="E375" s="250">
        <f>'239'!E375/'239'!$H$385</f>
        <v>0</v>
      </c>
      <c r="F375" s="250">
        <f>'239'!F375/'239'!$H$385</f>
        <v>0</v>
      </c>
      <c r="G375" s="250">
        <f>'239'!G375/'239'!$H$385</f>
        <v>0</v>
      </c>
      <c r="H375" s="267">
        <f>SUM(B375:G375)</f>
        <v>9.1989718457501405E-4</v>
      </c>
    </row>
    <row r="376" spans="1:8">
      <c r="A376" s="113" t="s">
        <v>92</v>
      </c>
      <c r="B376" s="250">
        <f>'239'!B376/'239'!$H$385</f>
        <v>0</v>
      </c>
      <c r="C376" s="250">
        <f>'239'!C376/'239'!$H$385</f>
        <v>0</v>
      </c>
      <c r="D376" s="250">
        <f>'239'!D376/'239'!$H$385</f>
        <v>0</v>
      </c>
      <c r="E376" s="250">
        <f>'239'!E376/'239'!$H$385</f>
        <v>0</v>
      </c>
      <c r="F376" s="250">
        <f>'239'!F376/'239'!$H$385</f>
        <v>0</v>
      </c>
      <c r="G376" s="250">
        <f>'239'!G376/'239'!$H$385</f>
        <v>0</v>
      </c>
      <c r="H376" s="267">
        <f>SUM(B376:G376)</f>
        <v>0</v>
      </c>
    </row>
    <row r="377" spans="1:8">
      <c r="A377" s="113" t="s">
        <v>91</v>
      </c>
      <c r="B377" s="250">
        <f>'239'!B377/'239'!$H$385</f>
        <v>0</v>
      </c>
      <c r="C377" s="250">
        <f>'239'!C377/'239'!$H$385</f>
        <v>4.3968989712412998E-3</v>
      </c>
      <c r="D377" s="250">
        <f>'239'!D377/'239'!$H$385</f>
        <v>2.6698823734328629E-5</v>
      </c>
      <c r="E377" s="250">
        <f>'239'!E377/'239'!$H$385</f>
        <v>0</v>
      </c>
      <c r="F377" s="250">
        <f>'239'!F377/'239'!$H$385</f>
        <v>0</v>
      </c>
      <c r="G377" s="250">
        <f>'239'!G377/'239'!$H$385</f>
        <v>0</v>
      </c>
      <c r="H377" s="267">
        <f>SUM(B377:G377)</f>
        <v>4.4235977949756283E-3</v>
      </c>
    </row>
    <row r="378" spans="1:8">
      <c r="A378" s="113" t="s">
        <v>90</v>
      </c>
      <c r="B378" s="250">
        <f>'239'!B378/'239'!$H$385</f>
        <v>0</v>
      </c>
      <c r="C378" s="250">
        <f>'239'!C378/'239'!$H$385</f>
        <v>0</v>
      </c>
      <c r="D378" s="250">
        <f>'239'!D378/'239'!$H$385</f>
        <v>0</v>
      </c>
      <c r="E378" s="250">
        <f>'239'!E378/'239'!$H$385</f>
        <v>0</v>
      </c>
      <c r="F378" s="250">
        <f>'239'!F378/'239'!$H$385</f>
        <v>0</v>
      </c>
      <c r="G378" s="250">
        <f>'239'!G378/'239'!$H$385</f>
        <v>0</v>
      </c>
      <c r="H378" s="267">
        <f>SUM(B378:G378)</f>
        <v>0</v>
      </c>
    </row>
    <row r="379" spans="1:8">
      <c r="A379" s="113" t="s">
        <v>89</v>
      </c>
      <c r="B379" s="250">
        <f>'239'!B379/'239'!$H$385</f>
        <v>0</v>
      </c>
      <c r="C379" s="250">
        <f>'239'!C379/'239'!$H$385</f>
        <v>0</v>
      </c>
      <c r="D379" s="250">
        <f>'239'!D379/'239'!$H$385</f>
        <v>0</v>
      </c>
      <c r="E379" s="250">
        <f>'239'!E379/'239'!$H$385</f>
        <v>0</v>
      </c>
      <c r="F379" s="250">
        <f>'239'!F379/'239'!$H$385</f>
        <v>0</v>
      </c>
      <c r="G379" s="250">
        <f>'239'!G379/'239'!$H$385</f>
        <v>0</v>
      </c>
      <c r="H379" s="267">
        <f>SUM(B379:G379)</f>
        <v>0</v>
      </c>
    </row>
    <row r="380" spans="1:8">
      <c r="A380" s="113" t="s">
        <v>88</v>
      </c>
      <c r="B380" s="250">
        <f>'239'!B380/'239'!$H$385</f>
        <v>0</v>
      </c>
      <c r="C380" s="250">
        <f>'239'!C380/'239'!$H$385</f>
        <v>0</v>
      </c>
      <c r="D380" s="250">
        <f>'239'!D380/'239'!$H$385</f>
        <v>0</v>
      </c>
      <c r="E380" s="250">
        <f>'239'!E380/'239'!$H$385</f>
        <v>0</v>
      </c>
      <c r="F380" s="250">
        <f>'239'!F380/'239'!$H$385</f>
        <v>0</v>
      </c>
      <c r="G380" s="250">
        <f>'239'!G380/'239'!$H$385</f>
        <v>0</v>
      </c>
      <c r="H380" s="267">
        <f>SUM(B380:G380)</f>
        <v>0</v>
      </c>
    </row>
    <row r="381" spans="1:8">
      <c r="A381" s="113" t="s">
        <v>87</v>
      </c>
      <c r="B381" s="250">
        <f>'239'!B381/'239'!$H$385</f>
        <v>0</v>
      </c>
      <c r="C381" s="250">
        <f>'239'!C381/'239'!$H$385</f>
        <v>0</v>
      </c>
      <c r="D381" s="250">
        <f>'239'!D381/'239'!$H$385</f>
        <v>0</v>
      </c>
      <c r="E381" s="250">
        <f>'239'!E381/'239'!$H$385</f>
        <v>0</v>
      </c>
      <c r="F381" s="250">
        <f>'239'!F381/'239'!$H$385</f>
        <v>0</v>
      </c>
      <c r="G381" s="250">
        <f>'239'!G381/'239'!$H$385</f>
        <v>0</v>
      </c>
      <c r="H381" s="267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268">
        <f t="shared" ref="B383:H383" si="20">SUM(B368:B382)</f>
        <v>0</v>
      </c>
      <c r="C383" s="268">
        <f t="shared" si="20"/>
        <v>6.9570923617564675E-3</v>
      </c>
      <c r="D383" s="268">
        <f t="shared" si="20"/>
        <v>3.2250904624813112E-5</v>
      </c>
      <c r="E383" s="268">
        <f t="shared" si="20"/>
        <v>0</v>
      </c>
      <c r="F383" s="268">
        <f t="shared" si="20"/>
        <v>0</v>
      </c>
      <c r="G383" s="268">
        <f t="shared" si="20"/>
        <v>0</v>
      </c>
      <c r="H383" s="268">
        <f t="shared" si="20"/>
        <v>6.9893432663812802E-3</v>
      </c>
    </row>
    <row r="385" spans="1:8">
      <c r="A385" s="20" t="s">
        <v>1209</v>
      </c>
      <c r="B385" s="268">
        <f t="shared" ref="B385:G385" si="21">+B23+B41+B59+B77+B95+B113+B131+B149+B167+B185+B203+B221+B239+B257+B275+B293+B311+B329+B347+B365+B383</f>
        <v>0.90814407867969527</v>
      </c>
      <c r="C385" s="268">
        <f t="shared" si="21"/>
        <v>5.209248028076504E-2</v>
      </c>
      <c r="D385" s="268">
        <f t="shared" si="21"/>
        <v>3.9763441039539764E-2</v>
      </c>
      <c r="E385" s="268">
        <f t="shared" si="21"/>
        <v>0</v>
      </c>
      <c r="F385" s="268">
        <f t="shared" si="21"/>
        <v>0</v>
      </c>
      <c r="G385" s="268">
        <f t="shared" si="21"/>
        <v>0</v>
      </c>
      <c r="H385" s="268">
        <f>SUM(B385:G385)</f>
        <v>1</v>
      </c>
    </row>
  </sheetData>
  <pageMargins left="0.7" right="0.7" top="0.75" bottom="0.75" header="0.3" footer="0.3"/>
  <pageSetup scale="94" fitToHeight="10" orientation="landscape"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16384" width="9.33203125" style="18"/>
  </cols>
  <sheetData>
    <row r="1" spans="1:8">
      <c r="A1" s="18" t="s">
        <v>1213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1212</v>
      </c>
    </row>
    <row r="6" spans="1:8">
      <c r="A6" s="20" t="s">
        <v>48</v>
      </c>
      <c r="B6" s="143" t="s">
        <v>108</v>
      </c>
      <c r="C6" s="143" t="s">
        <v>107</v>
      </c>
      <c r="D6" s="143" t="s">
        <v>106</v>
      </c>
      <c r="E6" s="143" t="s">
        <v>105</v>
      </c>
      <c r="F6" s="143" t="s">
        <v>104</v>
      </c>
      <c r="G6" s="143" t="s">
        <v>35</v>
      </c>
      <c r="H6" s="143" t="s">
        <v>86</v>
      </c>
    </row>
    <row r="7" spans="1:8">
      <c r="A7" s="18" t="s">
        <v>20</v>
      </c>
    </row>
    <row r="8" spans="1:8">
      <c r="A8" s="113" t="s">
        <v>100</v>
      </c>
      <c r="B8" s="35">
        <v>0.2581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0.2581</v>
      </c>
    </row>
    <row r="9" spans="1:8">
      <c r="A9" s="113" t="s">
        <v>99</v>
      </c>
      <c r="B9" s="35">
        <v>1.9900000000000001E-2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1.9900000000000001E-2</v>
      </c>
    </row>
    <row r="10" spans="1:8">
      <c r="A10" s="113" t="s">
        <v>98</v>
      </c>
      <c r="B10" s="35">
        <v>2.2599999999999999E-2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2.2599999999999999E-2</v>
      </c>
    </row>
    <row r="11" spans="1:8">
      <c r="A11" s="113" t="s">
        <v>97</v>
      </c>
      <c r="B11" s="35">
        <v>7.4999999999999997E-3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7.4999999999999997E-3</v>
      </c>
    </row>
    <row r="12" spans="1:8">
      <c r="A12" s="113" t="s">
        <v>96</v>
      </c>
      <c r="B12" s="35">
        <v>1.4E-2</v>
      </c>
      <c r="C12" s="35">
        <v>4.3E-3</v>
      </c>
      <c r="D12" s="35">
        <v>0</v>
      </c>
      <c r="E12" s="35">
        <v>0</v>
      </c>
      <c r="F12" s="35">
        <v>0</v>
      </c>
      <c r="G12" s="35">
        <v>0</v>
      </c>
      <c r="H12" s="35">
        <v>1.8200000000000001E-2</v>
      </c>
    </row>
    <row r="13" spans="1:8">
      <c r="A13" s="113" t="s">
        <v>95</v>
      </c>
      <c r="B13" s="35">
        <v>1.12E-2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1.12E-2</v>
      </c>
    </row>
    <row r="14" spans="1:8">
      <c r="A14" s="113" t="s">
        <v>94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>
      <c r="A15" s="113" t="s">
        <v>93</v>
      </c>
      <c r="B15" s="35">
        <v>0</v>
      </c>
      <c r="C15" s="35">
        <v>2.3999999999999998E-3</v>
      </c>
      <c r="D15" s="35">
        <v>2.7000000000000001E-3</v>
      </c>
      <c r="E15" s="35">
        <v>0</v>
      </c>
      <c r="F15" s="35">
        <v>0</v>
      </c>
      <c r="G15" s="35">
        <v>0</v>
      </c>
      <c r="H15" s="35">
        <v>5.1000000000000004E-3</v>
      </c>
    </row>
    <row r="16" spans="1:8">
      <c r="A16" s="113" t="s">
        <v>92</v>
      </c>
      <c r="B16" s="35">
        <v>1.7100000000000001E-2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1.7100000000000001E-2</v>
      </c>
    </row>
    <row r="17" spans="1:8">
      <c r="A17" s="113" t="s">
        <v>91</v>
      </c>
      <c r="B17" s="35">
        <v>0</v>
      </c>
      <c r="C17" s="35">
        <v>1.14E-2</v>
      </c>
      <c r="D17" s="35">
        <v>1.32E-2</v>
      </c>
      <c r="E17" s="35">
        <v>0</v>
      </c>
      <c r="F17" s="35">
        <v>0</v>
      </c>
      <c r="G17" s="35">
        <v>0</v>
      </c>
      <c r="H17" s="35">
        <v>2.46E-2</v>
      </c>
    </row>
    <row r="18" spans="1:8">
      <c r="A18" s="113" t="s">
        <v>90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>
      <c r="A19" s="113" t="s">
        <v>89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>
      <c r="A20" s="113" t="s">
        <v>88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>
      <c r="A21" s="113" t="s">
        <v>101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>
      <c r="A22" s="18" t="s">
        <v>20</v>
      </c>
      <c r="B22" s="142"/>
      <c r="C22" s="142"/>
      <c r="D22" s="142"/>
      <c r="E22" s="142"/>
      <c r="F22" s="142"/>
      <c r="G22" s="142"/>
      <c r="H22" s="142"/>
    </row>
    <row r="23" spans="1:8">
      <c r="A23" s="20" t="s">
        <v>86</v>
      </c>
      <c r="B23" s="143">
        <f t="shared" ref="B23:H23" si="0">SUM(B8:B22)</f>
        <v>0.35040000000000004</v>
      </c>
      <c r="C23" s="143">
        <f t="shared" si="0"/>
        <v>1.8099999999999998E-2</v>
      </c>
      <c r="D23" s="143">
        <f t="shared" si="0"/>
        <v>1.5900000000000001E-2</v>
      </c>
      <c r="E23" s="143">
        <f t="shared" si="0"/>
        <v>0</v>
      </c>
      <c r="F23" s="143">
        <f t="shared" si="0"/>
        <v>0</v>
      </c>
      <c r="G23" s="143">
        <f t="shared" si="0"/>
        <v>0</v>
      </c>
      <c r="H23" s="143">
        <f t="shared" si="0"/>
        <v>0.38430000000000003</v>
      </c>
    </row>
    <row r="24" spans="1:8">
      <c r="A24" s="18" t="s">
        <v>20</v>
      </c>
      <c r="B24" s="142"/>
      <c r="C24" s="142"/>
      <c r="D24" s="142"/>
      <c r="E24" s="142"/>
      <c r="F24" s="142"/>
      <c r="G24" s="142"/>
      <c r="H24" s="142"/>
    </row>
    <row r="25" spans="1:8">
      <c r="A25" s="18" t="s">
        <v>21</v>
      </c>
    </row>
    <row r="26" spans="1:8">
      <c r="A26" s="113" t="s">
        <v>100</v>
      </c>
      <c r="B26" s="35">
        <v>0.17219999999999999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0.17219999999999999</v>
      </c>
    </row>
    <row r="27" spans="1:8">
      <c r="A27" s="113" t="s">
        <v>99</v>
      </c>
      <c r="B27" s="35">
        <v>1.32E-2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1.32E-2</v>
      </c>
    </row>
    <row r="28" spans="1:8">
      <c r="A28" s="113" t="s">
        <v>98</v>
      </c>
      <c r="B28" s="35">
        <v>1.5100000000000001E-2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1.5100000000000001E-2</v>
      </c>
    </row>
    <row r="29" spans="1:8">
      <c r="A29" s="113" t="s">
        <v>97</v>
      </c>
      <c r="B29" s="35">
        <v>5.0000000000000001E-3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5.0000000000000001E-3</v>
      </c>
    </row>
    <row r="30" spans="1:8">
      <c r="A30" s="113" t="s">
        <v>96</v>
      </c>
      <c r="B30" s="35">
        <v>9.2999999999999992E-3</v>
      </c>
      <c r="C30" s="35">
        <v>2.8E-3</v>
      </c>
      <c r="D30" s="35">
        <v>0</v>
      </c>
      <c r="E30" s="35">
        <v>0</v>
      </c>
      <c r="F30" s="35">
        <v>0</v>
      </c>
      <c r="G30" s="35">
        <v>0</v>
      </c>
      <c r="H30" s="35">
        <v>1.21E-2</v>
      </c>
    </row>
    <row r="31" spans="1:8">
      <c r="A31" s="113" t="s">
        <v>95</v>
      </c>
      <c r="B31" s="35">
        <v>7.4999999999999997E-3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7.4999999999999997E-3</v>
      </c>
    </row>
    <row r="32" spans="1:8">
      <c r="A32" s="113" t="s">
        <v>94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>
      <c r="A33" s="113" t="s">
        <v>93</v>
      </c>
      <c r="B33" s="35">
        <v>0</v>
      </c>
      <c r="C33" s="35">
        <v>1.6000000000000001E-3</v>
      </c>
      <c r="D33" s="35">
        <v>1.8E-3</v>
      </c>
      <c r="E33" s="35">
        <v>0</v>
      </c>
      <c r="F33" s="35">
        <v>0</v>
      </c>
      <c r="G33" s="35">
        <v>0</v>
      </c>
      <c r="H33" s="35">
        <v>3.3999999999999998E-3</v>
      </c>
    </row>
    <row r="34" spans="1:8">
      <c r="A34" s="113" t="s">
        <v>92</v>
      </c>
      <c r="B34" s="35">
        <v>1.14E-2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1.14E-2</v>
      </c>
    </row>
    <row r="35" spans="1:8">
      <c r="A35" s="113" t="s">
        <v>91</v>
      </c>
      <c r="B35" s="35">
        <v>0</v>
      </c>
      <c r="C35" s="35">
        <v>7.6E-3</v>
      </c>
      <c r="D35" s="35">
        <v>8.8000000000000005E-3</v>
      </c>
      <c r="E35" s="35">
        <v>0</v>
      </c>
      <c r="F35" s="35">
        <v>0</v>
      </c>
      <c r="G35" s="35">
        <v>0</v>
      </c>
      <c r="H35" s="35">
        <v>1.6400000000000001E-2</v>
      </c>
    </row>
    <row r="36" spans="1:8">
      <c r="A36" s="113" t="s">
        <v>90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>
      <c r="A37" s="113" t="s">
        <v>89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>
      <c r="A38" s="113" t="s">
        <v>88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>
      <c r="A39" s="113" t="s">
        <v>87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>
      <c r="A40" s="18" t="s">
        <v>21</v>
      </c>
      <c r="B40" s="142"/>
      <c r="C40" s="142"/>
      <c r="D40" s="142"/>
      <c r="E40" s="142"/>
      <c r="F40" s="142"/>
      <c r="G40" s="142"/>
      <c r="H40" s="142"/>
    </row>
    <row r="41" spans="1:8">
      <c r="A41" s="20" t="s">
        <v>86</v>
      </c>
      <c r="B41" s="143">
        <f t="shared" ref="B41:H41" si="1">SUM(B26:B40)</f>
        <v>0.23369999999999999</v>
      </c>
      <c r="C41" s="143">
        <f t="shared" si="1"/>
        <v>1.2E-2</v>
      </c>
      <c r="D41" s="143">
        <f t="shared" si="1"/>
        <v>1.06E-2</v>
      </c>
      <c r="E41" s="143">
        <f t="shared" si="1"/>
        <v>0</v>
      </c>
      <c r="F41" s="143">
        <f t="shared" si="1"/>
        <v>0</v>
      </c>
      <c r="G41" s="143">
        <f t="shared" si="1"/>
        <v>0</v>
      </c>
      <c r="H41" s="143">
        <f t="shared" si="1"/>
        <v>0.25629999999999997</v>
      </c>
    </row>
    <row r="42" spans="1:8">
      <c r="A42" s="18" t="s">
        <v>21</v>
      </c>
      <c r="B42" s="142"/>
      <c r="C42" s="142"/>
      <c r="D42" s="142"/>
      <c r="E42" s="142"/>
      <c r="F42" s="142"/>
      <c r="G42" s="142"/>
      <c r="H42" s="142"/>
    </row>
    <row r="43" spans="1:8">
      <c r="A43" s="18" t="s">
        <v>22</v>
      </c>
    </row>
    <row r="44" spans="1:8">
      <c r="A44" s="113" t="s">
        <v>100</v>
      </c>
      <c r="B44" s="35">
        <v>0.16139999999999999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0.16139999999999999</v>
      </c>
    </row>
    <row r="45" spans="1:8">
      <c r="A45" s="113" t="s">
        <v>99</v>
      </c>
      <c r="B45" s="35">
        <v>1.24E-2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1.24E-2</v>
      </c>
    </row>
    <row r="46" spans="1:8">
      <c r="A46" s="113" t="s">
        <v>98</v>
      </c>
      <c r="B46" s="35">
        <v>1.41E-2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1.41E-2</v>
      </c>
    </row>
    <row r="47" spans="1:8">
      <c r="A47" s="113" t="s">
        <v>97</v>
      </c>
      <c r="B47" s="35">
        <v>4.7000000000000002E-3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4.7000000000000002E-3</v>
      </c>
    </row>
    <row r="48" spans="1:8">
      <c r="A48" s="113" t="s">
        <v>96</v>
      </c>
      <c r="B48" s="35">
        <v>8.6999999999999994E-3</v>
      </c>
      <c r="C48" s="35">
        <v>2.7000000000000001E-3</v>
      </c>
      <c r="D48" s="35">
        <v>0</v>
      </c>
      <c r="E48" s="35">
        <v>0</v>
      </c>
      <c r="F48" s="35">
        <v>0</v>
      </c>
      <c r="G48" s="35">
        <v>0</v>
      </c>
      <c r="H48" s="35">
        <v>1.14E-2</v>
      </c>
    </row>
    <row r="49" spans="1:8">
      <c r="A49" s="113" t="s">
        <v>95</v>
      </c>
      <c r="B49" s="35">
        <v>7.0000000000000001E-3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7.0000000000000001E-3</v>
      </c>
    </row>
    <row r="50" spans="1:8">
      <c r="A50" s="113" t="s">
        <v>94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>
      <c r="A51" s="113" t="s">
        <v>93</v>
      </c>
      <c r="B51" s="35">
        <v>0</v>
      </c>
      <c r="C51" s="35">
        <v>1.5E-3</v>
      </c>
      <c r="D51" s="35">
        <v>1.6999999999999999E-3</v>
      </c>
      <c r="E51" s="35">
        <v>0</v>
      </c>
      <c r="F51" s="35">
        <v>0</v>
      </c>
      <c r="G51" s="35">
        <v>0</v>
      </c>
      <c r="H51" s="35">
        <v>3.2000000000000002E-3</v>
      </c>
    </row>
    <row r="52" spans="1:8">
      <c r="A52" s="113" t="s">
        <v>92</v>
      </c>
      <c r="B52" s="35">
        <v>1.0699999999999999E-2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1.0699999999999999E-2</v>
      </c>
    </row>
    <row r="53" spans="1:8">
      <c r="A53" s="113" t="s">
        <v>91</v>
      </c>
      <c r="B53" s="35">
        <v>0</v>
      </c>
      <c r="C53" s="35">
        <v>7.1000000000000004E-3</v>
      </c>
      <c r="D53" s="35">
        <v>8.3000000000000001E-3</v>
      </c>
      <c r="E53" s="35">
        <v>0</v>
      </c>
      <c r="F53" s="35">
        <v>0</v>
      </c>
      <c r="G53" s="35">
        <v>0</v>
      </c>
      <c r="H53" s="35">
        <v>1.54E-2</v>
      </c>
    </row>
    <row r="54" spans="1:8">
      <c r="A54" s="113" t="s">
        <v>90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>
      <c r="A55" s="113" t="s">
        <v>89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>
      <c r="A56" s="113" t="s">
        <v>88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>
      <c r="A57" s="113" t="s">
        <v>87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>
      <c r="A58" s="18" t="s">
        <v>22</v>
      </c>
      <c r="B58" s="142"/>
      <c r="C58" s="142"/>
      <c r="D58" s="142"/>
      <c r="E58" s="142"/>
      <c r="F58" s="142"/>
      <c r="G58" s="142"/>
      <c r="H58" s="142"/>
    </row>
    <row r="59" spans="1:8">
      <c r="A59" s="20" t="s">
        <v>86</v>
      </c>
      <c r="B59" s="143">
        <f t="shared" ref="B59:H59" si="2">SUM(B44:B58)</f>
        <v>0.21899999999999997</v>
      </c>
      <c r="C59" s="143">
        <f t="shared" si="2"/>
        <v>1.1300000000000001E-2</v>
      </c>
      <c r="D59" s="143">
        <f t="shared" si="2"/>
        <v>0.01</v>
      </c>
      <c r="E59" s="143">
        <f t="shared" si="2"/>
        <v>0</v>
      </c>
      <c r="F59" s="143">
        <f t="shared" si="2"/>
        <v>0</v>
      </c>
      <c r="G59" s="143">
        <f t="shared" si="2"/>
        <v>0</v>
      </c>
      <c r="H59" s="143">
        <f t="shared" si="2"/>
        <v>0.24029999999999999</v>
      </c>
    </row>
    <row r="60" spans="1:8">
      <c r="A60" s="18" t="s">
        <v>22</v>
      </c>
      <c r="B60" s="142"/>
      <c r="C60" s="142"/>
      <c r="D60" s="142"/>
      <c r="E60" s="142"/>
      <c r="F60" s="142"/>
      <c r="G60" s="142"/>
      <c r="H60" s="142"/>
    </row>
    <row r="61" spans="1:8">
      <c r="A61" s="18" t="s">
        <v>23</v>
      </c>
    </row>
    <row r="62" spans="1:8">
      <c r="A62" s="113" t="s">
        <v>100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>
      <c r="A63" s="113" t="s">
        <v>99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>
      <c r="A64" s="113" t="s">
        <v>98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>
      <c r="A65" s="113" t="s">
        <v>97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>
      <c r="A66" s="113" t="s">
        <v>96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>
      <c r="A67" s="113" t="s">
        <v>95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>
      <c r="A68" s="113" t="s">
        <v>94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>
      <c r="A69" s="113" t="s">
        <v>93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>
      <c r="A70" s="113" t="s">
        <v>92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>
      <c r="A71" s="113" t="s">
        <v>91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>
      <c r="A72" s="113" t="s">
        <v>90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>
      <c r="A73" s="113" t="s">
        <v>89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>
      <c r="A74" s="113" t="s">
        <v>88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>
      <c r="A75" s="113" t="s">
        <v>87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>
      <c r="A76" s="18" t="s">
        <v>23</v>
      </c>
      <c r="B76" s="142"/>
      <c r="C76" s="142"/>
      <c r="D76" s="142"/>
      <c r="E76" s="142"/>
      <c r="F76" s="142"/>
      <c r="G76" s="142"/>
      <c r="H76" s="142"/>
    </row>
    <row r="77" spans="1:8">
      <c r="A77" s="20" t="s">
        <v>86</v>
      </c>
      <c r="B77" s="143">
        <f t="shared" ref="B77:H77" si="3">SUM(B62:B76)</f>
        <v>0</v>
      </c>
      <c r="C77" s="143">
        <f t="shared" si="3"/>
        <v>0</v>
      </c>
      <c r="D77" s="143">
        <f t="shared" si="3"/>
        <v>0</v>
      </c>
      <c r="E77" s="143">
        <f t="shared" si="3"/>
        <v>0</v>
      </c>
      <c r="F77" s="143">
        <f t="shared" si="3"/>
        <v>0</v>
      </c>
      <c r="G77" s="143">
        <f t="shared" si="3"/>
        <v>0</v>
      </c>
      <c r="H77" s="143">
        <f t="shared" si="3"/>
        <v>0</v>
      </c>
    </row>
    <row r="78" spans="1:8">
      <c r="A78" s="18" t="s">
        <v>23</v>
      </c>
      <c r="B78" s="142"/>
      <c r="C78" s="142"/>
      <c r="D78" s="142"/>
      <c r="E78" s="142"/>
      <c r="F78" s="142"/>
      <c r="G78" s="142"/>
      <c r="H78" s="142"/>
    </row>
    <row r="79" spans="1:8">
      <c r="A79" s="18" t="s">
        <v>24</v>
      </c>
    </row>
    <row r="80" spans="1:8">
      <c r="A80" s="113" t="s">
        <v>100</v>
      </c>
      <c r="B80" s="35">
        <v>5.9999999999999995E-4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5.9999999999999995E-4</v>
      </c>
    </row>
    <row r="81" spans="1:8">
      <c r="A81" s="113" t="s">
        <v>99</v>
      </c>
      <c r="B81" s="35">
        <v>1E-4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1E-4</v>
      </c>
    </row>
    <row r="82" spans="1:8">
      <c r="A82" s="113" t="s">
        <v>98</v>
      </c>
      <c r="B82" s="35">
        <v>1E-4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1E-4</v>
      </c>
    </row>
    <row r="83" spans="1:8">
      <c r="A83" s="113" t="s">
        <v>97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>
      <c r="A84" s="113" t="s">
        <v>96</v>
      </c>
      <c r="B84" s="35">
        <v>1E-4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1E-4</v>
      </c>
    </row>
    <row r="85" spans="1:8">
      <c r="A85" s="113" t="s">
        <v>95</v>
      </c>
      <c r="B85" s="35">
        <v>1E-4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1E-4</v>
      </c>
    </row>
    <row r="86" spans="1:8">
      <c r="A86" s="113" t="s">
        <v>94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>
      <c r="A87" s="113" t="s">
        <v>93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>
      <c r="A88" s="113" t="s">
        <v>92</v>
      </c>
      <c r="B88" s="35">
        <v>1E-4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1E-4</v>
      </c>
    </row>
    <row r="89" spans="1:8">
      <c r="A89" s="113" t="s">
        <v>91</v>
      </c>
      <c r="B89" s="35">
        <v>0</v>
      </c>
      <c r="C89" s="35">
        <v>1E-4</v>
      </c>
      <c r="D89" s="35">
        <v>1E-4</v>
      </c>
      <c r="E89" s="35">
        <v>0</v>
      </c>
      <c r="F89" s="35">
        <v>0</v>
      </c>
      <c r="G89" s="35">
        <v>0</v>
      </c>
      <c r="H89" s="35">
        <v>2.0000000000000001E-4</v>
      </c>
    </row>
    <row r="90" spans="1:8">
      <c r="A90" s="113" t="s">
        <v>90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</row>
    <row r="91" spans="1:8">
      <c r="A91" s="113" t="s">
        <v>89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</row>
    <row r="92" spans="1:8">
      <c r="A92" s="113" t="s">
        <v>88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</row>
    <row r="93" spans="1:8">
      <c r="A93" s="113" t="s">
        <v>87</v>
      </c>
      <c r="B93" s="35">
        <v>0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</row>
    <row r="94" spans="1:8">
      <c r="A94" s="18" t="s">
        <v>24</v>
      </c>
      <c r="B94" s="142"/>
      <c r="C94" s="142"/>
      <c r="D94" s="142"/>
      <c r="E94" s="142"/>
      <c r="F94" s="142"/>
      <c r="G94" s="142"/>
      <c r="H94" s="142"/>
    </row>
    <row r="95" spans="1:8">
      <c r="A95" s="20" t="s">
        <v>86</v>
      </c>
      <c r="B95" s="143">
        <f t="shared" ref="B95:H95" si="4">SUM(B80:B94)</f>
        <v>1.1000000000000001E-3</v>
      </c>
      <c r="C95" s="143">
        <f t="shared" si="4"/>
        <v>1E-4</v>
      </c>
      <c r="D95" s="143">
        <f t="shared" si="4"/>
        <v>1E-4</v>
      </c>
      <c r="E95" s="143">
        <f t="shared" si="4"/>
        <v>0</v>
      </c>
      <c r="F95" s="143">
        <f t="shared" si="4"/>
        <v>0</v>
      </c>
      <c r="G95" s="143">
        <f t="shared" si="4"/>
        <v>0</v>
      </c>
      <c r="H95" s="143">
        <f t="shared" si="4"/>
        <v>1.3000000000000002E-3</v>
      </c>
    </row>
    <row r="96" spans="1:8">
      <c r="A96" s="18" t="s">
        <v>24</v>
      </c>
      <c r="B96" s="142"/>
      <c r="C96" s="142"/>
      <c r="D96" s="142"/>
      <c r="E96" s="142"/>
      <c r="F96" s="142"/>
      <c r="G96" s="142"/>
      <c r="H96" s="142"/>
    </row>
    <row r="97" spans="1:8">
      <c r="A97" s="18" t="s">
        <v>25</v>
      </c>
    </row>
    <row r="98" spans="1:8">
      <c r="A98" s="113" t="s">
        <v>100</v>
      </c>
      <c r="B98" s="35">
        <v>2.5000000000000001E-3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2.5000000000000001E-3</v>
      </c>
    </row>
    <row r="99" spans="1:8">
      <c r="A99" s="113" t="s">
        <v>99</v>
      </c>
      <c r="B99" s="35">
        <v>5.0000000000000001E-4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5.0000000000000001E-4</v>
      </c>
    </row>
    <row r="100" spans="1:8">
      <c r="A100" s="113" t="s">
        <v>98</v>
      </c>
      <c r="B100" s="35">
        <v>5.9999999999999995E-4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5.9999999999999995E-4</v>
      </c>
    </row>
    <row r="101" spans="1:8">
      <c r="A101" s="113" t="s">
        <v>97</v>
      </c>
      <c r="B101" s="35">
        <v>2.0000000000000001E-4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2.0000000000000001E-4</v>
      </c>
    </row>
    <row r="102" spans="1:8">
      <c r="A102" s="113" t="s">
        <v>96</v>
      </c>
      <c r="B102" s="35">
        <v>4.0000000000000002E-4</v>
      </c>
      <c r="C102" s="35">
        <v>1E-4</v>
      </c>
      <c r="D102" s="35">
        <v>0</v>
      </c>
      <c r="E102" s="35">
        <v>0</v>
      </c>
      <c r="F102" s="35">
        <v>0</v>
      </c>
      <c r="G102" s="35">
        <v>0</v>
      </c>
      <c r="H102" s="35">
        <v>5.0000000000000001E-4</v>
      </c>
    </row>
    <row r="103" spans="1:8">
      <c r="A103" s="113" t="s">
        <v>95</v>
      </c>
      <c r="B103" s="35">
        <v>2.9999999999999997E-4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2.9999999999999997E-4</v>
      </c>
    </row>
    <row r="104" spans="1:8">
      <c r="A104" s="113" t="s">
        <v>94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</row>
    <row r="105" spans="1:8">
      <c r="A105" s="113" t="s">
        <v>93</v>
      </c>
      <c r="B105" s="35">
        <v>0</v>
      </c>
      <c r="C105" s="35">
        <v>1E-4</v>
      </c>
      <c r="D105" s="35">
        <v>1E-4</v>
      </c>
      <c r="E105" s="35">
        <v>0</v>
      </c>
      <c r="F105" s="35">
        <v>0</v>
      </c>
      <c r="G105" s="35">
        <v>0</v>
      </c>
      <c r="H105" s="35">
        <v>1E-4</v>
      </c>
    </row>
    <row r="106" spans="1:8">
      <c r="A106" s="113" t="s">
        <v>92</v>
      </c>
      <c r="B106" s="35">
        <v>5.0000000000000001E-4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5.0000000000000001E-4</v>
      </c>
    </row>
    <row r="107" spans="1:8">
      <c r="A107" s="113" t="s">
        <v>91</v>
      </c>
      <c r="B107" s="35">
        <v>0</v>
      </c>
      <c r="C107" s="35">
        <v>2.9999999999999997E-4</v>
      </c>
      <c r="D107" s="35">
        <v>4.0000000000000002E-4</v>
      </c>
      <c r="E107" s="35">
        <v>0</v>
      </c>
      <c r="F107" s="35">
        <v>0</v>
      </c>
      <c r="G107" s="35">
        <v>0</v>
      </c>
      <c r="H107" s="35">
        <v>6.9999999999999999E-4</v>
      </c>
    </row>
    <row r="108" spans="1:8">
      <c r="A108" s="113" t="s">
        <v>90</v>
      </c>
      <c r="B108" s="35">
        <v>0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</row>
    <row r="109" spans="1:8">
      <c r="A109" s="113" t="s">
        <v>89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</row>
    <row r="110" spans="1:8">
      <c r="A110" s="113" t="s">
        <v>88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</row>
    <row r="111" spans="1:8">
      <c r="A111" s="113" t="s">
        <v>87</v>
      </c>
      <c r="B111" s="35">
        <v>0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</row>
    <row r="112" spans="1:8">
      <c r="A112" s="18" t="s">
        <v>25</v>
      </c>
      <c r="B112" s="142"/>
      <c r="C112" s="142"/>
      <c r="D112" s="142"/>
      <c r="E112" s="142"/>
      <c r="F112" s="142"/>
      <c r="G112" s="142"/>
      <c r="H112" s="142"/>
    </row>
    <row r="113" spans="1:8">
      <c r="A113" s="20" t="s">
        <v>86</v>
      </c>
      <c r="B113" s="143">
        <f t="shared" ref="B113:H113" si="5">SUM(B98:B112)</f>
        <v>4.9999999999999992E-3</v>
      </c>
      <c r="C113" s="143">
        <f t="shared" si="5"/>
        <v>5.0000000000000001E-4</v>
      </c>
      <c r="D113" s="143">
        <f t="shared" si="5"/>
        <v>5.0000000000000001E-4</v>
      </c>
      <c r="E113" s="143">
        <f t="shared" si="5"/>
        <v>0</v>
      </c>
      <c r="F113" s="143">
        <f t="shared" si="5"/>
        <v>0</v>
      </c>
      <c r="G113" s="143">
        <f t="shared" si="5"/>
        <v>0</v>
      </c>
      <c r="H113" s="143">
        <f t="shared" si="5"/>
        <v>5.8999999999999999E-3</v>
      </c>
    </row>
    <row r="114" spans="1:8">
      <c r="A114" s="18" t="s">
        <v>25</v>
      </c>
      <c r="B114" s="142"/>
      <c r="C114" s="142"/>
      <c r="D114" s="142"/>
      <c r="E114" s="142"/>
      <c r="F114" s="142"/>
      <c r="G114" s="142"/>
      <c r="H114" s="142"/>
    </row>
    <row r="115" spans="1:8">
      <c r="A115" s="18" t="s">
        <v>26</v>
      </c>
    </row>
    <row r="116" spans="1:8">
      <c r="A116" s="113" t="s">
        <v>100</v>
      </c>
      <c r="B116" s="35">
        <v>2.0999999999999999E-3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2.0999999999999999E-3</v>
      </c>
    </row>
    <row r="117" spans="1:8">
      <c r="A117" s="113" t="s">
        <v>99</v>
      </c>
      <c r="B117" s="35">
        <v>4.0000000000000002E-4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4.0000000000000002E-4</v>
      </c>
    </row>
    <row r="118" spans="1:8">
      <c r="A118" s="113" t="s">
        <v>98</v>
      </c>
      <c r="B118" s="35">
        <v>5.0000000000000001E-4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5.0000000000000001E-4</v>
      </c>
    </row>
    <row r="119" spans="1:8">
      <c r="A119" s="113" t="s">
        <v>97</v>
      </c>
      <c r="B119" s="35">
        <v>2.0000000000000001E-4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2.0000000000000001E-4</v>
      </c>
    </row>
    <row r="120" spans="1:8">
      <c r="A120" s="113" t="s">
        <v>96</v>
      </c>
      <c r="B120" s="35">
        <v>2.9999999999999997E-4</v>
      </c>
      <c r="C120" s="35">
        <v>1E-4</v>
      </c>
      <c r="D120" s="35">
        <v>0</v>
      </c>
      <c r="E120" s="35">
        <v>0</v>
      </c>
      <c r="F120" s="35">
        <v>0</v>
      </c>
      <c r="G120" s="35">
        <v>0</v>
      </c>
      <c r="H120" s="35">
        <v>4.0000000000000002E-4</v>
      </c>
    </row>
    <row r="121" spans="1:8">
      <c r="A121" s="113" t="s">
        <v>95</v>
      </c>
      <c r="B121" s="35">
        <v>2.9999999999999997E-4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2.9999999999999997E-4</v>
      </c>
    </row>
    <row r="122" spans="1:8">
      <c r="A122" s="113" t="s">
        <v>94</v>
      </c>
      <c r="B122" s="35">
        <v>0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</row>
    <row r="123" spans="1:8">
      <c r="A123" s="113" t="s">
        <v>93</v>
      </c>
      <c r="B123" s="35">
        <v>0</v>
      </c>
      <c r="C123" s="35">
        <v>1E-4</v>
      </c>
      <c r="D123" s="35">
        <v>1E-4</v>
      </c>
      <c r="E123" s="35">
        <v>0</v>
      </c>
      <c r="F123" s="35">
        <v>0</v>
      </c>
      <c r="G123" s="35">
        <v>0</v>
      </c>
      <c r="H123" s="35">
        <v>1E-4</v>
      </c>
    </row>
    <row r="124" spans="1:8">
      <c r="A124" s="113" t="s">
        <v>92</v>
      </c>
      <c r="B124" s="35">
        <v>4.0000000000000002E-4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4.0000000000000002E-4</v>
      </c>
    </row>
    <row r="125" spans="1:8">
      <c r="A125" s="113" t="s">
        <v>91</v>
      </c>
      <c r="B125" s="35">
        <v>0</v>
      </c>
      <c r="C125" s="35">
        <v>2.9999999999999997E-4</v>
      </c>
      <c r="D125" s="35">
        <v>2.9999999999999997E-4</v>
      </c>
      <c r="E125" s="35">
        <v>0</v>
      </c>
      <c r="F125" s="35">
        <v>0</v>
      </c>
      <c r="G125" s="35">
        <v>0</v>
      </c>
      <c r="H125" s="35">
        <v>5.9999999999999995E-4</v>
      </c>
    </row>
    <row r="126" spans="1:8">
      <c r="A126" s="113" t="s">
        <v>90</v>
      </c>
      <c r="B126" s="35">
        <v>0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</row>
    <row r="127" spans="1:8">
      <c r="A127" s="113" t="s">
        <v>89</v>
      </c>
      <c r="B127" s="35">
        <v>0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</row>
    <row r="128" spans="1:8">
      <c r="A128" s="113" t="s">
        <v>88</v>
      </c>
      <c r="B128" s="35">
        <v>0</v>
      </c>
      <c r="C128" s="35">
        <v>0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</row>
    <row r="129" spans="1:8">
      <c r="A129" s="113" t="s">
        <v>87</v>
      </c>
      <c r="B129" s="35">
        <v>0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</row>
    <row r="130" spans="1:8">
      <c r="A130" s="18" t="s">
        <v>26</v>
      </c>
      <c r="B130" s="142"/>
      <c r="C130" s="142"/>
      <c r="D130" s="142"/>
      <c r="E130" s="142"/>
      <c r="F130" s="142"/>
      <c r="G130" s="142"/>
      <c r="H130" s="142"/>
    </row>
    <row r="131" spans="1:8">
      <c r="A131" s="20" t="s">
        <v>86</v>
      </c>
      <c r="B131" s="143">
        <f t="shared" ref="B131:H131" si="6">SUM(B116:B130)</f>
        <v>4.1999999999999997E-3</v>
      </c>
      <c r="C131" s="143">
        <f t="shared" si="6"/>
        <v>5.0000000000000001E-4</v>
      </c>
      <c r="D131" s="143">
        <f t="shared" si="6"/>
        <v>3.9999999999999996E-4</v>
      </c>
      <c r="E131" s="143">
        <f t="shared" si="6"/>
        <v>0</v>
      </c>
      <c r="F131" s="143">
        <f t="shared" si="6"/>
        <v>0</v>
      </c>
      <c r="G131" s="143">
        <f t="shared" si="6"/>
        <v>0</v>
      </c>
      <c r="H131" s="143">
        <f t="shared" si="6"/>
        <v>5.0000000000000001E-3</v>
      </c>
    </row>
    <row r="132" spans="1:8">
      <c r="A132" s="18" t="s">
        <v>26</v>
      </c>
      <c r="B132" s="142"/>
      <c r="C132" s="142"/>
      <c r="D132" s="142"/>
      <c r="E132" s="142"/>
      <c r="F132" s="142"/>
      <c r="G132" s="142"/>
      <c r="H132" s="142"/>
    </row>
    <row r="133" spans="1:8">
      <c r="A133" s="18" t="s">
        <v>27</v>
      </c>
    </row>
    <row r="134" spans="1:8">
      <c r="A134" s="113" t="s">
        <v>100</v>
      </c>
      <c r="B134" s="35">
        <v>2.9999999999999997E-4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2.9999999999999997E-4</v>
      </c>
    </row>
    <row r="135" spans="1:8">
      <c r="A135" s="113" t="s">
        <v>99</v>
      </c>
      <c r="B135" s="35">
        <v>1E-4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1E-4</v>
      </c>
    </row>
    <row r="136" spans="1:8">
      <c r="A136" s="113" t="s">
        <v>98</v>
      </c>
      <c r="B136" s="35">
        <v>1E-4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1E-4</v>
      </c>
    </row>
    <row r="137" spans="1:8">
      <c r="A137" s="113" t="s">
        <v>97</v>
      </c>
      <c r="B137" s="35">
        <v>0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</row>
    <row r="138" spans="1:8">
      <c r="A138" s="113" t="s">
        <v>96</v>
      </c>
      <c r="B138" s="35">
        <v>0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1E-4</v>
      </c>
    </row>
    <row r="139" spans="1:8">
      <c r="A139" s="113" t="s">
        <v>95</v>
      </c>
      <c r="B139" s="35">
        <v>0</v>
      </c>
      <c r="C139" s="35">
        <v>0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</row>
    <row r="140" spans="1:8">
      <c r="A140" s="113" t="s">
        <v>94</v>
      </c>
      <c r="B140" s="35">
        <v>0</v>
      </c>
      <c r="C140" s="35">
        <v>0</v>
      </c>
      <c r="D140" s="35">
        <v>0</v>
      </c>
      <c r="E140" s="35">
        <v>0</v>
      </c>
      <c r="F140" s="35">
        <v>0</v>
      </c>
      <c r="G140" s="35">
        <v>0</v>
      </c>
      <c r="H140" s="35">
        <v>0</v>
      </c>
    </row>
    <row r="141" spans="1:8">
      <c r="A141" s="113" t="s">
        <v>93</v>
      </c>
      <c r="B141" s="35">
        <v>0</v>
      </c>
      <c r="C141" s="35">
        <v>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</row>
    <row r="142" spans="1:8">
      <c r="A142" s="113" t="s">
        <v>92</v>
      </c>
      <c r="B142" s="35">
        <v>1E-4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1E-4</v>
      </c>
    </row>
    <row r="143" spans="1:8">
      <c r="A143" s="113" t="s">
        <v>91</v>
      </c>
      <c r="B143" s="35">
        <v>0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1E-4</v>
      </c>
    </row>
    <row r="144" spans="1:8">
      <c r="A144" s="113" t="s">
        <v>90</v>
      </c>
      <c r="B144" s="35">
        <v>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</row>
    <row r="145" spans="1:8">
      <c r="A145" s="113" t="s">
        <v>89</v>
      </c>
      <c r="B145" s="35">
        <v>0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</row>
    <row r="146" spans="1:8">
      <c r="A146" s="113" t="s">
        <v>88</v>
      </c>
      <c r="B146" s="35">
        <v>0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</row>
    <row r="147" spans="1:8">
      <c r="A147" s="113" t="s">
        <v>101</v>
      </c>
      <c r="B147" s="35">
        <v>0</v>
      </c>
      <c r="C147" s="35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</row>
    <row r="148" spans="1:8">
      <c r="A148" s="18" t="s">
        <v>27</v>
      </c>
      <c r="B148" s="142"/>
      <c r="C148" s="142"/>
      <c r="D148" s="142"/>
      <c r="E148" s="142"/>
      <c r="F148" s="142"/>
      <c r="G148" s="142"/>
      <c r="H148" s="142"/>
    </row>
    <row r="149" spans="1:8">
      <c r="A149" s="20" t="s">
        <v>86</v>
      </c>
      <c r="B149" s="143">
        <f t="shared" ref="B149:H149" si="7">SUM(B134:B148)</f>
        <v>6.0000000000000006E-4</v>
      </c>
      <c r="C149" s="143">
        <f t="shared" si="7"/>
        <v>0</v>
      </c>
      <c r="D149" s="143">
        <f t="shared" si="7"/>
        <v>0</v>
      </c>
      <c r="E149" s="143">
        <f t="shared" si="7"/>
        <v>0</v>
      </c>
      <c r="F149" s="143">
        <f t="shared" si="7"/>
        <v>0</v>
      </c>
      <c r="G149" s="143">
        <f t="shared" si="7"/>
        <v>0</v>
      </c>
      <c r="H149" s="143">
        <f t="shared" si="7"/>
        <v>8.0000000000000015E-4</v>
      </c>
    </row>
    <row r="150" spans="1:8">
      <c r="A150" s="18" t="s">
        <v>27</v>
      </c>
      <c r="B150" s="142"/>
      <c r="C150" s="142"/>
      <c r="D150" s="142"/>
      <c r="E150" s="142"/>
      <c r="F150" s="142"/>
      <c r="G150" s="142"/>
      <c r="H150" s="142"/>
    </row>
    <row r="151" spans="1:8">
      <c r="A151" s="18" t="s">
        <v>28</v>
      </c>
    </row>
    <row r="152" spans="1:8">
      <c r="A152" s="113" t="s">
        <v>100</v>
      </c>
      <c r="B152" s="35">
        <v>6.9999999999999999E-4</v>
      </c>
      <c r="C152" s="35">
        <v>0</v>
      </c>
      <c r="D152" s="35">
        <v>0</v>
      </c>
      <c r="E152" s="35">
        <v>0</v>
      </c>
      <c r="F152" s="35">
        <v>0</v>
      </c>
      <c r="G152" s="35">
        <v>0</v>
      </c>
      <c r="H152" s="35">
        <v>6.9999999999999999E-4</v>
      </c>
    </row>
    <row r="153" spans="1:8">
      <c r="A153" s="113" t="s">
        <v>99</v>
      </c>
      <c r="B153" s="35">
        <v>2.0000000000000001E-4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2.0000000000000001E-4</v>
      </c>
    </row>
    <row r="154" spans="1:8">
      <c r="A154" s="113" t="s">
        <v>98</v>
      </c>
      <c r="B154" s="35">
        <v>2.0000000000000001E-4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2.0000000000000001E-4</v>
      </c>
    </row>
    <row r="155" spans="1:8">
      <c r="A155" s="113" t="s">
        <v>97</v>
      </c>
      <c r="B155" s="35">
        <v>1E-4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1E-4</v>
      </c>
    </row>
    <row r="156" spans="1:8">
      <c r="A156" s="113" t="s">
        <v>96</v>
      </c>
      <c r="B156" s="35">
        <v>1E-4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1E-4</v>
      </c>
    </row>
    <row r="157" spans="1:8">
      <c r="A157" s="113" t="s">
        <v>95</v>
      </c>
      <c r="B157" s="35">
        <v>1E-4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1E-4</v>
      </c>
    </row>
    <row r="158" spans="1:8">
      <c r="A158" s="113" t="s">
        <v>94</v>
      </c>
      <c r="B158" s="35">
        <v>0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</row>
    <row r="159" spans="1:8">
      <c r="A159" s="113" t="s">
        <v>93</v>
      </c>
      <c r="B159" s="35">
        <v>0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</row>
    <row r="160" spans="1:8">
      <c r="A160" s="113" t="s">
        <v>92</v>
      </c>
      <c r="B160" s="35">
        <v>1E-4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1E-4</v>
      </c>
    </row>
    <row r="161" spans="1:8">
      <c r="A161" s="113" t="s">
        <v>91</v>
      </c>
      <c r="B161" s="35">
        <v>0</v>
      </c>
      <c r="C161" s="35">
        <v>1E-4</v>
      </c>
      <c r="D161" s="35">
        <v>1E-4</v>
      </c>
      <c r="E161" s="35">
        <v>0</v>
      </c>
      <c r="F161" s="35">
        <v>0</v>
      </c>
      <c r="G161" s="35">
        <v>0</v>
      </c>
      <c r="H161" s="35">
        <v>2.0000000000000001E-4</v>
      </c>
    </row>
    <row r="162" spans="1:8">
      <c r="A162" s="113" t="s">
        <v>90</v>
      </c>
      <c r="B162" s="35">
        <v>0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</row>
    <row r="163" spans="1:8">
      <c r="A163" s="113" t="s">
        <v>89</v>
      </c>
      <c r="B163" s="35">
        <v>0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</row>
    <row r="164" spans="1:8">
      <c r="A164" s="113" t="s">
        <v>88</v>
      </c>
      <c r="B164" s="35">
        <v>0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</row>
    <row r="165" spans="1:8">
      <c r="A165" s="113" t="s">
        <v>87</v>
      </c>
      <c r="B165" s="35">
        <v>0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</row>
    <row r="166" spans="1:8">
      <c r="A166" s="18" t="s">
        <v>28</v>
      </c>
      <c r="B166" s="142"/>
      <c r="C166" s="142"/>
      <c r="D166" s="142"/>
      <c r="E166" s="142"/>
      <c r="F166" s="142"/>
      <c r="G166" s="142"/>
      <c r="H166" s="142"/>
    </row>
    <row r="167" spans="1:8">
      <c r="A167" s="20" t="s">
        <v>86</v>
      </c>
      <c r="B167" s="143">
        <f t="shared" ref="B167:H167" si="8">SUM(B152:B166)</f>
        <v>1.5000000000000002E-3</v>
      </c>
      <c r="C167" s="143">
        <f t="shared" si="8"/>
        <v>1E-4</v>
      </c>
      <c r="D167" s="143">
        <f t="shared" si="8"/>
        <v>1E-4</v>
      </c>
      <c r="E167" s="143">
        <f t="shared" si="8"/>
        <v>0</v>
      </c>
      <c r="F167" s="143">
        <f t="shared" si="8"/>
        <v>0</v>
      </c>
      <c r="G167" s="143">
        <f t="shared" si="8"/>
        <v>0</v>
      </c>
      <c r="H167" s="143">
        <f t="shared" si="8"/>
        <v>1.7000000000000003E-3</v>
      </c>
    </row>
    <row r="168" spans="1:8">
      <c r="A168" s="18" t="s">
        <v>28</v>
      </c>
      <c r="B168" s="142"/>
      <c r="C168" s="142"/>
      <c r="D168" s="142"/>
      <c r="E168" s="142"/>
      <c r="F168" s="142"/>
      <c r="G168" s="142"/>
      <c r="H168" s="142"/>
    </row>
    <row r="169" spans="1:8">
      <c r="A169" s="18" t="s">
        <v>29</v>
      </c>
    </row>
    <row r="170" spans="1:8">
      <c r="A170" s="113" t="s">
        <v>100</v>
      </c>
      <c r="B170" s="35">
        <v>6.9999999999999999E-4</v>
      </c>
      <c r="C170" s="35">
        <v>0</v>
      </c>
      <c r="D170" s="35">
        <v>0</v>
      </c>
      <c r="E170" s="35">
        <v>0</v>
      </c>
      <c r="F170" s="35">
        <v>0</v>
      </c>
      <c r="G170" s="35">
        <v>0</v>
      </c>
      <c r="H170" s="35">
        <v>6.9999999999999999E-4</v>
      </c>
    </row>
    <row r="171" spans="1:8">
      <c r="A171" s="113" t="s">
        <v>99</v>
      </c>
      <c r="B171" s="35">
        <v>1E-4</v>
      </c>
      <c r="C171" s="35">
        <v>0</v>
      </c>
      <c r="D171" s="35">
        <v>0</v>
      </c>
      <c r="E171" s="35">
        <v>0</v>
      </c>
      <c r="F171" s="35">
        <v>0</v>
      </c>
      <c r="G171" s="35">
        <v>0</v>
      </c>
      <c r="H171" s="35">
        <v>1E-4</v>
      </c>
    </row>
    <row r="172" spans="1:8">
      <c r="A172" s="113" t="s">
        <v>98</v>
      </c>
      <c r="B172" s="35">
        <v>2.0000000000000001E-4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2.0000000000000001E-4</v>
      </c>
    </row>
    <row r="173" spans="1:8">
      <c r="A173" s="113" t="s">
        <v>97</v>
      </c>
      <c r="B173" s="35">
        <v>1E-4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1E-4</v>
      </c>
    </row>
    <row r="174" spans="1:8">
      <c r="A174" s="113" t="s">
        <v>96</v>
      </c>
      <c r="B174" s="35">
        <v>1E-4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1E-4</v>
      </c>
    </row>
    <row r="175" spans="1:8">
      <c r="A175" s="113" t="s">
        <v>95</v>
      </c>
      <c r="B175" s="35">
        <v>1E-4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1E-4</v>
      </c>
    </row>
    <row r="176" spans="1:8">
      <c r="A176" s="113" t="s">
        <v>94</v>
      </c>
      <c r="B176" s="35">
        <v>0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</row>
    <row r="177" spans="1:8">
      <c r="A177" s="113" t="s">
        <v>93</v>
      </c>
      <c r="B177" s="35">
        <v>0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</row>
    <row r="178" spans="1:8">
      <c r="A178" s="113" t="s">
        <v>92</v>
      </c>
      <c r="B178" s="35">
        <v>1E-4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1E-4</v>
      </c>
    </row>
    <row r="179" spans="1:8">
      <c r="A179" s="113" t="s">
        <v>91</v>
      </c>
      <c r="B179" s="35">
        <v>0</v>
      </c>
      <c r="C179" s="35">
        <v>1E-4</v>
      </c>
      <c r="D179" s="35">
        <v>1E-4</v>
      </c>
      <c r="E179" s="35">
        <v>0</v>
      </c>
      <c r="F179" s="35">
        <v>0</v>
      </c>
      <c r="G179" s="35">
        <v>0</v>
      </c>
      <c r="H179" s="35">
        <v>2.0000000000000001E-4</v>
      </c>
    </row>
    <row r="180" spans="1:8">
      <c r="A180" s="113" t="s">
        <v>90</v>
      </c>
      <c r="B180" s="35">
        <v>0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</row>
    <row r="181" spans="1:8">
      <c r="A181" s="113" t="s">
        <v>89</v>
      </c>
      <c r="B181" s="35">
        <v>0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</row>
    <row r="182" spans="1:8">
      <c r="A182" s="113" t="s">
        <v>88</v>
      </c>
      <c r="B182" s="35">
        <v>0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</row>
    <row r="183" spans="1:8">
      <c r="A183" s="113" t="s">
        <v>101</v>
      </c>
      <c r="B183" s="35">
        <v>0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</row>
    <row r="184" spans="1:8">
      <c r="A184" s="18" t="s">
        <v>29</v>
      </c>
      <c r="B184" s="142"/>
      <c r="C184" s="142"/>
      <c r="D184" s="142"/>
      <c r="E184" s="142"/>
      <c r="F184" s="142"/>
      <c r="G184" s="142"/>
      <c r="H184" s="142"/>
    </row>
    <row r="185" spans="1:8">
      <c r="A185" s="20" t="s">
        <v>86</v>
      </c>
      <c r="B185" s="143">
        <f t="shared" ref="B185:H185" si="9">SUM(B170:B184)</f>
        <v>1.4000000000000002E-3</v>
      </c>
      <c r="C185" s="143">
        <f t="shared" si="9"/>
        <v>1E-4</v>
      </c>
      <c r="D185" s="143">
        <f t="shared" si="9"/>
        <v>1E-4</v>
      </c>
      <c r="E185" s="143">
        <f t="shared" si="9"/>
        <v>0</v>
      </c>
      <c r="F185" s="143">
        <f t="shared" si="9"/>
        <v>0</v>
      </c>
      <c r="G185" s="143">
        <f t="shared" si="9"/>
        <v>0</v>
      </c>
      <c r="H185" s="143">
        <f t="shared" si="9"/>
        <v>1.6000000000000003E-3</v>
      </c>
    </row>
    <row r="186" spans="1:8">
      <c r="A186" s="18" t="s">
        <v>29</v>
      </c>
      <c r="B186" s="142"/>
      <c r="C186" s="142"/>
      <c r="D186" s="142"/>
      <c r="E186" s="142"/>
      <c r="F186" s="142"/>
      <c r="G186" s="142"/>
      <c r="H186" s="142"/>
    </row>
    <row r="187" spans="1:8">
      <c r="A187" s="18" t="s">
        <v>30</v>
      </c>
    </row>
    <row r="188" spans="1:8">
      <c r="A188" s="113" t="s">
        <v>100</v>
      </c>
      <c r="B188" s="35">
        <v>1E-4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1E-4</v>
      </c>
    </row>
    <row r="189" spans="1:8">
      <c r="A189" s="113" t="s">
        <v>99</v>
      </c>
      <c r="B189" s="35">
        <v>0</v>
      </c>
      <c r="C189" s="35">
        <v>0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</row>
    <row r="190" spans="1:8">
      <c r="A190" s="113" t="s">
        <v>98</v>
      </c>
      <c r="B190" s="35">
        <v>0</v>
      </c>
      <c r="C190" s="35">
        <v>0</v>
      </c>
      <c r="D190" s="35">
        <v>0</v>
      </c>
      <c r="E190" s="35">
        <v>0</v>
      </c>
      <c r="F190" s="35">
        <v>0</v>
      </c>
      <c r="G190" s="35">
        <v>0</v>
      </c>
      <c r="H190" s="35">
        <v>0</v>
      </c>
    </row>
    <row r="191" spans="1:8">
      <c r="A191" s="113" t="s">
        <v>97</v>
      </c>
      <c r="B191" s="35">
        <v>0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</row>
    <row r="192" spans="1:8">
      <c r="A192" s="113" t="s">
        <v>96</v>
      </c>
      <c r="B192" s="35">
        <v>0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</row>
    <row r="193" spans="1:8">
      <c r="A193" s="113" t="s">
        <v>95</v>
      </c>
      <c r="B193" s="35">
        <v>0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</row>
    <row r="194" spans="1:8">
      <c r="A194" s="113" t="s">
        <v>94</v>
      </c>
      <c r="B194" s="35">
        <v>0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</row>
    <row r="195" spans="1:8">
      <c r="A195" s="113" t="s">
        <v>93</v>
      </c>
      <c r="B195" s="35">
        <v>0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</row>
    <row r="196" spans="1:8">
      <c r="A196" s="113" t="s">
        <v>92</v>
      </c>
      <c r="B196" s="35">
        <v>0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</row>
    <row r="197" spans="1:8">
      <c r="A197" s="113" t="s">
        <v>91</v>
      </c>
      <c r="B197" s="35">
        <v>0</v>
      </c>
      <c r="C197" s="35">
        <v>0</v>
      </c>
      <c r="D197" s="35">
        <v>0</v>
      </c>
      <c r="E197" s="35">
        <v>0</v>
      </c>
      <c r="F197" s="35">
        <v>0</v>
      </c>
      <c r="G197" s="35">
        <v>0</v>
      </c>
      <c r="H197" s="35">
        <v>0</v>
      </c>
    </row>
    <row r="198" spans="1:8">
      <c r="A198" s="113" t="s">
        <v>90</v>
      </c>
      <c r="B198" s="35">
        <v>0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</row>
    <row r="199" spans="1:8">
      <c r="A199" s="113" t="s">
        <v>89</v>
      </c>
      <c r="B199" s="35">
        <v>0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</row>
    <row r="200" spans="1:8">
      <c r="A200" s="113" t="s">
        <v>88</v>
      </c>
      <c r="B200" s="35">
        <v>0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</row>
    <row r="201" spans="1:8">
      <c r="A201" s="125" t="s">
        <v>87</v>
      </c>
      <c r="B201" s="35">
        <v>0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</row>
    <row r="202" spans="1:8">
      <c r="A202" s="18" t="s">
        <v>30</v>
      </c>
      <c r="B202" s="142"/>
      <c r="C202" s="142"/>
      <c r="D202" s="142"/>
      <c r="E202" s="142"/>
      <c r="F202" s="142"/>
      <c r="G202" s="142"/>
      <c r="H202" s="142"/>
    </row>
    <row r="203" spans="1:8">
      <c r="A203" s="20" t="s">
        <v>86</v>
      </c>
      <c r="B203" s="143">
        <f t="shared" ref="B203:H203" si="10">SUM(B188:B202)</f>
        <v>1E-4</v>
      </c>
      <c r="C203" s="143">
        <f t="shared" si="10"/>
        <v>0</v>
      </c>
      <c r="D203" s="143">
        <f t="shared" si="10"/>
        <v>0</v>
      </c>
      <c r="E203" s="143">
        <f t="shared" si="10"/>
        <v>0</v>
      </c>
      <c r="F203" s="143">
        <f t="shared" si="10"/>
        <v>0</v>
      </c>
      <c r="G203" s="143">
        <f t="shared" si="10"/>
        <v>0</v>
      </c>
      <c r="H203" s="143">
        <f t="shared" si="10"/>
        <v>1E-4</v>
      </c>
    </row>
    <row r="204" spans="1:8">
      <c r="A204" s="18" t="s">
        <v>30</v>
      </c>
      <c r="B204" s="142"/>
      <c r="C204" s="142"/>
      <c r="D204" s="142"/>
      <c r="E204" s="142"/>
      <c r="F204" s="142"/>
      <c r="G204" s="142"/>
      <c r="H204" s="142"/>
    </row>
    <row r="205" spans="1:8">
      <c r="A205" s="18" t="s">
        <v>31</v>
      </c>
    </row>
    <row r="206" spans="1:8">
      <c r="A206" s="113" t="s">
        <v>100</v>
      </c>
      <c r="B206" s="35">
        <v>3.5000000000000001E-3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3.5000000000000001E-3</v>
      </c>
    </row>
    <row r="207" spans="1:8">
      <c r="A207" s="113" t="s">
        <v>99</v>
      </c>
      <c r="B207" s="35">
        <v>8.0000000000000004E-4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8.0000000000000004E-4</v>
      </c>
    </row>
    <row r="208" spans="1:8">
      <c r="A208" s="113" t="s">
        <v>98</v>
      </c>
      <c r="B208" s="35">
        <v>8.9999999999999998E-4</v>
      </c>
      <c r="C208" s="35">
        <v>0</v>
      </c>
      <c r="D208" s="35">
        <v>0</v>
      </c>
      <c r="E208" s="35">
        <v>0</v>
      </c>
      <c r="F208" s="35">
        <v>0</v>
      </c>
      <c r="G208" s="35">
        <v>0</v>
      </c>
      <c r="H208" s="35">
        <v>8.9999999999999998E-4</v>
      </c>
    </row>
    <row r="209" spans="1:8">
      <c r="A209" s="113" t="s">
        <v>97</v>
      </c>
      <c r="B209" s="35">
        <v>2.9999999999999997E-4</v>
      </c>
      <c r="C209" s="35">
        <v>0</v>
      </c>
      <c r="D209" s="35">
        <v>0</v>
      </c>
      <c r="E209" s="35">
        <v>0</v>
      </c>
      <c r="F209" s="35">
        <v>0</v>
      </c>
      <c r="G209" s="35">
        <v>0</v>
      </c>
      <c r="H209" s="35">
        <v>2.9999999999999997E-4</v>
      </c>
    </row>
    <row r="210" spans="1:8">
      <c r="A210" s="113" t="s">
        <v>96</v>
      </c>
      <c r="B210" s="35">
        <v>5.0000000000000001E-4</v>
      </c>
      <c r="C210" s="35">
        <v>2.0000000000000001E-4</v>
      </c>
      <c r="D210" s="35">
        <v>0</v>
      </c>
      <c r="E210" s="35">
        <v>0</v>
      </c>
      <c r="F210" s="35">
        <v>0</v>
      </c>
      <c r="G210" s="35">
        <v>0</v>
      </c>
      <c r="H210" s="35">
        <v>6.9999999999999999E-4</v>
      </c>
    </row>
    <row r="211" spans="1:8">
      <c r="A211" s="113" t="s">
        <v>95</v>
      </c>
      <c r="B211" s="35">
        <v>4.0000000000000002E-4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4.0000000000000002E-4</v>
      </c>
    </row>
    <row r="212" spans="1:8">
      <c r="A212" s="113" t="s">
        <v>94</v>
      </c>
      <c r="B212" s="35">
        <v>0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</row>
    <row r="213" spans="1:8">
      <c r="A213" s="113" t="s">
        <v>93</v>
      </c>
      <c r="B213" s="35">
        <v>0</v>
      </c>
      <c r="C213" s="35">
        <v>1E-4</v>
      </c>
      <c r="D213" s="35">
        <v>1E-4</v>
      </c>
      <c r="E213" s="35">
        <v>0</v>
      </c>
      <c r="F213" s="35">
        <v>0</v>
      </c>
      <c r="G213" s="35">
        <v>0</v>
      </c>
      <c r="H213" s="35">
        <v>2.0000000000000001E-4</v>
      </c>
    </row>
    <row r="214" spans="1:8">
      <c r="A214" s="113" t="s">
        <v>92</v>
      </c>
      <c r="B214" s="35">
        <v>6.9999999999999999E-4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6.9999999999999999E-4</v>
      </c>
    </row>
    <row r="215" spans="1:8">
      <c r="A215" s="113" t="s">
        <v>91</v>
      </c>
      <c r="B215" s="35">
        <v>0</v>
      </c>
      <c r="C215" s="35">
        <v>4.0000000000000002E-4</v>
      </c>
      <c r="D215" s="35">
        <v>5.0000000000000001E-4</v>
      </c>
      <c r="E215" s="35">
        <v>0</v>
      </c>
      <c r="F215" s="35">
        <v>0</v>
      </c>
      <c r="G215" s="35">
        <v>0</v>
      </c>
      <c r="H215" s="35">
        <v>8.9999999999999998E-4</v>
      </c>
    </row>
    <row r="216" spans="1:8">
      <c r="A216" s="113" t="s">
        <v>90</v>
      </c>
      <c r="B216" s="35">
        <v>0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</row>
    <row r="217" spans="1:8">
      <c r="A217" s="113" t="s">
        <v>89</v>
      </c>
      <c r="B217" s="35">
        <v>0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</row>
    <row r="218" spans="1:8">
      <c r="A218" s="113" t="s">
        <v>88</v>
      </c>
      <c r="B218" s="35">
        <v>0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</row>
    <row r="219" spans="1:8">
      <c r="A219" s="113" t="s">
        <v>87</v>
      </c>
      <c r="B219" s="35">
        <v>0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</row>
    <row r="220" spans="1:8">
      <c r="A220" s="18" t="s">
        <v>31</v>
      </c>
      <c r="B220" s="142"/>
      <c r="C220" s="142"/>
      <c r="D220" s="142"/>
      <c r="E220" s="142"/>
      <c r="F220" s="142"/>
      <c r="G220" s="142"/>
      <c r="H220" s="142"/>
    </row>
    <row r="221" spans="1:8">
      <c r="A221" s="20" t="s">
        <v>86</v>
      </c>
      <c r="B221" s="143">
        <f t="shared" ref="B221:H221" si="11">SUM(B206:B220)</f>
        <v>7.1000000000000004E-3</v>
      </c>
      <c r="C221" s="143">
        <f t="shared" si="11"/>
        <v>7.000000000000001E-4</v>
      </c>
      <c r="D221" s="143">
        <f t="shared" si="11"/>
        <v>6.0000000000000006E-4</v>
      </c>
      <c r="E221" s="143">
        <f t="shared" si="11"/>
        <v>0</v>
      </c>
      <c r="F221" s="143">
        <f t="shared" si="11"/>
        <v>0</v>
      </c>
      <c r="G221" s="143">
        <f t="shared" si="11"/>
        <v>0</v>
      </c>
      <c r="H221" s="143">
        <f t="shared" si="11"/>
        <v>8.3999999999999995E-3</v>
      </c>
    </row>
    <row r="222" spans="1:8">
      <c r="A222" s="18" t="s">
        <v>31</v>
      </c>
      <c r="B222" s="142"/>
      <c r="C222" s="142"/>
      <c r="D222" s="142"/>
      <c r="E222" s="142"/>
      <c r="F222" s="142"/>
      <c r="G222" s="142"/>
      <c r="H222" s="142"/>
    </row>
    <row r="223" spans="1:8">
      <c r="A223" s="18" t="s">
        <v>32</v>
      </c>
    </row>
    <row r="224" spans="1:8">
      <c r="A224" s="113" t="s">
        <v>100</v>
      </c>
      <c r="B224" s="35">
        <v>4.0000000000000002E-4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18">
        <v>0.04</v>
      </c>
    </row>
    <row r="225" spans="1:8">
      <c r="A225" s="113" t="s">
        <v>99</v>
      </c>
      <c r="B225" s="35">
        <v>1E-4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1E-4</v>
      </c>
    </row>
    <row r="226" spans="1:8">
      <c r="A226" s="113" t="s">
        <v>98</v>
      </c>
      <c r="B226" s="35">
        <v>1E-4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1E-4</v>
      </c>
    </row>
    <row r="227" spans="1:8">
      <c r="A227" s="113" t="s">
        <v>97</v>
      </c>
      <c r="B227" s="35">
        <v>0</v>
      </c>
      <c r="C227" s="35">
        <v>0</v>
      </c>
      <c r="D227" s="35">
        <v>0</v>
      </c>
      <c r="E227" s="35">
        <v>0</v>
      </c>
      <c r="F227" s="35">
        <v>0</v>
      </c>
      <c r="G227" s="35">
        <v>0</v>
      </c>
      <c r="H227" s="35">
        <v>0</v>
      </c>
    </row>
    <row r="228" spans="1:8">
      <c r="A228" s="113" t="s">
        <v>96</v>
      </c>
      <c r="B228" s="35">
        <v>1E-4</v>
      </c>
      <c r="C228" s="35">
        <v>0</v>
      </c>
      <c r="D228" s="35">
        <v>0</v>
      </c>
      <c r="E228" s="35">
        <v>0</v>
      </c>
      <c r="F228" s="35">
        <v>0</v>
      </c>
      <c r="G228" s="35">
        <v>0</v>
      </c>
      <c r="H228" s="35">
        <v>1E-4</v>
      </c>
    </row>
    <row r="229" spans="1:8">
      <c r="A229" s="113" t="s">
        <v>95</v>
      </c>
      <c r="B229" s="35">
        <v>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</row>
    <row r="230" spans="1:8">
      <c r="A230" s="113" t="s">
        <v>94</v>
      </c>
      <c r="B230" s="35">
        <v>0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</row>
    <row r="231" spans="1:8">
      <c r="A231" s="113" t="s">
        <v>93</v>
      </c>
      <c r="B231" s="35">
        <v>0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</row>
    <row r="232" spans="1:8">
      <c r="A232" s="113" t="s">
        <v>92</v>
      </c>
      <c r="B232" s="35">
        <v>1E-4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1E-4</v>
      </c>
    </row>
    <row r="233" spans="1:8">
      <c r="A233" s="113" t="s">
        <v>91</v>
      </c>
      <c r="B233" s="35">
        <v>0</v>
      </c>
      <c r="C233" s="35">
        <v>0</v>
      </c>
      <c r="D233" s="35">
        <v>1E-4</v>
      </c>
      <c r="E233" s="35">
        <v>0</v>
      </c>
      <c r="F233" s="35">
        <v>0</v>
      </c>
      <c r="G233" s="35">
        <v>0</v>
      </c>
      <c r="H233" s="35">
        <v>1E-4</v>
      </c>
    </row>
    <row r="234" spans="1:8">
      <c r="A234" s="113" t="s">
        <v>90</v>
      </c>
      <c r="B234" s="35">
        <v>0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</row>
    <row r="235" spans="1:8">
      <c r="A235" s="113" t="s">
        <v>89</v>
      </c>
      <c r="B235" s="35">
        <v>0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</row>
    <row r="236" spans="1:8">
      <c r="A236" s="113" t="s">
        <v>88</v>
      </c>
      <c r="B236" s="35">
        <v>0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</row>
    <row r="237" spans="1:8">
      <c r="A237" s="113" t="s">
        <v>87</v>
      </c>
      <c r="B237" s="35">
        <v>0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</row>
    <row r="238" spans="1:8">
      <c r="A238" s="18" t="s">
        <v>32</v>
      </c>
      <c r="B238" s="142"/>
      <c r="C238" s="142"/>
      <c r="D238" s="142"/>
      <c r="E238" s="142"/>
      <c r="F238" s="142"/>
      <c r="G238" s="142"/>
      <c r="H238" s="142"/>
    </row>
    <row r="239" spans="1:8">
      <c r="A239" s="20" t="s">
        <v>86</v>
      </c>
      <c r="B239" s="143">
        <f t="shared" ref="B239:H239" si="12">SUM(B224:B238)</f>
        <v>8.0000000000000015E-4</v>
      </c>
      <c r="C239" s="143">
        <f t="shared" si="12"/>
        <v>0</v>
      </c>
      <c r="D239" s="143">
        <f t="shared" si="12"/>
        <v>1E-4</v>
      </c>
      <c r="E239" s="143">
        <f t="shared" si="12"/>
        <v>0</v>
      </c>
      <c r="F239" s="143">
        <f t="shared" si="12"/>
        <v>0</v>
      </c>
      <c r="G239" s="143">
        <f t="shared" si="12"/>
        <v>0</v>
      </c>
      <c r="H239" s="143">
        <f t="shared" si="12"/>
        <v>4.0500000000000015E-2</v>
      </c>
    </row>
    <row r="240" spans="1:8">
      <c r="A240" s="18" t="s">
        <v>32</v>
      </c>
      <c r="B240" s="142"/>
      <c r="C240" s="142"/>
      <c r="D240" s="142"/>
      <c r="E240" s="142"/>
      <c r="F240" s="142"/>
      <c r="G240" s="142"/>
      <c r="H240" s="142"/>
    </row>
    <row r="241" spans="1:8">
      <c r="A241" s="18" t="s">
        <v>33</v>
      </c>
    </row>
    <row r="242" spans="1:8">
      <c r="A242" s="18" t="s">
        <v>100</v>
      </c>
      <c r="B242" s="35">
        <v>3.2000000000000002E-3</v>
      </c>
      <c r="C242" s="35">
        <v>0</v>
      </c>
      <c r="D242" s="35">
        <v>0</v>
      </c>
      <c r="E242" s="35">
        <v>0</v>
      </c>
      <c r="F242" s="35">
        <v>0</v>
      </c>
      <c r="G242" s="35">
        <v>0</v>
      </c>
      <c r="H242" s="35">
        <v>3.2000000000000002E-3</v>
      </c>
    </row>
    <row r="243" spans="1:8">
      <c r="A243" s="113" t="s">
        <v>99</v>
      </c>
      <c r="B243" s="35">
        <v>2.0000000000000001E-4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2.0000000000000001E-4</v>
      </c>
    </row>
    <row r="244" spans="1:8">
      <c r="A244" s="113" t="s">
        <v>98</v>
      </c>
      <c r="B244" s="35">
        <v>2.9999999999999997E-4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2.9999999999999997E-4</v>
      </c>
    </row>
    <row r="245" spans="1:8">
      <c r="A245" s="113" t="s">
        <v>97</v>
      </c>
      <c r="B245" s="35">
        <v>1E-4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>
        <v>1E-4</v>
      </c>
    </row>
    <row r="246" spans="1:8">
      <c r="A246" s="113" t="s">
        <v>96</v>
      </c>
      <c r="B246" s="35">
        <v>2.0000000000000001E-4</v>
      </c>
      <c r="C246" s="35">
        <v>1E-4</v>
      </c>
      <c r="D246" s="35">
        <v>0</v>
      </c>
      <c r="E246" s="35">
        <v>0</v>
      </c>
      <c r="F246" s="35">
        <v>0</v>
      </c>
      <c r="G246" s="35">
        <v>0</v>
      </c>
      <c r="H246" s="35">
        <v>2.0000000000000001E-4</v>
      </c>
    </row>
    <row r="247" spans="1:8">
      <c r="A247" s="113" t="s">
        <v>95</v>
      </c>
      <c r="B247" s="35">
        <v>1E-4</v>
      </c>
      <c r="C247" s="35">
        <v>0</v>
      </c>
      <c r="D247" s="35">
        <v>0</v>
      </c>
      <c r="E247" s="35">
        <v>0</v>
      </c>
      <c r="F247" s="35">
        <v>0</v>
      </c>
      <c r="G247" s="35">
        <v>0</v>
      </c>
      <c r="H247" s="35">
        <v>1E-4</v>
      </c>
    </row>
    <row r="248" spans="1:8">
      <c r="A248" s="113" t="s">
        <v>94</v>
      </c>
      <c r="B248" s="35">
        <v>0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</row>
    <row r="249" spans="1:8">
      <c r="A249" s="113" t="s">
        <v>93</v>
      </c>
      <c r="B249" s="35">
        <v>0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</row>
    <row r="250" spans="1:8">
      <c r="A250" s="113" t="s">
        <v>92</v>
      </c>
      <c r="B250" s="35">
        <v>2.0000000000000001E-4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2.0000000000000001E-4</v>
      </c>
    </row>
    <row r="251" spans="1:8">
      <c r="A251" s="113" t="s">
        <v>91</v>
      </c>
      <c r="B251" s="35">
        <v>0</v>
      </c>
      <c r="C251" s="35">
        <v>1E-4</v>
      </c>
      <c r="D251" s="35">
        <v>1E-4</v>
      </c>
      <c r="E251" s="35">
        <v>0</v>
      </c>
      <c r="F251" s="35">
        <v>0</v>
      </c>
      <c r="G251" s="35">
        <v>0</v>
      </c>
      <c r="H251" s="35">
        <v>2.0000000000000001E-4</v>
      </c>
    </row>
    <row r="252" spans="1:8">
      <c r="A252" s="113" t="s">
        <v>90</v>
      </c>
      <c r="B252" s="35">
        <v>0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</row>
    <row r="253" spans="1:8">
      <c r="A253" s="113" t="s">
        <v>89</v>
      </c>
      <c r="B253" s="35">
        <v>0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</row>
    <row r="254" spans="1:8">
      <c r="A254" s="113" t="s">
        <v>88</v>
      </c>
      <c r="B254" s="35">
        <v>0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</row>
    <row r="255" spans="1:8">
      <c r="A255" s="113" t="s">
        <v>87</v>
      </c>
      <c r="B255" s="35">
        <v>0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</row>
    <row r="256" spans="1:8">
      <c r="A256" s="18" t="s">
        <v>33</v>
      </c>
      <c r="B256" s="142"/>
      <c r="C256" s="142"/>
      <c r="D256" s="142"/>
      <c r="E256" s="142"/>
      <c r="F256" s="142"/>
      <c r="G256" s="142"/>
      <c r="H256" s="142"/>
    </row>
    <row r="257" spans="1:8">
      <c r="A257" s="20" t="s">
        <v>86</v>
      </c>
      <c r="B257" s="143">
        <f t="shared" ref="B257:H257" si="13">SUM(B242:B256)</f>
        <v>4.3E-3</v>
      </c>
      <c r="C257" s="143">
        <f t="shared" si="13"/>
        <v>2.0000000000000001E-4</v>
      </c>
      <c r="D257" s="143">
        <f t="shared" si="13"/>
        <v>1E-4</v>
      </c>
      <c r="E257" s="143">
        <f t="shared" si="13"/>
        <v>0</v>
      </c>
      <c r="F257" s="143">
        <f t="shared" si="13"/>
        <v>0</v>
      </c>
      <c r="G257" s="143">
        <f t="shared" si="13"/>
        <v>0</v>
      </c>
      <c r="H257" s="143">
        <f t="shared" si="13"/>
        <v>4.4999999999999997E-3</v>
      </c>
    </row>
    <row r="258" spans="1:8">
      <c r="A258" s="18" t="s">
        <v>103</v>
      </c>
      <c r="B258" s="142"/>
      <c r="C258" s="142"/>
      <c r="D258" s="142"/>
      <c r="E258" s="142"/>
      <c r="F258" s="142"/>
      <c r="G258" s="142"/>
      <c r="H258" s="142"/>
    </row>
    <row r="259" spans="1:8">
      <c r="A259" s="18" t="s">
        <v>34</v>
      </c>
    </row>
    <row r="260" spans="1:8">
      <c r="A260" s="113" t="s">
        <v>100</v>
      </c>
      <c r="B260" s="35">
        <v>7.7999999999999996E-3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7.7999999999999996E-3</v>
      </c>
    </row>
    <row r="261" spans="1:8">
      <c r="A261" s="113" t="s">
        <v>99</v>
      </c>
      <c r="B261" s="35">
        <v>5.9999999999999995E-4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5.9999999999999995E-4</v>
      </c>
    </row>
    <row r="262" spans="1:8">
      <c r="A262" s="113" t="s">
        <v>98</v>
      </c>
      <c r="B262" s="35">
        <v>6.9999999999999999E-4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6.9999999999999999E-4</v>
      </c>
    </row>
    <row r="263" spans="1:8">
      <c r="A263" s="113" t="s">
        <v>97</v>
      </c>
      <c r="B263" s="35">
        <v>2.0000000000000001E-4</v>
      </c>
      <c r="C263" s="35">
        <v>0</v>
      </c>
      <c r="D263" s="35">
        <v>0</v>
      </c>
      <c r="E263" s="35">
        <v>0</v>
      </c>
      <c r="F263" s="35">
        <v>0</v>
      </c>
      <c r="G263" s="35">
        <v>0</v>
      </c>
      <c r="H263" s="35">
        <v>2.0000000000000001E-4</v>
      </c>
    </row>
    <row r="264" spans="1:8">
      <c r="A264" s="113" t="s">
        <v>96</v>
      </c>
      <c r="B264" s="35">
        <v>4.0000000000000002E-4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4.0000000000000002E-4</v>
      </c>
    </row>
    <row r="265" spans="1:8">
      <c r="A265" s="113" t="s">
        <v>95</v>
      </c>
      <c r="B265" s="35">
        <v>2.9999999999999997E-4</v>
      </c>
      <c r="C265" s="35">
        <v>0</v>
      </c>
      <c r="D265" s="35">
        <v>0</v>
      </c>
      <c r="E265" s="35">
        <v>0</v>
      </c>
      <c r="F265" s="35">
        <v>0</v>
      </c>
      <c r="G265" s="35">
        <v>0</v>
      </c>
      <c r="H265" s="35">
        <v>2.9999999999999997E-4</v>
      </c>
    </row>
    <row r="266" spans="1:8">
      <c r="A266" s="113" t="s">
        <v>94</v>
      </c>
      <c r="B266" s="35">
        <v>0</v>
      </c>
      <c r="C266" s="35">
        <v>0</v>
      </c>
      <c r="D266" s="35">
        <v>0</v>
      </c>
      <c r="E266" s="35">
        <v>0</v>
      </c>
      <c r="F266" s="35">
        <v>0</v>
      </c>
      <c r="G266" s="35">
        <v>0</v>
      </c>
      <c r="H266" s="35">
        <v>0</v>
      </c>
    </row>
    <row r="267" spans="1:8">
      <c r="A267" s="113" t="s">
        <v>93</v>
      </c>
      <c r="B267" s="35">
        <v>0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</row>
    <row r="268" spans="1:8">
      <c r="A268" s="113" t="s">
        <v>92</v>
      </c>
      <c r="B268" s="35">
        <v>5.0000000000000001E-4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5.0000000000000001E-4</v>
      </c>
    </row>
    <row r="269" spans="1:8">
      <c r="A269" s="113" t="s">
        <v>91</v>
      </c>
      <c r="B269" s="35">
        <v>0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1E-4</v>
      </c>
    </row>
    <row r="270" spans="1:8">
      <c r="A270" s="113" t="s">
        <v>90</v>
      </c>
      <c r="B270" s="35">
        <v>0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</row>
    <row r="271" spans="1:8">
      <c r="A271" s="113" t="s">
        <v>89</v>
      </c>
      <c r="B271" s="35">
        <v>0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</row>
    <row r="272" spans="1:8">
      <c r="A272" s="113" t="s">
        <v>88</v>
      </c>
      <c r="B272" s="35">
        <v>0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</row>
    <row r="273" spans="1:8">
      <c r="A273" s="113" t="s">
        <v>87</v>
      </c>
      <c r="B273" s="35">
        <v>0</v>
      </c>
      <c r="C273" s="35">
        <v>0</v>
      </c>
      <c r="D273" s="35">
        <v>0</v>
      </c>
      <c r="E273" s="35">
        <v>0</v>
      </c>
      <c r="F273" s="35">
        <v>0</v>
      </c>
      <c r="G273" s="35">
        <v>0</v>
      </c>
      <c r="H273" s="35">
        <v>0</v>
      </c>
    </row>
    <row r="274" spans="1:8">
      <c r="A274" s="18" t="s">
        <v>34</v>
      </c>
      <c r="B274" s="142"/>
      <c r="C274" s="142"/>
      <c r="D274" s="142"/>
      <c r="E274" s="142"/>
      <c r="F274" s="142"/>
      <c r="G274" s="142"/>
      <c r="H274" s="142"/>
    </row>
    <row r="275" spans="1:8">
      <c r="A275" s="20" t="s">
        <v>86</v>
      </c>
      <c r="B275" s="143">
        <f t="shared" ref="B275:H275" si="14">SUM(B260:B274)</f>
        <v>1.0499999999999999E-2</v>
      </c>
      <c r="C275" s="143">
        <f t="shared" si="14"/>
        <v>0</v>
      </c>
      <c r="D275" s="143">
        <f t="shared" si="14"/>
        <v>0</v>
      </c>
      <c r="E275" s="143">
        <f t="shared" si="14"/>
        <v>0</v>
      </c>
      <c r="F275" s="143">
        <f t="shared" si="14"/>
        <v>0</v>
      </c>
      <c r="G275" s="143">
        <f t="shared" si="14"/>
        <v>0</v>
      </c>
      <c r="H275" s="143">
        <f t="shared" si="14"/>
        <v>1.0599999999999998E-2</v>
      </c>
    </row>
    <row r="276" spans="1:8">
      <c r="A276" s="18" t="s">
        <v>34</v>
      </c>
      <c r="B276" s="142"/>
      <c r="C276" s="142"/>
      <c r="D276" s="142"/>
      <c r="E276" s="142"/>
      <c r="F276" s="142"/>
      <c r="G276" s="142"/>
      <c r="H276" s="142"/>
    </row>
    <row r="277" spans="1:8">
      <c r="A277" s="18" t="s">
        <v>35</v>
      </c>
    </row>
    <row r="278" spans="1:8">
      <c r="A278" s="113" t="s">
        <v>35</v>
      </c>
      <c r="B278" s="35">
        <v>0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</row>
    <row r="279" spans="1:8">
      <c r="A279" s="113" t="s">
        <v>35</v>
      </c>
      <c r="B279" s="35">
        <v>0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</row>
    <row r="280" spans="1:8">
      <c r="A280" s="113" t="s">
        <v>35</v>
      </c>
      <c r="B280" s="35">
        <v>0</v>
      </c>
      <c r="C280" s="35">
        <v>0</v>
      </c>
      <c r="D280" s="35">
        <v>0</v>
      </c>
      <c r="E280" s="35">
        <v>0</v>
      </c>
      <c r="F280" s="35">
        <v>0</v>
      </c>
      <c r="G280" s="35">
        <v>0</v>
      </c>
      <c r="H280" s="35">
        <v>0</v>
      </c>
    </row>
    <row r="281" spans="1:8">
      <c r="A281" s="113" t="s">
        <v>35</v>
      </c>
      <c r="B281" s="35">
        <v>0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</row>
    <row r="282" spans="1:8">
      <c r="A282" s="113" t="s">
        <v>35</v>
      </c>
      <c r="B282" s="35">
        <v>0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</row>
    <row r="283" spans="1:8">
      <c r="A283" s="113" t="s">
        <v>35</v>
      </c>
      <c r="B283" s="35">
        <v>0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</row>
    <row r="284" spans="1:8">
      <c r="A284" s="113" t="s">
        <v>35</v>
      </c>
      <c r="B284" s="35">
        <v>0</v>
      </c>
      <c r="C284" s="35">
        <v>0</v>
      </c>
      <c r="D284" s="35">
        <v>0</v>
      </c>
      <c r="E284" s="35">
        <v>0</v>
      </c>
      <c r="F284" s="35">
        <v>0</v>
      </c>
      <c r="G284" s="35">
        <v>0</v>
      </c>
      <c r="H284" s="35">
        <v>0</v>
      </c>
    </row>
    <row r="285" spans="1:8">
      <c r="A285" s="113" t="s">
        <v>35</v>
      </c>
      <c r="B285" s="35">
        <v>0</v>
      </c>
      <c r="C285" s="35">
        <v>0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</row>
    <row r="286" spans="1:8">
      <c r="A286" s="113" t="s">
        <v>35</v>
      </c>
      <c r="B286" s="35">
        <v>0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</row>
    <row r="287" spans="1:8">
      <c r="A287" s="113" t="s">
        <v>35</v>
      </c>
      <c r="B287" s="35">
        <v>0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</row>
    <row r="288" spans="1:8">
      <c r="A288" s="113" t="s">
        <v>35</v>
      </c>
      <c r="B288" s="35">
        <v>0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</row>
    <row r="289" spans="1:8">
      <c r="A289" s="113" t="s">
        <v>35</v>
      </c>
      <c r="B289" s="35">
        <v>0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</row>
    <row r="290" spans="1:8">
      <c r="A290" s="113" t="s">
        <v>35</v>
      </c>
      <c r="B290" s="35">
        <v>0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</row>
    <row r="291" spans="1:8">
      <c r="A291" s="113" t="s">
        <v>35</v>
      </c>
      <c r="B291" s="35">
        <v>0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</row>
    <row r="292" spans="1:8">
      <c r="A292" s="18" t="s">
        <v>35</v>
      </c>
      <c r="B292" s="142"/>
      <c r="C292" s="142"/>
      <c r="D292" s="142"/>
      <c r="E292" s="142"/>
      <c r="F292" s="142"/>
      <c r="G292" s="142"/>
      <c r="H292" s="142"/>
    </row>
    <row r="293" spans="1:8">
      <c r="A293" s="20" t="s">
        <v>86</v>
      </c>
      <c r="B293" s="143">
        <f t="shared" ref="B293:H293" si="15">SUM(B278:B292)</f>
        <v>0</v>
      </c>
      <c r="C293" s="143">
        <f t="shared" si="15"/>
        <v>0</v>
      </c>
      <c r="D293" s="143">
        <f t="shared" si="15"/>
        <v>0</v>
      </c>
      <c r="E293" s="143">
        <f t="shared" si="15"/>
        <v>0</v>
      </c>
      <c r="F293" s="143">
        <f t="shared" si="15"/>
        <v>0</v>
      </c>
      <c r="G293" s="143">
        <f t="shared" si="15"/>
        <v>0</v>
      </c>
      <c r="H293" s="143">
        <f t="shared" si="15"/>
        <v>0</v>
      </c>
    </row>
    <row r="294" spans="1:8">
      <c r="A294" s="18" t="s">
        <v>35</v>
      </c>
      <c r="B294" s="142"/>
      <c r="C294" s="142"/>
      <c r="D294" s="142"/>
      <c r="E294" s="142"/>
      <c r="F294" s="142"/>
      <c r="G294" s="142"/>
      <c r="H294" s="142"/>
    </row>
    <row r="295" spans="1:8">
      <c r="A295" s="18" t="s">
        <v>36</v>
      </c>
    </row>
    <row r="296" spans="1:8">
      <c r="A296" s="113" t="s">
        <v>100</v>
      </c>
      <c r="B296" s="35">
        <v>1.01E-2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1.01E-2</v>
      </c>
    </row>
    <row r="297" spans="1:8">
      <c r="A297" s="113" t="s">
        <v>99</v>
      </c>
      <c r="B297" s="35">
        <v>8.0000000000000004E-4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8.0000000000000004E-4</v>
      </c>
    </row>
    <row r="298" spans="1:8">
      <c r="A298" s="113" t="s">
        <v>98</v>
      </c>
      <c r="B298" s="35">
        <v>8.9999999999999998E-4</v>
      </c>
      <c r="C298" s="35">
        <v>0</v>
      </c>
      <c r="D298" s="35">
        <v>0</v>
      </c>
      <c r="E298" s="35">
        <v>0</v>
      </c>
      <c r="F298" s="35">
        <v>0</v>
      </c>
      <c r="G298" s="35">
        <v>0</v>
      </c>
      <c r="H298" s="35">
        <v>8.9999999999999998E-4</v>
      </c>
    </row>
    <row r="299" spans="1:8">
      <c r="A299" s="113" t="s">
        <v>97</v>
      </c>
      <c r="B299" s="35">
        <v>2.9999999999999997E-4</v>
      </c>
      <c r="C299" s="35">
        <v>0</v>
      </c>
      <c r="D299" s="35">
        <v>0</v>
      </c>
      <c r="E299" s="35">
        <v>0</v>
      </c>
      <c r="F299" s="35">
        <v>0</v>
      </c>
      <c r="G299" s="35">
        <v>0</v>
      </c>
      <c r="H299" s="35">
        <v>2.9999999999999997E-4</v>
      </c>
    </row>
    <row r="300" spans="1:8">
      <c r="A300" s="113" t="s">
        <v>96</v>
      </c>
      <c r="B300" s="35">
        <v>5.0000000000000001E-4</v>
      </c>
      <c r="C300" s="35">
        <v>1E-4</v>
      </c>
      <c r="D300" s="35">
        <v>0</v>
      </c>
      <c r="E300" s="35">
        <v>0</v>
      </c>
      <c r="F300" s="35">
        <v>0</v>
      </c>
      <c r="G300" s="35">
        <v>0</v>
      </c>
      <c r="H300" s="35">
        <v>5.9999999999999995E-4</v>
      </c>
    </row>
    <row r="301" spans="1:8">
      <c r="A301" s="113" t="s">
        <v>95</v>
      </c>
      <c r="B301" s="35">
        <v>4.0000000000000002E-4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4.0000000000000002E-4</v>
      </c>
    </row>
    <row r="302" spans="1:8">
      <c r="A302" s="113" t="s">
        <v>94</v>
      </c>
      <c r="B302" s="35">
        <v>0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</row>
    <row r="303" spans="1:8">
      <c r="A303" s="113" t="s">
        <v>93</v>
      </c>
      <c r="B303" s="35">
        <v>0</v>
      </c>
      <c r="C303" s="35">
        <v>1E-4</v>
      </c>
      <c r="D303" s="35">
        <v>1E-4</v>
      </c>
      <c r="E303" s="35">
        <v>0</v>
      </c>
      <c r="F303" s="35">
        <v>0</v>
      </c>
      <c r="G303" s="35">
        <v>0</v>
      </c>
      <c r="H303" s="35">
        <v>1E-4</v>
      </c>
    </row>
    <row r="304" spans="1:8">
      <c r="A304" s="113" t="s">
        <v>92</v>
      </c>
      <c r="B304" s="35">
        <v>6.9999999999999999E-4</v>
      </c>
      <c r="C304" s="35">
        <v>0</v>
      </c>
      <c r="D304" s="35">
        <v>0</v>
      </c>
      <c r="E304" s="35">
        <v>0</v>
      </c>
      <c r="F304" s="35">
        <v>0</v>
      </c>
      <c r="G304" s="35">
        <v>0</v>
      </c>
      <c r="H304" s="35">
        <v>6.9999999999999999E-4</v>
      </c>
    </row>
    <row r="305" spans="1:8">
      <c r="A305" s="113" t="s">
        <v>91</v>
      </c>
      <c r="B305" s="35">
        <v>0</v>
      </c>
      <c r="C305" s="35">
        <v>2.0000000000000001E-4</v>
      </c>
      <c r="D305" s="35">
        <v>2.9999999999999997E-4</v>
      </c>
      <c r="E305" s="35">
        <v>0</v>
      </c>
      <c r="F305" s="35">
        <v>0</v>
      </c>
      <c r="G305" s="35">
        <v>0</v>
      </c>
      <c r="H305" s="35">
        <v>5.0000000000000001E-4</v>
      </c>
    </row>
    <row r="306" spans="1:8">
      <c r="A306" s="113" t="s">
        <v>90</v>
      </c>
      <c r="B306" s="35">
        <v>0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</row>
    <row r="307" spans="1:8">
      <c r="A307" s="113" t="s">
        <v>89</v>
      </c>
      <c r="B307" s="35">
        <v>0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</row>
    <row r="308" spans="1:8">
      <c r="A308" s="113" t="s">
        <v>88</v>
      </c>
      <c r="B308" s="35">
        <v>0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</row>
    <row r="309" spans="1:8">
      <c r="A309" s="113" t="s">
        <v>87</v>
      </c>
      <c r="B309" s="35">
        <v>0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</row>
    <row r="310" spans="1:8">
      <c r="A310" s="18" t="s">
        <v>36</v>
      </c>
      <c r="B310" s="142"/>
      <c r="C310" s="142"/>
      <c r="D310" s="142"/>
      <c r="E310" s="142"/>
      <c r="F310" s="142"/>
      <c r="G310" s="142"/>
      <c r="H310" s="142"/>
    </row>
    <row r="311" spans="1:8">
      <c r="A311" s="20" t="s">
        <v>86</v>
      </c>
      <c r="B311" s="143">
        <f t="shared" ref="B311:H311" si="16">SUM(B296:B310)</f>
        <v>1.3699999999999999E-2</v>
      </c>
      <c r="C311" s="143">
        <f t="shared" si="16"/>
        <v>4.0000000000000002E-4</v>
      </c>
      <c r="D311" s="143">
        <f t="shared" si="16"/>
        <v>3.9999999999999996E-4</v>
      </c>
      <c r="E311" s="143">
        <f t="shared" si="16"/>
        <v>0</v>
      </c>
      <c r="F311" s="143">
        <f t="shared" si="16"/>
        <v>0</v>
      </c>
      <c r="G311" s="143">
        <f t="shared" si="16"/>
        <v>0</v>
      </c>
      <c r="H311" s="143">
        <f t="shared" si="16"/>
        <v>1.4399999999999998E-2</v>
      </c>
    </row>
    <row r="312" spans="1:8">
      <c r="A312" s="18" t="s">
        <v>36</v>
      </c>
      <c r="B312" s="142"/>
      <c r="C312" s="142"/>
      <c r="D312" s="142"/>
      <c r="E312" s="142"/>
      <c r="F312" s="142"/>
      <c r="G312" s="142"/>
      <c r="H312" s="142"/>
    </row>
    <row r="313" spans="1:8">
      <c r="A313" s="18" t="s">
        <v>37</v>
      </c>
    </row>
    <row r="314" spans="1:8">
      <c r="A314" s="113" t="s">
        <v>100</v>
      </c>
      <c r="B314" s="35">
        <v>3.2800000000000003E-2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3.2800000000000003E-2</v>
      </c>
    </row>
    <row r="315" spans="1:8">
      <c r="A315" s="113" t="s">
        <v>99</v>
      </c>
      <c r="B315" s="35">
        <v>2.5000000000000001E-3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2.5000000000000001E-3</v>
      </c>
    </row>
    <row r="316" spans="1:8">
      <c r="A316" s="113" t="s">
        <v>98</v>
      </c>
      <c r="B316" s="35">
        <v>2.8999999999999998E-3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2.8999999999999998E-3</v>
      </c>
    </row>
    <row r="317" spans="1:8">
      <c r="A317" s="113" t="s">
        <v>97</v>
      </c>
      <c r="B317" s="35">
        <v>1E-3</v>
      </c>
      <c r="C317" s="35">
        <v>0</v>
      </c>
      <c r="D317" s="35">
        <v>0</v>
      </c>
      <c r="E317" s="35">
        <v>0</v>
      </c>
      <c r="F317" s="35">
        <v>0</v>
      </c>
      <c r="G317" s="35">
        <v>0</v>
      </c>
      <c r="H317" s="35">
        <v>1E-3</v>
      </c>
    </row>
    <row r="318" spans="1:8">
      <c r="A318" s="113" t="s">
        <v>96</v>
      </c>
      <c r="B318" s="35">
        <v>1.8E-3</v>
      </c>
      <c r="C318" s="35">
        <v>1E-4</v>
      </c>
      <c r="D318" s="35">
        <v>0</v>
      </c>
      <c r="E318" s="35">
        <v>0</v>
      </c>
      <c r="F318" s="35">
        <v>0</v>
      </c>
      <c r="G318" s="35">
        <v>0</v>
      </c>
      <c r="H318" s="35">
        <v>1.9E-3</v>
      </c>
    </row>
    <row r="319" spans="1:8">
      <c r="A319" s="113" t="s">
        <v>95</v>
      </c>
      <c r="B319" s="35">
        <v>1.4E-3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1.4E-3</v>
      </c>
    </row>
    <row r="320" spans="1:8">
      <c r="A320" s="113" t="s">
        <v>94</v>
      </c>
      <c r="B320" s="35">
        <v>0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</row>
    <row r="321" spans="1:8">
      <c r="A321" s="113" t="s">
        <v>93</v>
      </c>
      <c r="B321" s="35">
        <v>0</v>
      </c>
      <c r="C321" s="35">
        <v>1E-4</v>
      </c>
      <c r="D321" s="35">
        <v>1E-4</v>
      </c>
      <c r="E321" s="35">
        <v>0</v>
      </c>
      <c r="F321" s="35">
        <v>0</v>
      </c>
      <c r="G321" s="35">
        <v>0</v>
      </c>
      <c r="H321" s="35">
        <v>2.0000000000000001E-4</v>
      </c>
    </row>
    <row r="322" spans="1:8">
      <c r="A322" s="113" t="s">
        <v>92</v>
      </c>
      <c r="B322" s="35">
        <v>2.2000000000000001E-3</v>
      </c>
      <c r="C322" s="35">
        <v>0</v>
      </c>
      <c r="D322" s="35">
        <v>0</v>
      </c>
      <c r="E322" s="35">
        <v>0</v>
      </c>
      <c r="F322" s="35">
        <v>0</v>
      </c>
      <c r="G322" s="35">
        <v>0</v>
      </c>
      <c r="H322" s="35">
        <v>2.2000000000000001E-3</v>
      </c>
    </row>
    <row r="323" spans="1:8">
      <c r="A323" s="113" t="s">
        <v>91</v>
      </c>
      <c r="B323" s="35">
        <v>0</v>
      </c>
      <c r="C323" s="35">
        <v>4.0000000000000002E-4</v>
      </c>
      <c r="D323" s="35">
        <v>2.9999999999999997E-4</v>
      </c>
      <c r="E323" s="35">
        <v>0</v>
      </c>
      <c r="F323" s="35">
        <v>0</v>
      </c>
      <c r="G323" s="35">
        <v>0</v>
      </c>
      <c r="H323" s="35">
        <v>6.9999999999999999E-4</v>
      </c>
    </row>
    <row r="324" spans="1:8">
      <c r="A324" s="113" t="s">
        <v>90</v>
      </c>
      <c r="B324" s="35">
        <v>0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</row>
    <row r="325" spans="1:8">
      <c r="A325" s="113" t="s">
        <v>89</v>
      </c>
      <c r="B325" s="35">
        <v>0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</row>
    <row r="326" spans="1:8">
      <c r="A326" s="113" t="s">
        <v>88</v>
      </c>
      <c r="B326" s="35">
        <v>0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</row>
    <row r="327" spans="1:8">
      <c r="A327" s="113" t="s">
        <v>87</v>
      </c>
      <c r="B327" s="35">
        <v>0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</row>
    <row r="328" spans="1:8">
      <c r="A328" s="18" t="s">
        <v>37</v>
      </c>
      <c r="B328" s="142"/>
      <c r="C328" s="142"/>
      <c r="D328" s="142"/>
      <c r="E328" s="142"/>
      <c r="F328" s="142"/>
      <c r="G328" s="142"/>
      <c r="H328" s="142"/>
    </row>
    <row r="329" spans="1:8">
      <c r="A329" s="20" t="s">
        <v>86</v>
      </c>
      <c r="B329" s="143">
        <f t="shared" ref="B329:H329" si="17">SUM(B314:B328)</f>
        <v>4.4600000000000008E-2</v>
      </c>
      <c r="C329" s="143">
        <f t="shared" si="17"/>
        <v>6.0000000000000006E-4</v>
      </c>
      <c r="D329" s="143">
        <f t="shared" si="17"/>
        <v>3.9999999999999996E-4</v>
      </c>
      <c r="E329" s="143">
        <f t="shared" si="17"/>
        <v>0</v>
      </c>
      <c r="F329" s="143">
        <f t="shared" si="17"/>
        <v>0</v>
      </c>
      <c r="G329" s="143">
        <f t="shared" si="17"/>
        <v>0</v>
      </c>
      <c r="H329" s="143">
        <f t="shared" si="17"/>
        <v>4.5600000000000002E-2</v>
      </c>
    </row>
    <row r="330" spans="1:8">
      <c r="A330" s="18" t="s">
        <v>37</v>
      </c>
      <c r="B330" s="142"/>
      <c r="C330" s="142"/>
      <c r="D330" s="142"/>
      <c r="E330" s="142"/>
      <c r="F330" s="142"/>
      <c r="G330" s="142"/>
      <c r="H330" s="142"/>
    </row>
    <row r="331" spans="1:8">
      <c r="A331" s="18" t="s">
        <v>38</v>
      </c>
    </row>
    <row r="332" spans="1:8">
      <c r="A332" s="113" t="s">
        <v>100</v>
      </c>
      <c r="B332" s="35">
        <v>1.2999999999999999E-3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1.2999999999999999E-3</v>
      </c>
    </row>
    <row r="333" spans="1:8">
      <c r="A333" s="113" t="s">
        <v>99</v>
      </c>
      <c r="B333" s="35">
        <v>1E-4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1E-4</v>
      </c>
    </row>
    <row r="334" spans="1:8">
      <c r="A334" s="113" t="s">
        <v>98</v>
      </c>
      <c r="B334" s="35">
        <v>1E-4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1E-4</v>
      </c>
    </row>
    <row r="335" spans="1:8">
      <c r="A335" s="113" t="s">
        <v>97</v>
      </c>
      <c r="B335" s="35">
        <v>0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</row>
    <row r="336" spans="1:8">
      <c r="A336" s="113" t="s">
        <v>96</v>
      </c>
      <c r="B336" s="35">
        <v>1E-4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1E-4</v>
      </c>
    </row>
    <row r="337" spans="1:8">
      <c r="A337" s="113" t="s">
        <v>95</v>
      </c>
      <c r="B337" s="35">
        <v>1E-4</v>
      </c>
      <c r="C337" s="35">
        <v>0</v>
      </c>
      <c r="D337" s="35">
        <v>0</v>
      </c>
      <c r="E337" s="35">
        <v>0</v>
      </c>
      <c r="F337" s="35">
        <v>0</v>
      </c>
      <c r="G337" s="35">
        <v>0</v>
      </c>
      <c r="H337" s="35">
        <v>1E-4</v>
      </c>
    </row>
    <row r="338" spans="1:8">
      <c r="A338" s="113" t="s">
        <v>94</v>
      </c>
      <c r="B338" s="35">
        <v>0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</row>
    <row r="339" spans="1:8">
      <c r="A339" s="113" t="s">
        <v>93</v>
      </c>
      <c r="B339" s="35">
        <v>0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</row>
    <row r="340" spans="1:8">
      <c r="A340" s="113" t="s">
        <v>92</v>
      </c>
      <c r="B340" s="35">
        <v>1E-4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1E-4</v>
      </c>
    </row>
    <row r="341" spans="1:8">
      <c r="A341" s="113" t="s">
        <v>91</v>
      </c>
      <c r="B341" s="35">
        <v>0</v>
      </c>
      <c r="C341" s="35">
        <v>0</v>
      </c>
      <c r="D341" s="35">
        <v>0</v>
      </c>
      <c r="E341" s="35">
        <v>0</v>
      </c>
      <c r="F341" s="35">
        <v>0</v>
      </c>
      <c r="G341" s="35">
        <v>0</v>
      </c>
      <c r="H341" s="35">
        <v>1E-4</v>
      </c>
    </row>
    <row r="342" spans="1:8">
      <c r="A342" s="113" t="s">
        <v>90</v>
      </c>
      <c r="B342" s="35">
        <v>0</v>
      </c>
      <c r="C342" s="35">
        <v>0</v>
      </c>
      <c r="D342" s="35">
        <v>0</v>
      </c>
      <c r="E342" s="35">
        <v>0</v>
      </c>
      <c r="F342" s="35">
        <v>0</v>
      </c>
      <c r="G342" s="35">
        <v>0</v>
      </c>
      <c r="H342" s="35">
        <v>0</v>
      </c>
    </row>
    <row r="343" spans="1:8">
      <c r="A343" s="113" t="s">
        <v>89</v>
      </c>
      <c r="B343" s="35">
        <v>0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</row>
    <row r="344" spans="1:8">
      <c r="A344" s="113" t="s">
        <v>88</v>
      </c>
      <c r="B344" s="35">
        <v>0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</row>
    <row r="345" spans="1:8">
      <c r="A345" s="113" t="s">
        <v>87</v>
      </c>
      <c r="B345" s="35">
        <v>0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</row>
    <row r="346" spans="1:8">
      <c r="A346" s="18" t="s">
        <v>38</v>
      </c>
      <c r="B346" s="142"/>
      <c r="C346" s="142"/>
      <c r="D346" s="142"/>
      <c r="E346" s="142"/>
      <c r="F346" s="142"/>
      <c r="G346" s="142"/>
      <c r="H346" s="142"/>
    </row>
    <row r="347" spans="1:8">
      <c r="A347" s="20" t="s">
        <v>86</v>
      </c>
      <c r="B347" s="143">
        <f t="shared" ref="B347:H347" si="18">SUM(B332:B346)</f>
        <v>1.8000000000000002E-3</v>
      </c>
      <c r="C347" s="143">
        <f t="shared" si="18"/>
        <v>0</v>
      </c>
      <c r="D347" s="143">
        <f t="shared" si="18"/>
        <v>0</v>
      </c>
      <c r="E347" s="143">
        <f t="shared" si="18"/>
        <v>0</v>
      </c>
      <c r="F347" s="143">
        <f t="shared" si="18"/>
        <v>0</v>
      </c>
      <c r="G347" s="143">
        <f t="shared" si="18"/>
        <v>0</v>
      </c>
      <c r="H347" s="143">
        <f t="shared" si="18"/>
        <v>1.9000000000000002E-3</v>
      </c>
    </row>
    <row r="348" spans="1:8">
      <c r="A348" s="18" t="s">
        <v>102</v>
      </c>
      <c r="B348" s="142"/>
      <c r="C348" s="142"/>
      <c r="D348" s="142"/>
      <c r="E348" s="142"/>
      <c r="F348" s="142"/>
      <c r="G348" s="142"/>
      <c r="H348" s="142"/>
    </row>
    <row r="349" spans="1:8">
      <c r="A349" s="18" t="s">
        <v>39</v>
      </c>
    </row>
    <row r="350" spans="1:8">
      <c r="A350" s="113" t="s">
        <v>100</v>
      </c>
      <c r="B350" s="35">
        <v>6.3E-3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6.3E-3</v>
      </c>
    </row>
    <row r="351" spans="1:8">
      <c r="A351" s="113" t="s">
        <v>99</v>
      </c>
      <c r="B351" s="35">
        <v>5.0000000000000001E-4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5.0000000000000001E-4</v>
      </c>
    </row>
    <row r="352" spans="1:8">
      <c r="A352" s="113" t="s">
        <v>98</v>
      </c>
      <c r="B352" s="35">
        <v>5.9999999999999995E-4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5.9999999999999995E-4</v>
      </c>
    </row>
    <row r="353" spans="1:8">
      <c r="A353" s="113" t="s">
        <v>97</v>
      </c>
      <c r="B353" s="35">
        <v>2.0000000000000001E-4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2.0000000000000001E-4</v>
      </c>
    </row>
    <row r="354" spans="1:8">
      <c r="A354" s="113" t="s">
        <v>96</v>
      </c>
      <c r="B354" s="35">
        <v>2.9999999999999997E-4</v>
      </c>
      <c r="C354" s="35">
        <v>1E-4</v>
      </c>
      <c r="D354" s="35">
        <v>0</v>
      </c>
      <c r="E354" s="35">
        <v>0</v>
      </c>
      <c r="F354" s="35">
        <v>0</v>
      </c>
      <c r="G354" s="35">
        <v>0</v>
      </c>
      <c r="H354" s="35">
        <v>4.0000000000000002E-4</v>
      </c>
    </row>
    <row r="355" spans="1:8">
      <c r="A355" s="113" t="s">
        <v>95</v>
      </c>
      <c r="B355" s="35">
        <v>2.9999999999999997E-4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2.9999999999999997E-4</v>
      </c>
    </row>
    <row r="356" spans="1:8">
      <c r="A356" s="113" t="s">
        <v>94</v>
      </c>
      <c r="B356" s="35">
        <v>0</v>
      </c>
      <c r="C356" s="35">
        <v>0</v>
      </c>
      <c r="D356" s="35">
        <v>0</v>
      </c>
      <c r="E356" s="35">
        <v>0</v>
      </c>
      <c r="F356" s="35">
        <v>0</v>
      </c>
      <c r="G356" s="35">
        <v>0</v>
      </c>
      <c r="H356" s="35">
        <v>0</v>
      </c>
    </row>
    <row r="357" spans="1:8">
      <c r="A357" s="113" t="s">
        <v>93</v>
      </c>
      <c r="B357" s="35">
        <v>0</v>
      </c>
      <c r="C357" s="35">
        <v>1E-4</v>
      </c>
      <c r="D357" s="35">
        <v>1E-4</v>
      </c>
      <c r="E357" s="35">
        <v>0</v>
      </c>
      <c r="F357" s="35">
        <v>0</v>
      </c>
      <c r="G357" s="35">
        <v>0</v>
      </c>
      <c r="H357" s="35">
        <v>1E-4</v>
      </c>
    </row>
    <row r="358" spans="1:8">
      <c r="A358" s="113" t="s">
        <v>92</v>
      </c>
      <c r="B358" s="35">
        <v>4.0000000000000002E-4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4.0000000000000002E-4</v>
      </c>
    </row>
    <row r="359" spans="1:8">
      <c r="A359" s="113" t="s">
        <v>91</v>
      </c>
      <c r="B359" s="35">
        <v>0</v>
      </c>
      <c r="C359" s="35">
        <v>2.9999999999999997E-4</v>
      </c>
      <c r="D359" s="35">
        <v>2.9999999999999997E-4</v>
      </c>
      <c r="E359" s="35">
        <v>0</v>
      </c>
      <c r="F359" s="35">
        <v>0</v>
      </c>
      <c r="G359" s="35">
        <v>0</v>
      </c>
      <c r="H359" s="35">
        <v>5.9999999999999995E-4</v>
      </c>
    </row>
    <row r="360" spans="1:8">
      <c r="A360" s="113" t="s">
        <v>90</v>
      </c>
      <c r="B360" s="35">
        <v>0</v>
      </c>
      <c r="C360" s="35">
        <v>0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</row>
    <row r="361" spans="1:8">
      <c r="A361" s="113" t="s">
        <v>89</v>
      </c>
      <c r="B361" s="35">
        <v>0</v>
      </c>
      <c r="C361" s="35">
        <v>0</v>
      </c>
      <c r="D361" s="35">
        <v>0</v>
      </c>
      <c r="E361" s="35">
        <v>0</v>
      </c>
      <c r="F361" s="35">
        <v>0</v>
      </c>
      <c r="G361" s="35">
        <v>0</v>
      </c>
      <c r="H361" s="35">
        <v>0</v>
      </c>
    </row>
    <row r="362" spans="1:8">
      <c r="A362" s="113" t="s">
        <v>88</v>
      </c>
      <c r="B362" s="35">
        <v>0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</row>
    <row r="363" spans="1:8">
      <c r="A363" s="113" t="s">
        <v>101</v>
      </c>
      <c r="B363" s="35">
        <v>0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</row>
    <row r="364" spans="1:8">
      <c r="A364" s="18" t="s">
        <v>39</v>
      </c>
      <c r="B364" s="142"/>
      <c r="C364" s="142"/>
      <c r="D364" s="142"/>
      <c r="E364" s="142"/>
      <c r="F364" s="142"/>
      <c r="G364" s="142"/>
      <c r="H364" s="142"/>
    </row>
    <row r="365" spans="1:8">
      <c r="A365" s="20" t="s">
        <v>86</v>
      </c>
      <c r="B365" s="143">
        <f t="shared" ref="B365:H365" si="19">SUM(B350:B364)</f>
        <v>8.6E-3</v>
      </c>
      <c r="C365" s="143">
        <f t="shared" si="19"/>
        <v>5.0000000000000001E-4</v>
      </c>
      <c r="D365" s="143">
        <f t="shared" si="19"/>
        <v>3.9999999999999996E-4</v>
      </c>
      <c r="E365" s="143">
        <f t="shared" si="19"/>
        <v>0</v>
      </c>
      <c r="F365" s="143">
        <f t="shared" si="19"/>
        <v>0</v>
      </c>
      <c r="G365" s="143">
        <f t="shared" si="19"/>
        <v>0</v>
      </c>
      <c r="H365" s="143">
        <f t="shared" si="19"/>
        <v>9.3999999999999986E-3</v>
      </c>
    </row>
    <row r="366" spans="1:8">
      <c r="A366" s="18" t="s">
        <v>39</v>
      </c>
      <c r="B366" s="142"/>
      <c r="C366" s="142"/>
      <c r="D366" s="142"/>
      <c r="E366" s="142"/>
      <c r="F366" s="142"/>
      <c r="G366" s="142"/>
      <c r="H366" s="142"/>
    </row>
    <row r="367" spans="1:8">
      <c r="A367" s="18" t="s">
        <v>40</v>
      </c>
    </row>
    <row r="368" spans="1:8">
      <c r="A368" s="113" t="s">
        <v>100</v>
      </c>
      <c r="B368" s="35">
        <v>0</v>
      </c>
      <c r="C368" s="35">
        <v>0</v>
      </c>
      <c r="D368" s="35">
        <v>0</v>
      </c>
      <c r="E368" s="35">
        <v>0</v>
      </c>
      <c r="F368" s="35">
        <v>0</v>
      </c>
      <c r="G368" s="35">
        <v>0</v>
      </c>
      <c r="H368" s="35">
        <v>0</v>
      </c>
    </row>
    <row r="369" spans="1:8">
      <c r="A369" s="113" t="s">
        <v>99</v>
      </c>
      <c r="B369" s="35">
        <v>0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</row>
    <row r="370" spans="1:8">
      <c r="A370" s="113" t="s">
        <v>98</v>
      </c>
      <c r="B370" s="35">
        <v>0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</row>
    <row r="371" spans="1:8">
      <c r="A371" s="113" t="s">
        <v>97</v>
      </c>
      <c r="B371" s="35">
        <v>0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</row>
    <row r="372" spans="1:8">
      <c r="A372" s="113" t="s">
        <v>96</v>
      </c>
      <c r="B372" s="35">
        <v>0</v>
      </c>
      <c r="C372" s="35">
        <v>1.6000000000000001E-3</v>
      </c>
      <c r="D372" s="35">
        <v>0</v>
      </c>
      <c r="E372" s="35">
        <v>0</v>
      </c>
      <c r="F372" s="35">
        <v>0</v>
      </c>
      <c r="G372" s="35">
        <v>0</v>
      </c>
      <c r="H372" s="35">
        <v>1.6000000000000001E-3</v>
      </c>
    </row>
    <row r="373" spans="1:8">
      <c r="A373" s="113" t="s">
        <v>95</v>
      </c>
      <c r="B373" s="35">
        <v>0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</row>
    <row r="374" spans="1:8">
      <c r="A374" s="113" t="s">
        <v>94</v>
      </c>
      <c r="B374" s="35">
        <v>0</v>
      </c>
      <c r="C374" s="35">
        <v>0</v>
      </c>
      <c r="D374" s="35">
        <v>0</v>
      </c>
      <c r="E374" s="35">
        <v>0</v>
      </c>
      <c r="F374" s="35">
        <v>0</v>
      </c>
      <c r="G374" s="35">
        <v>0</v>
      </c>
      <c r="H374" s="35">
        <v>0</v>
      </c>
    </row>
    <row r="375" spans="1:8">
      <c r="A375" s="113" t="s">
        <v>93</v>
      </c>
      <c r="B375" s="35">
        <v>0</v>
      </c>
      <c r="C375" s="35">
        <v>8.9999999999999998E-4</v>
      </c>
      <c r="D375" s="35">
        <v>0</v>
      </c>
      <c r="E375" s="35">
        <v>0</v>
      </c>
      <c r="F375" s="35">
        <v>0</v>
      </c>
      <c r="G375" s="35">
        <v>0</v>
      </c>
      <c r="H375" s="35">
        <v>8.9999999999999998E-4</v>
      </c>
    </row>
    <row r="376" spans="1:8">
      <c r="A376" s="113" t="s">
        <v>92</v>
      </c>
      <c r="B376" s="35">
        <v>0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</row>
    <row r="377" spans="1:8">
      <c r="A377" s="113" t="s">
        <v>91</v>
      </c>
      <c r="B377" s="35">
        <v>0</v>
      </c>
      <c r="C377" s="35">
        <v>4.4000000000000003E-3</v>
      </c>
      <c r="D377" s="35">
        <v>0</v>
      </c>
      <c r="E377" s="35">
        <v>0</v>
      </c>
      <c r="F377" s="35">
        <v>0</v>
      </c>
      <c r="G377" s="35">
        <v>0</v>
      </c>
      <c r="H377" s="35">
        <v>4.4000000000000003E-3</v>
      </c>
    </row>
    <row r="378" spans="1:8">
      <c r="A378" s="113" t="s">
        <v>90</v>
      </c>
      <c r="B378" s="35">
        <v>0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</row>
    <row r="379" spans="1:8">
      <c r="A379" s="113" t="s">
        <v>89</v>
      </c>
      <c r="B379" s="35">
        <v>0</v>
      </c>
      <c r="C379" s="35">
        <v>0</v>
      </c>
      <c r="D379" s="35">
        <v>0</v>
      </c>
      <c r="E379" s="35">
        <v>0</v>
      </c>
      <c r="F379" s="35">
        <v>0</v>
      </c>
      <c r="G379" s="35">
        <v>0</v>
      </c>
      <c r="H379" s="35">
        <v>0</v>
      </c>
    </row>
    <row r="380" spans="1:8">
      <c r="A380" s="113" t="s">
        <v>88</v>
      </c>
      <c r="B380" s="35">
        <v>0</v>
      </c>
      <c r="C380" s="35">
        <v>0</v>
      </c>
      <c r="D380" s="35">
        <v>0</v>
      </c>
      <c r="E380" s="35">
        <v>0</v>
      </c>
      <c r="F380" s="35">
        <v>0</v>
      </c>
      <c r="G380" s="35">
        <v>0</v>
      </c>
      <c r="H380" s="35">
        <v>0</v>
      </c>
    </row>
    <row r="381" spans="1:8">
      <c r="A381" s="113" t="s">
        <v>87</v>
      </c>
      <c r="B381" s="35">
        <v>0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</row>
    <row r="382" spans="1:8">
      <c r="A382" s="18" t="s">
        <v>40</v>
      </c>
      <c r="B382" s="142"/>
      <c r="C382" s="142"/>
      <c r="D382" s="142"/>
      <c r="E382" s="142"/>
      <c r="F382" s="142"/>
      <c r="G382" s="142"/>
      <c r="H382" s="142"/>
    </row>
    <row r="383" spans="1:8">
      <c r="A383" s="20" t="s">
        <v>86</v>
      </c>
      <c r="B383" s="143">
        <f t="shared" ref="B383:H383" si="20">SUM(B368:B382)</f>
        <v>0</v>
      </c>
      <c r="C383" s="143">
        <f t="shared" si="20"/>
        <v>6.8999999999999999E-3</v>
      </c>
      <c r="D383" s="143">
        <f t="shared" si="20"/>
        <v>0</v>
      </c>
      <c r="E383" s="143">
        <f t="shared" si="20"/>
        <v>0</v>
      </c>
      <c r="F383" s="143">
        <f t="shared" si="20"/>
        <v>0</v>
      </c>
      <c r="G383" s="143">
        <f t="shared" si="20"/>
        <v>0</v>
      </c>
      <c r="H383" s="143">
        <f t="shared" si="20"/>
        <v>6.8999999999999999E-3</v>
      </c>
    </row>
    <row r="384" spans="1:8">
      <c r="B384" s="142"/>
      <c r="C384" s="142"/>
      <c r="D384" s="142"/>
      <c r="E384" s="142"/>
      <c r="F384" s="142"/>
      <c r="G384" s="142"/>
      <c r="H384" s="142"/>
    </row>
    <row r="385" spans="1:8">
      <c r="A385" s="20" t="s">
        <v>1209</v>
      </c>
      <c r="B385" s="143">
        <f t="shared" ref="B385:G385" si="21">+B23+B41+B59+B77+B95+B113+B131+B149+B167+B185+B203+B221+B239+B257+B275+B293+B311+B329+B347+B365+B383</f>
        <v>0.90839999999999999</v>
      </c>
      <c r="C385" s="143">
        <f t="shared" si="21"/>
        <v>5.2000000000000005E-2</v>
      </c>
      <c r="D385" s="143">
        <f t="shared" si="21"/>
        <v>3.9700000000000013E-2</v>
      </c>
      <c r="E385" s="143">
        <f t="shared" si="21"/>
        <v>0</v>
      </c>
      <c r="F385" s="143">
        <f t="shared" si="21"/>
        <v>0</v>
      </c>
      <c r="G385" s="143">
        <f t="shared" si="21"/>
        <v>0</v>
      </c>
      <c r="H385" s="143">
        <f>SUM(B385:G385)</f>
        <v>1.0001</v>
      </c>
    </row>
  </sheetData>
  <pageMargins left="0.7" right="0.7" top="0.75" bottom="0.75" header="0.3" footer="0.3"/>
  <pageSetup fitToHeight="10" orientation="landscape"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16384" width="9.33203125" style="18"/>
  </cols>
  <sheetData>
    <row r="1" spans="1:8">
      <c r="A1" s="18" t="s">
        <v>1220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1219</v>
      </c>
    </row>
    <row r="6" spans="1:8">
      <c r="A6" s="20" t="s">
        <v>48</v>
      </c>
      <c r="B6" s="143" t="s">
        <v>108</v>
      </c>
      <c r="C6" s="143" t="s">
        <v>107</v>
      </c>
      <c r="D6" s="143" t="s">
        <v>106</v>
      </c>
      <c r="E6" s="143" t="s">
        <v>105</v>
      </c>
      <c r="F6" s="143" t="s">
        <v>104</v>
      </c>
      <c r="G6" s="143" t="s">
        <v>35</v>
      </c>
      <c r="H6" s="143" t="s">
        <v>86</v>
      </c>
    </row>
    <row r="7" spans="1:8">
      <c r="A7" s="18" t="s">
        <v>20</v>
      </c>
    </row>
    <row r="8" spans="1:8">
      <c r="A8" s="113" t="s">
        <v>100</v>
      </c>
      <c r="B8" s="35">
        <v>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>
      <c r="A9" s="113" t="s">
        <v>99</v>
      </c>
      <c r="B9" s="35">
        <v>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>
      <c r="A10" s="113" t="s">
        <v>98</v>
      </c>
      <c r="B10" s="35">
        <v>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>
      <c r="A11" s="113" t="s">
        <v>97</v>
      </c>
      <c r="B11" s="35">
        <v>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>
      <c r="A12" s="113" t="s">
        <v>96</v>
      </c>
      <c r="B12" s="35">
        <v>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>
      <c r="A13" s="113" t="s">
        <v>95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>
      <c r="A14" s="113" t="s">
        <v>94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>
      <c r="A15" s="113" t="s">
        <v>93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>
      <c r="A16" s="113" t="s">
        <v>92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>
      <c r="A17" s="113" t="s">
        <v>91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>
      <c r="A18" s="113" t="s">
        <v>90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>
      <c r="A19" s="113" t="s">
        <v>89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>
      <c r="A20" s="113" t="s">
        <v>88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>
      <c r="A21" s="113" t="s">
        <v>101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>
      <c r="A22" s="18" t="s">
        <v>20</v>
      </c>
      <c r="B22" s="142"/>
      <c r="C22" s="142"/>
      <c r="D22" s="142"/>
      <c r="E22" s="142"/>
      <c r="F22" s="142"/>
      <c r="G22" s="142"/>
      <c r="H22" s="142"/>
    </row>
    <row r="23" spans="1:8">
      <c r="A23" s="20" t="s">
        <v>86</v>
      </c>
      <c r="B23" s="143">
        <f t="shared" ref="B23:H23" si="0">SUM(B8:B22)</f>
        <v>0</v>
      </c>
      <c r="C23" s="143">
        <f t="shared" si="0"/>
        <v>0</v>
      </c>
      <c r="D23" s="143">
        <f t="shared" si="0"/>
        <v>0</v>
      </c>
      <c r="E23" s="143">
        <f t="shared" si="0"/>
        <v>0</v>
      </c>
      <c r="F23" s="143">
        <f t="shared" si="0"/>
        <v>0</v>
      </c>
      <c r="G23" s="143">
        <f t="shared" si="0"/>
        <v>0</v>
      </c>
      <c r="H23" s="143">
        <f t="shared" si="0"/>
        <v>0</v>
      </c>
    </row>
    <row r="24" spans="1:8">
      <c r="A24" s="18" t="s">
        <v>20</v>
      </c>
      <c r="B24" s="142"/>
      <c r="C24" s="142"/>
      <c r="D24" s="142"/>
      <c r="E24" s="142"/>
      <c r="F24" s="142"/>
      <c r="G24" s="142"/>
      <c r="H24" s="142"/>
    </row>
    <row r="25" spans="1:8">
      <c r="A25" s="18" t="s">
        <v>21</v>
      </c>
    </row>
    <row r="26" spans="1:8">
      <c r="A26" s="113" t="s">
        <v>100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>
      <c r="A27" s="113" t="s">
        <v>99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>
      <c r="A28" s="113" t="s">
        <v>98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>
      <c r="A29" s="113" t="s">
        <v>97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>
      <c r="A30" s="113" t="s">
        <v>96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>
      <c r="A31" s="113" t="s">
        <v>95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>
      <c r="A32" s="113" t="s">
        <v>94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>
      <c r="A33" s="113" t="s">
        <v>93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>
      <c r="A34" s="113" t="s">
        <v>92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>
      <c r="A35" s="113" t="s">
        <v>91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>
      <c r="A36" s="113" t="s">
        <v>90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>
      <c r="A37" s="113" t="s">
        <v>89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>
      <c r="A38" s="113" t="s">
        <v>88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>
      <c r="A39" s="113" t="s">
        <v>87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>
      <c r="A40" s="18" t="s">
        <v>21</v>
      </c>
      <c r="B40" s="142"/>
      <c r="C40" s="142"/>
      <c r="D40" s="142"/>
      <c r="E40" s="142"/>
      <c r="F40" s="142"/>
      <c r="G40" s="142"/>
      <c r="H40" s="142"/>
    </row>
    <row r="41" spans="1:8">
      <c r="A41" s="20" t="s">
        <v>86</v>
      </c>
      <c r="B41" s="143">
        <f t="shared" ref="B41:H41" si="1">SUM(B26:B40)</f>
        <v>0</v>
      </c>
      <c r="C41" s="143">
        <f t="shared" si="1"/>
        <v>0</v>
      </c>
      <c r="D41" s="143">
        <f t="shared" si="1"/>
        <v>0</v>
      </c>
      <c r="E41" s="143">
        <f t="shared" si="1"/>
        <v>0</v>
      </c>
      <c r="F41" s="143">
        <f t="shared" si="1"/>
        <v>0</v>
      </c>
      <c r="G41" s="143">
        <f t="shared" si="1"/>
        <v>0</v>
      </c>
      <c r="H41" s="143">
        <f t="shared" si="1"/>
        <v>0</v>
      </c>
    </row>
    <row r="42" spans="1:8">
      <c r="A42" s="18" t="s">
        <v>21</v>
      </c>
      <c r="B42" s="142"/>
      <c r="C42" s="142"/>
      <c r="D42" s="142"/>
      <c r="E42" s="142"/>
      <c r="F42" s="142"/>
      <c r="G42" s="142"/>
      <c r="H42" s="142"/>
    </row>
    <row r="43" spans="1:8">
      <c r="A43" s="18" t="s">
        <v>22</v>
      </c>
    </row>
    <row r="44" spans="1:8">
      <c r="A44" s="113" t="s">
        <v>100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>
      <c r="A45" s="113" t="s">
        <v>99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>
      <c r="A46" s="113" t="s">
        <v>98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>
      <c r="A47" s="113" t="s">
        <v>97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>
      <c r="A48" s="113" t="s">
        <v>96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>
      <c r="A49" s="113" t="s">
        <v>95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>
      <c r="A50" s="113" t="s">
        <v>94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>
      <c r="A51" s="113" t="s">
        <v>93</v>
      </c>
      <c r="B51" s="35">
        <v>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>
      <c r="A52" s="113" t="s">
        <v>92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</row>
    <row r="53" spans="1:8">
      <c r="A53" s="113" t="s">
        <v>91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>
      <c r="A54" s="113" t="s">
        <v>90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>
      <c r="A55" s="113" t="s">
        <v>89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>
      <c r="A56" s="113" t="s">
        <v>88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>
      <c r="A57" s="113" t="s">
        <v>87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>
      <c r="A58" s="18" t="s">
        <v>22</v>
      </c>
      <c r="B58" s="142"/>
      <c r="C58" s="142"/>
      <c r="D58" s="142"/>
      <c r="E58" s="142"/>
      <c r="F58" s="142"/>
      <c r="G58" s="142"/>
      <c r="H58" s="142"/>
    </row>
    <row r="59" spans="1:8">
      <c r="A59" s="20" t="s">
        <v>86</v>
      </c>
      <c r="B59" s="143">
        <f t="shared" ref="B59:H59" si="2">SUM(B44:B58)</f>
        <v>0</v>
      </c>
      <c r="C59" s="143">
        <f t="shared" si="2"/>
        <v>0</v>
      </c>
      <c r="D59" s="143">
        <f t="shared" si="2"/>
        <v>0</v>
      </c>
      <c r="E59" s="143">
        <f t="shared" si="2"/>
        <v>0</v>
      </c>
      <c r="F59" s="143">
        <f t="shared" si="2"/>
        <v>0</v>
      </c>
      <c r="G59" s="143">
        <f t="shared" si="2"/>
        <v>0</v>
      </c>
      <c r="H59" s="143">
        <f t="shared" si="2"/>
        <v>0</v>
      </c>
    </row>
    <row r="60" spans="1:8">
      <c r="A60" s="18" t="s">
        <v>22</v>
      </c>
      <c r="B60" s="142"/>
      <c r="C60" s="142"/>
      <c r="D60" s="142"/>
      <c r="E60" s="142"/>
      <c r="F60" s="142"/>
      <c r="G60" s="142"/>
      <c r="H60" s="142"/>
    </row>
    <row r="61" spans="1:8">
      <c r="A61" s="18" t="s">
        <v>23</v>
      </c>
    </row>
    <row r="62" spans="1:8">
      <c r="A62" s="113" t="s">
        <v>100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>
      <c r="A63" s="113" t="s">
        <v>99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>
      <c r="A64" s="113" t="s">
        <v>98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>
      <c r="A65" s="113" t="s">
        <v>97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>
      <c r="A66" s="113" t="s">
        <v>96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>
      <c r="A67" s="113" t="s">
        <v>95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>
      <c r="A68" s="113" t="s">
        <v>94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>
      <c r="A69" s="113" t="s">
        <v>93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>
      <c r="A70" s="113" t="s">
        <v>92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>
      <c r="A71" s="113" t="s">
        <v>91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>
      <c r="A72" s="113" t="s">
        <v>90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>
      <c r="A73" s="113" t="s">
        <v>89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>
      <c r="A74" s="113" t="s">
        <v>88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>
      <c r="A75" s="113" t="s">
        <v>87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>
      <c r="A76" s="18" t="s">
        <v>23</v>
      </c>
      <c r="B76" s="142"/>
      <c r="C76" s="142"/>
      <c r="D76" s="142"/>
      <c r="E76" s="142"/>
      <c r="F76" s="142"/>
      <c r="G76" s="142"/>
      <c r="H76" s="142"/>
    </row>
    <row r="77" spans="1:8">
      <c r="A77" s="20" t="s">
        <v>86</v>
      </c>
      <c r="B77" s="143">
        <f t="shared" ref="B77:H77" si="3">SUM(B62:B76)</f>
        <v>0</v>
      </c>
      <c r="C77" s="143">
        <f t="shared" si="3"/>
        <v>0</v>
      </c>
      <c r="D77" s="143">
        <f t="shared" si="3"/>
        <v>0</v>
      </c>
      <c r="E77" s="143">
        <f t="shared" si="3"/>
        <v>0</v>
      </c>
      <c r="F77" s="143">
        <f t="shared" si="3"/>
        <v>0</v>
      </c>
      <c r="G77" s="143">
        <f t="shared" si="3"/>
        <v>0</v>
      </c>
      <c r="H77" s="143">
        <f t="shared" si="3"/>
        <v>0</v>
      </c>
    </row>
    <row r="78" spans="1:8">
      <c r="A78" s="18" t="s">
        <v>23</v>
      </c>
      <c r="B78" s="142"/>
      <c r="C78" s="142"/>
      <c r="D78" s="142"/>
      <c r="E78" s="142"/>
      <c r="F78" s="142"/>
      <c r="G78" s="142"/>
      <c r="H78" s="142"/>
    </row>
    <row r="79" spans="1:8">
      <c r="A79" s="18" t="s">
        <v>24</v>
      </c>
    </row>
    <row r="80" spans="1:8">
      <c r="A80" s="113" t="s">
        <v>100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>
      <c r="A81" s="113" t="s">
        <v>99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>
      <c r="A82" s="113" t="s">
        <v>98</v>
      </c>
      <c r="B82" s="35">
        <v>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>
      <c r="A83" s="113" t="s">
        <v>97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>
      <c r="A84" s="113" t="s">
        <v>96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>
      <c r="A85" s="113" t="s">
        <v>95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>
      <c r="A86" s="113" t="s">
        <v>94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>
      <c r="A87" s="113" t="s">
        <v>93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>
      <c r="A88" s="113" t="s">
        <v>92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>
      <c r="A89" s="113" t="s">
        <v>91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>
      <c r="A90" s="113" t="s">
        <v>90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</row>
    <row r="91" spans="1:8">
      <c r="A91" s="113" t="s">
        <v>89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</row>
    <row r="92" spans="1:8">
      <c r="A92" s="113" t="s">
        <v>88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</row>
    <row r="93" spans="1:8">
      <c r="A93" s="113" t="s">
        <v>87</v>
      </c>
      <c r="B93" s="35">
        <v>0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</row>
    <row r="94" spans="1:8">
      <c r="A94" s="18" t="s">
        <v>24</v>
      </c>
      <c r="B94" s="142"/>
      <c r="C94" s="142"/>
      <c r="D94" s="142"/>
      <c r="E94" s="142"/>
      <c r="F94" s="142"/>
      <c r="G94" s="142"/>
      <c r="H94" s="142"/>
    </row>
    <row r="95" spans="1:8">
      <c r="A95" s="20" t="s">
        <v>86</v>
      </c>
      <c r="B95" s="143">
        <f t="shared" ref="B95:H95" si="4">SUM(B80:B94)</f>
        <v>0</v>
      </c>
      <c r="C95" s="143">
        <f t="shared" si="4"/>
        <v>0</v>
      </c>
      <c r="D95" s="143">
        <f t="shared" si="4"/>
        <v>0</v>
      </c>
      <c r="E95" s="143">
        <f t="shared" si="4"/>
        <v>0</v>
      </c>
      <c r="F95" s="143">
        <f t="shared" si="4"/>
        <v>0</v>
      </c>
      <c r="G95" s="143">
        <f t="shared" si="4"/>
        <v>0</v>
      </c>
      <c r="H95" s="143">
        <f t="shared" si="4"/>
        <v>0</v>
      </c>
    </row>
    <row r="96" spans="1:8">
      <c r="A96" s="18" t="s">
        <v>24</v>
      </c>
      <c r="B96" s="142"/>
      <c r="C96" s="142"/>
      <c r="D96" s="142"/>
      <c r="E96" s="142"/>
      <c r="F96" s="142"/>
      <c r="G96" s="142"/>
      <c r="H96" s="142"/>
    </row>
    <row r="97" spans="1:8">
      <c r="A97" s="18" t="s">
        <v>25</v>
      </c>
    </row>
    <row r="98" spans="1:8">
      <c r="A98" s="113" t="s">
        <v>100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</row>
    <row r="99" spans="1:8">
      <c r="A99" s="113" t="s">
        <v>99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</row>
    <row r="100" spans="1:8">
      <c r="A100" s="113" t="s">
        <v>98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</row>
    <row r="101" spans="1:8">
      <c r="A101" s="113" t="s">
        <v>97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</row>
    <row r="102" spans="1:8">
      <c r="A102" s="113" t="s">
        <v>96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</row>
    <row r="103" spans="1:8">
      <c r="A103" s="113" t="s">
        <v>95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</row>
    <row r="104" spans="1:8">
      <c r="A104" s="113" t="s">
        <v>94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</row>
    <row r="105" spans="1:8">
      <c r="A105" s="113" t="s">
        <v>93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</row>
    <row r="106" spans="1:8">
      <c r="A106" s="113" t="s">
        <v>92</v>
      </c>
      <c r="B106" s="35">
        <v>0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</row>
    <row r="107" spans="1:8">
      <c r="A107" s="113" t="s">
        <v>91</v>
      </c>
      <c r="B107" s="35">
        <v>0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</row>
    <row r="108" spans="1:8">
      <c r="A108" s="113" t="s">
        <v>90</v>
      </c>
      <c r="B108" s="35">
        <v>0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</row>
    <row r="109" spans="1:8">
      <c r="A109" s="113" t="s">
        <v>89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</row>
    <row r="110" spans="1:8">
      <c r="A110" s="113" t="s">
        <v>88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</row>
    <row r="111" spans="1:8">
      <c r="A111" s="113" t="s">
        <v>87</v>
      </c>
      <c r="B111" s="35">
        <v>0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</row>
    <row r="112" spans="1:8">
      <c r="A112" s="18" t="s">
        <v>25</v>
      </c>
      <c r="B112" s="142"/>
      <c r="C112" s="142"/>
      <c r="D112" s="142"/>
      <c r="E112" s="142"/>
      <c r="F112" s="142"/>
      <c r="G112" s="142"/>
      <c r="H112" s="142"/>
    </row>
    <row r="113" spans="1:8">
      <c r="A113" s="20" t="s">
        <v>86</v>
      </c>
      <c r="B113" s="143">
        <f t="shared" ref="B113:H113" si="5">SUM(B98:B112)</f>
        <v>0</v>
      </c>
      <c r="C113" s="143">
        <f t="shared" si="5"/>
        <v>0</v>
      </c>
      <c r="D113" s="143">
        <f t="shared" si="5"/>
        <v>0</v>
      </c>
      <c r="E113" s="143">
        <f t="shared" si="5"/>
        <v>0</v>
      </c>
      <c r="F113" s="143">
        <f t="shared" si="5"/>
        <v>0</v>
      </c>
      <c r="G113" s="143">
        <f t="shared" si="5"/>
        <v>0</v>
      </c>
      <c r="H113" s="143">
        <f t="shared" si="5"/>
        <v>0</v>
      </c>
    </row>
    <row r="114" spans="1:8">
      <c r="A114" s="18" t="s">
        <v>25</v>
      </c>
      <c r="B114" s="142"/>
      <c r="C114" s="142"/>
      <c r="D114" s="142"/>
      <c r="E114" s="142"/>
      <c r="F114" s="142"/>
      <c r="G114" s="142"/>
      <c r="H114" s="142"/>
    </row>
    <row r="115" spans="1:8">
      <c r="A115" s="18" t="s">
        <v>26</v>
      </c>
    </row>
    <row r="116" spans="1:8">
      <c r="A116" s="113" t="s">
        <v>100</v>
      </c>
      <c r="B116" s="35">
        <v>0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</row>
    <row r="117" spans="1:8">
      <c r="A117" s="113" t="s">
        <v>99</v>
      </c>
      <c r="B117" s="35">
        <v>0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</row>
    <row r="118" spans="1:8">
      <c r="A118" s="113" t="s">
        <v>98</v>
      </c>
      <c r="B118" s="35">
        <v>0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</row>
    <row r="119" spans="1:8">
      <c r="A119" s="113" t="s">
        <v>97</v>
      </c>
      <c r="B119" s="35">
        <v>0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</row>
    <row r="120" spans="1:8">
      <c r="A120" s="113" t="s">
        <v>96</v>
      </c>
      <c r="B120" s="35">
        <v>0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</row>
    <row r="121" spans="1:8">
      <c r="A121" s="113" t="s">
        <v>95</v>
      </c>
      <c r="B121" s="35">
        <v>0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</row>
    <row r="122" spans="1:8">
      <c r="A122" s="113" t="s">
        <v>94</v>
      </c>
      <c r="B122" s="35">
        <v>0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</row>
    <row r="123" spans="1:8">
      <c r="A123" s="113" t="s">
        <v>93</v>
      </c>
      <c r="B123" s="35">
        <v>0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</row>
    <row r="124" spans="1:8">
      <c r="A124" s="113" t="s">
        <v>92</v>
      </c>
      <c r="B124" s="35">
        <v>0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</row>
    <row r="125" spans="1:8">
      <c r="A125" s="113" t="s">
        <v>91</v>
      </c>
      <c r="B125" s="35">
        <v>0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</row>
    <row r="126" spans="1:8">
      <c r="A126" s="113" t="s">
        <v>90</v>
      </c>
      <c r="B126" s="35">
        <v>0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</row>
    <row r="127" spans="1:8">
      <c r="A127" s="113" t="s">
        <v>89</v>
      </c>
      <c r="B127" s="35">
        <v>0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</row>
    <row r="128" spans="1:8">
      <c r="A128" s="113" t="s">
        <v>88</v>
      </c>
      <c r="B128" s="35">
        <v>0</v>
      </c>
      <c r="C128" s="35">
        <v>0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</row>
    <row r="129" spans="1:8">
      <c r="A129" s="113" t="s">
        <v>87</v>
      </c>
      <c r="B129" s="35">
        <v>0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</row>
    <row r="130" spans="1:8">
      <c r="A130" s="18" t="s">
        <v>26</v>
      </c>
      <c r="B130" s="142"/>
      <c r="C130" s="142"/>
      <c r="D130" s="142"/>
      <c r="E130" s="142"/>
      <c r="F130" s="142"/>
      <c r="G130" s="142"/>
      <c r="H130" s="142"/>
    </row>
    <row r="131" spans="1:8">
      <c r="A131" s="20" t="s">
        <v>86</v>
      </c>
      <c r="B131" s="143">
        <f t="shared" ref="B131:H131" si="6">SUM(B116:B130)</f>
        <v>0</v>
      </c>
      <c r="C131" s="143">
        <f t="shared" si="6"/>
        <v>0</v>
      </c>
      <c r="D131" s="143">
        <f t="shared" si="6"/>
        <v>0</v>
      </c>
      <c r="E131" s="143">
        <f t="shared" si="6"/>
        <v>0</v>
      </c>
      <c r="F131" s="143">
        <f t="shared" si="6"/>
        <v>0</v>
      </c>
      <c r="G131" s="143">
        <f t="shared" si="6"/>
        <v>0</v>
      </c>
      <c r="H131" s="143">
        <f t="shared" si="6"/>
        <v>0</v>
      </c>
    </row>
    <row r="132" spans="1:8">
      <c r="A132" s="18" t="s">
        <v>26</v>
      </c>
      <c r="B132" s="142"/>
      <c r="C132" s="142"/>
      <c r="D132" s="142"/>
      <c r="E132" s="142"/>
      <c r="F132" s="142"/>
      <c r="G132" s="142"/>
      <c r="H132" s="142"/>
    </row>
    <row r="133" spans="1:8">
      <c r="A133" s="18" t="s">
        <v>27</v>
      </c>
    </row>
    <row r="134" spans="1:8">
      <c r="A134" s="113" t="s">
        <v>100</v>
      </c>
      <c r="B134" s="35">
        <v>0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</row>
    <row r="135" spans="1:8">
      <c r="A135" s="113" t="s">
        <v>99</v>
      </c>
      <c r="B135" s="35">
        <v>0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</row>
    <row r="136" spans="1:8">
      <c r="A136" s="113" t="s">
        <v>98</v>
      </c>
      <c r="B136" s="35">
        <v>0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</row>
    <row r="137" spans="1:8">
      <c r="A137" s="113" t="s">
        <v>97</v>
      </c>
      <c r="B137" s="35">
        <v>0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</row>
    <row r="138" spans="1:8">
      <c r="A138" s="113" t="s">
        <v>96</v>
      </c>
      <c r="B138" s="35">
        <v>0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</row>
    <row r="139" spans="1:8">
      <c r="A139" s="113" t="s">
        <v>95</v>
      </c>
      <c r="B139" s="35">
        <v>0</v>
      </c>
      <c r="C139" s="35">
        <v>0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</row>
    <row r="140" spans="1:8">
      <c r="A140" s="113" t="s">
        <v>94</v>
      </c>
      <c r="B140" s="35">
        <v>0</v>
      </c>
      <c r="C140" s="35">
        <v>0</v>
      </c>
      <c r="D140" s="35">
        <v>0</v>
      </c>
      <c r="E140" s="35">
        <v>0</v>
      </c>
      <c r="F140" s="35">
        <v>0</v>
      </c>
      <c r="G140" s="35">
        <v>0</v>
      </c>
      <c r="H140" s="35">
        <v>0</v>
      </c>
    </row>
    <row r="141" spans="1:8">
      <c r="A141" s="113" t="s">
        <v>93</v>
      </c>
      <c r="B141" s="35">
        <v>0</v>
      </c>
      <c r="C141" s="35">
        <v>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</row>
    <row r="142" spans="1:8">
      <c r="A142" s="113" t="s">
        <v>92</v>
      </c>
      <c r="B142" s="35">
        <v>0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</row>
    <row r="143" spans="1:8">
      <c r="A143" s="113" t="s">
        <v>91</v>
      </c>
      <c r="B143" s="35">
        <v>0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</row>
    <row r="144" spans="1:8">
      <c r="A144" s="113" t="s">
        <v>90</v>
      </c>
      <c r="B144" s="35">
        <v>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</row>
    <row r="145" spans="1:8">
      <c r="A145" s="113" t="s">
        <v>89</v>
      </c>
      <c r="B145" s="35">
        <v>0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</row>
    <row r="146" spans="1:8">
      <c r="A146" s="113" t="s">
        <v>88</v>
      </c>
      <c r="B146" s="35">
        <v>0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</row>
    <row r="147" spans="1:8">
      <c r="A147" s="113" t="s">
        <v>101</v>
      </c>
      <c r="B147" s="35">
        <v>0</v>
      </c>
      <c r="C147" s="35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</row>
    <row r="148" spans="1:8">
      <c r="A148" s="18" t="s">
        <v>27</v>
      </c>
      <c r="B148" s="142"/>
      <c r="C148" s="142"/>
      <c r="D148" s="142"/>
      <c r="E148" s="142"/>
      <c r="F148" s="142"/>
      <c r="G148" s="142"/>
      <c r="H148" s="142"/>
    </row>
    <row r="149" spans="1:8">
      <c r="A149" s="20" t="s">
        <v>86</v>
      </c>
      <c r="B149" s="143">
        <f t="shared" ref="B149:H149" si="7">SUM(B134:B148)</f>
        <v>0</v>
      </c>
      <c r="C149" s="143">
        <f t="shared" si="7"/>
        <v>0</v>
      </c>
      <c r="D149" s="143">
        <f t="shared" si="7"/>
        <v>0</v>
      </c>
      <c r="E149" s="143">
        <f t="shared" si="7"/>
        <v>0</v>
      </c>
      <c r="F149" s="143">
        <f t="shared" si="7"/>
        <v>0</v>
      </c>
      <c r="G149" s="143">
        <f t="shared" si="7"/>
        <v>0</v>
      </c>
      <c r="H149" s="143">
        <f t="shared" si="7"/>
        <v>0</v>
      </c>
    </row>
    <row r="150" spans="1:8">
      <c r="A150" s="18" t="s">
        <v>27</v>
      </c>
      <c r="B150" s="142"/>
      <c r="C150" s="142"/>
      <c r="D150" s="142"/>
      <c r="E150" s="142"/>
      <c r="F150" s="142"/>
      <c r="G150" s="142"/>
      <c r="H150" s="142"/>
    </row>
    <row r="151" spans="1:8">
      <c r="A151" s="18" t="s">
        <v>28</v>
      </c>
    </row>
    <row r="152" spans="1:8">
      <c r="A152" s="113" t="s">
        <v>100</v>
      </c>
      <c r="B152" s="35">
        <v>0</v>
      </c>
      <c r="C152" s="35">
        <v>0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</row>
    <row r="153" spans="1:8">
      <c r="A153" s="113" t="s">
        <v>99</v>
      </c>
      <c r="B153" s="35">
        <v>0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</row>
    <row r="154" spans="1:8">
      <c r="A154" s="113" t="s">
        <v>98</v>
      </c>
      <c r="B154" s="35">
        <v>0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</row>
    <row r="155" spans="1:8">
      <c r="A155" s="113" t="s">
        <v>97</v>
      </c>
      <c r="B155" s="35">
        <v>0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</row>
    <row r="156" spans="1:8">
      <c r="A156" s="113" t="s">
        <v>96</v>
      </c>
      <c r="B156" s="35">
        <v>0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</row>
    <row r="157" spans="1:8">
      <c r="A157" s="113" t="s">
        <v>95</v>
      </c>
      <c r="B157" s="35">
        <v>0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</row>
    <row r="158" spans="1:8">
      <c r="A158" s="113" t="s">
        <v>94</v>
      </c>
      <c r="B158" s="35">
        <v>0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</row>
    <row r="159" spans="1:8">
      <c r="A159" s="113" t="s">
        <v>93</v>
      </c>
      <c r="B159" s="35">
        <v>0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</row>
    <row r="160" spans="1:8">
      <c r="A160" s="113" t="s">
        <v>92</v>
      </c>
      <c r="B160" s="35">
        <v>0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</row>
    <row r="161" spans="1:8">
      <c r="A161" s="113" t="s">
        <v>91</v>
      </c>
      <c r="B161" s="35">
        <v>0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</row>
    <row r="162" spans="1:8">
      <c r="A162" s="113" t="s">
        <v>90</v>
      </c>
      <c r="B162" s="35">
        <v>0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</row>
    <row r="163" spans="1:8">
      <c r="A163" s="113" t="s">
        <v>89</v>
      </c>
      <c r="B163" s="35">
        <v>0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</row>
    <row r="164" spans="1:8">
      <c r="A164" s="113" t="s">
        <v>88</v>
      </c>
      <c r="B164" s="35">
        <v>0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</row>
    <row r="165" spans="1:8">
      <c r="A165" s="113" t="s">
        <v>87</v>
      </c>
      <c r="B165" s="35">
        <v>0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</row>
    <row r="166" spans="1:8">
      <c r="A166" s="18" t="s">
        <v>28</v>
      </c>
      <c r="B166" s="142"/>
      <c r="C166" s="142"/>
      <c r="D166" s="142"/>
      <c r="E166" s="142"/>
      <c r="F166" s="142"/>
      <c r="G166" s="142"/>
      <c r="H166" s="142"/>
    </row>
    <row r="167" spans="1:8">
      <c r="A167" s="20" t="s">
        <v>86</v>
      </c>
      <c r="B167" s="143">
        <f t="shared" ref="B167:H167" si="8">SUM(B152:B166)</f>
        <v>0</v>
      </c>
      <c r="C167" s="143">
        <f t="shared" si="8"/>
        <v>0</v>
      </c>
      <c r="D167" s="143">
        <f t="shared" si="8"/>
        <v>0</v>
      </c>
      <c r="E167" s="143">
        <f t="shared" si="8"/>
        <v>0</v>
      </c>
      <c r="F167" s="143">
        <f t="shared" si="8"/>
        <v>0</v>
      </c>
      <c r="G167" s="143">
        <f t="shared" si="8"/>
        <v>0</v>
      </c>
      <c r="H167" s="143">
        <f t="shared" si="8"/>
        <v>0</v>
      </c>
    </row>
    <row r="168" spans="1:8">
      <c r="A168" s="18" t="s">
        <v>28</v>
      </c>
      <c r="B168" s="142"/>
      <c r="C168" s="142"/>
      <c r="D168" s="142"/>
      <c r="E168" s="142"/>
      <c r="F168" s="142"/>
      <c r="G168" s="142"/>
      <c r="H168" s="142"/>
    </row>
    <row r="169" spans="1:8">
      <c r="A169" s="18" t="s">
        <v>29</v>
      </c>
    </row>
    <row r="170" spans="1:8">
      <c r="A170" s="113" t="s">
        <v>100</v>
      </c>
      <c r="B170" s="35">
        <v>0</v>
      </c>
      <c r="C170" s="35">
        <v>0</v>
      </c>
      <c r="D170" s="35">
        <v>0</v>
      </c>
      <c r="E170" s="35">
        <v>0</v>
      </c>
      <c r="F170" s="35">
        <v>0</v>
      </c>
      <c r="G170" s="35">
        <v>0</v>
      </c>
      <c r="H170" s="35">
        <v>0</v>
      </c>
    </row>
    <row r="171" spans="1:8">
      <c r="A171" s="113" t="s">
        <v>99</v>
      </c>
      <c r="B171" s="35">
        <v>0</v>
      </c>
      <c r="C171" s="35">
        <v>0</v>
      </c>
      <c r="D171" s="35">
        <v>0</v>
      </c>
      <c r="E171" s="35">
        <v>0</v>
      </c>
      <c r="F171" s="35">
        <v>0</v>
      </c>
      <c r="G171" s="35">
        <v>0</v>
      </c>
      <c r="H171" s="35">
        <v>0</v>
      </c>
    </row>
    <row r="172" spans="1:8">
      <c r="A172" s="113" t="s">
        <v>98</v>
      </c>
      <c r="B172" s="35">
        <v>0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</row>
    <row r="173" spans="1:8">
      <c r="A173" s="113" t="s">
        <v>97</v>
      </c>
      <c r="B173" s="35">
        <v>0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</row>
    <row r="174" spans="1:8">
      <c r="A174" s="113" t="s">
        <v>96</v>
      </c>
      <c r="B174" s="35">
        <v>0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</row>
    <row r="175" spans="1:8">
      <c r="A175" s="113" t="s">
        <v>95</v>
      </c>
      <c r="B175" s="35">
        <v>0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</row>
    <row r="176" spans="1:8">
      <c r="A176" s="113" t="s">
        <v>94</v>
      </c>
      <c r="B176" s="35">
        <v>0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</row>
    <row r="177" spans="1:8">
      <c r="A177" s="113" t="s">
        <v>93</v>
      </c>
      <c r="B177" s="35">
        <v>0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</row>
    <row r="178" spans="1:8">
      <c r="A178" s="113" t="s">
        <v>92</v>
      </c>
      <c r="B178" s="35">
        <v>0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</row>
    <row r="179" spans="1:8">
      <c r="A179" s="113" t="s">
        <v>91</v>
      </c>
      <c r="B179" s="35">
        <v>0</v>
      </c>
      <c r="C179" s="35"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</row>
    <row r="180" spans="1:8">
      <c r="A180" s="113" t="s">
        <v>90</v>
      </c>
      <c r="B180" s="35">
        <v>0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</row>
    <row r="181" spans="1:8">
      <c r="A181" s="113" t="s">
        <v>89</v>
      </c>
      <c r="B181" s="35">
        <v>0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</row>
    <row r="182" spans="1:8">
      <c r="A182" s="113" t="s">
        <v>88</v>
      </c>
      <c r="B182" s="35">
        <v>0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</row>
    <row r="183" spans="1:8">
      <c r="A183" s="113" t="s">
        <v>101</v>
      </c>
      <c r="B183" s="35">
        <v>0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</row>
    <row r="184" spans="1:8">
      <c r="A184" s="18" t="s">
        <v>29</v>
      </c>
      <c r="B184" s="142"/>
      <c r="C184" s="142"/>
      <c r="D184" s="142"/>
      <c r="E184" s="142"/>
      <c r="F184" s="142"/>
      <c r="G184" s="142"/>
      <c r="H184" s="142"/>
    </row>
    <row r="185" spans="1:8">
      <c r="A185" s="20" t="s">
        <v>86</v>
      </c>
      <c r="B185" s="143">
        <f t="shared" ref="B185:H185" si="9">SUM(B170:B184)</f>
        <v>0</v>
      </c>
      <c r="C185" s="143">
        <f t="shared" si="9"/>
        <v>0</v>
      </c>
      <c r="D185" s="143">
        <f t="shared" si="9"/>
        <v>0</v>
      </c>
      <c r="E185" s="143">
        <f t="shared" si="9"/>
        <v>0</v>
      </c>
      <c r="F185" s="143">
        <f t="shared" si="9"/>
        <v>0</v>
      </c>
      <c r="G185" s="143">
        <f t="shared" si="9"/>
        <v>0</v>
      </c>
      <c r="H185" s="143">
        <f t="shared" si="9"/>
        <v>0</v>
      </c>
    </row>
    <row r="186" spans="1:8">
      <c r="A186" s="18" t="s">
        <v>29</v>
      </c>
      <c r="B186" s="142"/>
      <c r="C186" s="142"/>
      <c r="D186" s="142"/>
      <c r="E186" s="142"/>
      <c r="F186" s="142"/>
      <c r="G186" s="142"/>
      <c r="H186" s="142"/>
    </row>
    <row r="187" spans="1:8">
      <c r="A187" s="18" t="s">
        <v>30</v>
      </c>
    </row>
    <row r="188" spans="1:8">
      <c r="A188" s="113" t="s">
        <v>100</v>
      </c>
      <c r="B188" s="35">
        <v>0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</row>
    <row r="189" spans="1:8">
      <c r="A189" s="113" t="s">
        <v>99</v>
      </c>
      <c r="B189" s="35">
        <v>0</v>
      </c>
      <c r="C189" s="35">
        <v>0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</row>
    <row r="190" spans="1:8">
      <c r="A190" s="113" t="s">
        <v>98</v>
      </c>
      <c r="B190" s="35">
        <v>0</v>
      </c>
      <c r="C190" s="35">
        <v>0</v>
      </c>
      <c r="D190" s="35">
        <v>0</v>
      </c>
      <c r="E190" s="35">
        <v>0</v>
      </c>
      <c r="F190" s="35">
        <v>0</v>
      </c>
      <c r="G190" s="35">
        <v>0</v>
      </c>
      <c r="H190" s="35">
        <v>0</v>
      </c>
    </row>
    <row r="191" spans="1:8">
      <c r="A191" s="113" t="s">
        <v>97</v>
      </c>
      <c r="B191" s="35">
        <v>0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</row>
    <row r="192" spans="1:8">
      <c r="A192" s="113" t="s">
        <v>96</v>
      </c>
      <c r="B192" s="35">
        <v>0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</row>
    <row r="193" spans="1:8">
      <c r="A193" s="113" t="s">
        <v>95</v>
      </c>
      <c r="B193" s="35">
        <v>0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</row>
    <row r="194" spans="1:8">
      <c r="A194" s="113" t="s">
        <v>94</v>
      </c>
      <c r="B194" s="35">
        <v>0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</row>
    <row r="195" spans="1:8">
      <c r="A195" s="113" t="s">
        <v>93</v>
      </c>
      <c r="B195" s="35">
        <v>0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</row>
    <row r="196" spans="1:8">
      <c r="A196" s="113" t="s">
        <v>92</v>
      </c>
      <c r="B196" s="35">
        <v>0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</row>
    <row r="197" spans="1:8">
      <c r="A197" s="113" t="s">
        <v>91</v>
      </c>
      <c r="B197" s="35">
        <v>0</v>
      </c>
      <c r="C197" s="35">
        <v>0</v>
      </c>
      <c r="D197" s="35">
        <v>0</v>
      </c>
      <c r="E197" s="35">
        <v>0</v>
      </c>
      <c r="F197" s="35">
        <v>0</v>
      </c>
      <c r="G197" s="35">
        <v>0</v>
      </c>
      <c r="H197" s="35">
        <v>0</v>
      </c>
    </row>
    <row r="198" spans="1:8">
      <c r="A198" s="113" t="s">
        <v>90</v>
      </c>
      <c r="B198" s="35">
        <v>0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</row>
    <row r="199" spans="1:8">
      <c r="A199" s="113" t="s">
        <v>89</v>
      </c>
      <c r="B199" s="35">
        <v>0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</row>
    <row r="200" spans="1:8">
      <c r="A200" s="113" t="s">
        <v>88</v>
      </c>
      <c r="B200" s="35">
        <v>0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</row>
    <row r="201" spans="1:8">
      <c r="A201" s="125" t="s">
        <v>87</v>
      </c>
      <c r="B201" s="35">
        <v>0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</row>
    <row r="202" spans="1:8">
      <c r="A202" s="18" t="s">
        <v>30</v>
      </c>
      <c r="B202" s="142"/>
      <c r="C202" s="142"/>
      <c r="D202" s="142"/>
      <c r="E202" s="142"/>
      <c r="F202" s="142"/>
      <c r="G202" s="142"/>
      <c r="H202" s="142"/>
    </row>
    <row r="203" spans="1:8">
      <c r="A203" s="20" t="s">
        <v>86</v>
      </c>
      <c r="B203" s="143">
        <f t="shared" ref="B203:H203" si="10">SUM(B188:B202)</f>
        <v>0</v>
      </c>
      <c r="C203" s="143">
        <f t="shared" si="10"/>
        <v>0</v>
      </c>
      <c r="D203" s="143">
        <f t="shared" si="10"/>
        <v>0</v>
      </c>
      <c r="E203" s="143">
        <f t="shared" si="10"/>
        <v>0</v>
      </c>
      <c r="F203" s="143">
        <f t="shared" si="10"/>
        <v>0</v>
      </c>
      <c r="G203" s="143">
        <f t="shared" si="10"/>
        <v>0</v>
      </c>
      <c r="H203" s="143">
        <f t="shared" si="10"/>
        <v>0</v>
      </c>
    </row>
    <row r="204" spans="1:8">
      <c r="A204" s="18" t="s">
        <v>30</v>
      </c>
      <c r="B204" s="142"/>
      <c r="C204" s="142"/>
      <c r="D204" s="142"/>
      <c r="E204" s="142"/>
      <c r="F204" s="142"/>
      <c r="G204" s="142"/>
      <c r="H204" s="142"/>
    </row>
    <row r="205" spans="1:8">
      <c r="A205" s="18" t="s">
        <v>31</v>
      </c>
    </row>
    <row r="206" spans="1:8">
      <c r="A206" s="113" t="s">
        <v>100</v>
      </c>
      <c r="B206" s="35">
        <v>0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</row>
    <row r="207" spans="1:8">
      <c r="A207" s="113" t="s">
        <v>99</v>
      </c>
      <c r="B207" s="35">
        <v>0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</row>
    <row r="208" spans="1:8">
      <c r="A208" s="113" t="s">
        <v>98</v>
      </c>
      <c r="B208" s="35">
        <v>0</v>
      </c>
      <c r="C208" s="35">
        <v>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</row>
    <row r="209" spans="1:8">
      <c r="A209" s="113" t="s">
        <v>97</v>
      </c>
      <c r="B209" s="35">
        <v>0</v>
      </c>
      <c r="C209" s="35">
        <v>0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</row>
    <row r="210" spans="1:8">
      <c r="A210" s="113" t="s">
        <v>96</v>
      </c>
      <c r="B210" s="35">
        <v>0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</row>
    <row r="211" spans="1:8">
      <c r="A211" s="113" t="s">
        <v>95</v>
      </c>
      <c r="B211" s="35">
        <v>0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</row>
    <row r="212" spans="1:8">
      <c r="A212" s="113" t="s">
        <v>94</v>
      </c>
      <c r="B212" s="35">
        <v>0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</row>
    <row r="213" spans="1:8">
      <c r="A213" s="113" t="s">
        <v>93</v>
      </c>
      <c r="B213" s="35">
        <v>0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</row>
    <row r="214" spans="1:8">
      <c r="A214" s="113" t="s">
        <v>92</v>
      </c>
      <c r="B214" s="35">
        <v>0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</row>
    <row r="215" spans="1:8">
      <c r="A215" s="113" t="s">
        <v>91</v>
      </c>
      <c r="B215" s="35">
        <v>0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</row>
    <row r="216" spans="1:8">
      <c r="A216" s="113" t="s">
        <v>90</v>
      </c>
      <c r="B216" s="35">
        <v>0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</row>
    <row r="217" spans="1:8">
      <c r="A217" s="113" t="s">
        <v>89</v>
      </c>
      <c r="B217" s="35">
        <v>0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</row>
    <row r="218" spans="1:8">
      <c r="A218" s="113" t="s">
        <v>88</v>
      </c>
      <c r="B218" s="35">
        <v>0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</row>
    <row r="219" spans="1:8">
      <c r="A219" s="113" t="s">
        <v>87</v>
      </c>
      <c r="B219" s="35">
        <v>0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</row>
    <row r="220" spans="1:8">
      <c r="A220" s="18" t="s">
        <v>31</v>
      </c>
      <c r="B220" s="142"/>
      <c r="C220" s="142"/>
      <c r="D220" s="142"/>
      <c r="E220" s="142"/>
      <c r="F220" s="142"/>
      <c r="G220" s="142"/>
      <c r="H220" s="142"/>
    </row>
    <row r="221" spans="1:8">
      <c r="A221" s="20" t="s">
        <v>86</v>
      </c>
      <c r="B221" s="143">
        <f t="shared" ref="B221:H221" si="11">SUM(B206:B220)</f>
        <v>0</v>
      </c>
      <c r="C221" s="143">
        <f t="shared" si="11"/>
        <v>0</v>
      </c>
      <c r="D221" s="143">
        <f t="shared" si="11"/>
        <v>0</v>
      </c>
      <c r="E221" s="143">
        <f t="shared" si="11"/>
        <v>0</v>
      </c>
      <c r="F221" s="143">
        <f t="shared" si="11"/>
        <v>0</v>
      </c>
      <c r="G221" s="143">
        <f t="shared" si="11"/>
        <v>0</v>
      </c>
      <c r="H221" s="143">
        <f t="shared" si="11"/>
        <v>0</v>
      </c>
    </row>
    <row r="222" spans="1:8">
      <c r="A222" s="18" t="s">
        <v>31</v>
      </c>
      <c r="B222" s="142"/>
      <c r="C222" s="142"/>
      <c r="D222" s="142"/>
      <c r="E222" s="142"/>
      <c r="F222" s="142"/>
      <c r="G222" s="142"/>
      <c r="H222" s="142"/>
    </row>
    <row r="223" spans="1:8">
      <c r="A223" s="18" t="s">
        <v>32</v>
      </c>
    </row>
    <row r="224" spans="1:8">
      <c r="A224" s="113" t="s">
        <v>100</v>
      </c>
      <c r="B224" s="35">
        <v>0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</row>
    <row r="225" spans="1:8">
      <c r="A225" s="113" t="s">
        <v>99</v>
      </c>
      <c r="B225" s="35">
        <v>0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</row>
    <row r="226" spans="1:8">
      <c r="A226" s="113" t="s">
        <v>98</v>
      </c>
      <c r="B226" s="35">
        <v>0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</row>
    <row r="227" spans="1:8">
      <c r="A227" s="113" t="s">
        <v>97</v>
      </c>
      <c r="B227" s="35">
        <v>0</v>
      </c>
      <c r="C227" s="35">
        <v>0</v>
      </c>
      <c r="D227" s="35">
        <v>0</v>
      </c>
      <c r="E227" s="35">
        <v>0</v>
      </c>
      <c r="F227" s="35">
        <v>0</v>
      </c>
      <c r="G227" s="35">
        <v>0</v>
      </c>
      <c r="H227" s="35">
        <v>0</v>
      </c>
    </row>
    <row r="228" spans="1:8">
      <c r="A228" s="113" t="s">
        <v>96</v>
      </c>
      <c r="B228" s="35">
        <v>0</v>
      </c>
      <c r="C228" s="35">
        <v>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</row>
    <row r="229" spans="1:8">
      <c r="A229" s="113" t="s">
        <v>95</v>
      </c>
      <c r="B229" s="35">
        <v>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</row>
    <row r="230" spans="1:8">
      <c r="A230" s="113" t="s">
        <v>94</v>
      </c>
      <c r="B230" s="35">
        <v>0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</row>
    <row r="231" spans="1:8">
      <c r="A231" s="113" t="s">
        <v>93</v>
      </c>
      <c r="B231" s="35">
        <v>0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</row>
    <row r="232" spans="1:8">
      <c r="A232" s="113" t="s">
        <v>92</v>
      </c>
      <c r="B232" s="35">
        <v>0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</row>
    <row r="233" spans="1:8">
      <c r="A233" s="113" t="s">
        <v>91</v>
      </c>
      <c r="B233" s="35">
        <v>0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</row>
    <row r="234" spans="1:8">
      <c r="A234" s="113" t="s">
        <v>90</v>
      </c>
      <c r="B234" s="35">
        <v>0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</row>
    <row r="235" spans="1:8">
      <c r="A235" s="113" t="s">
        <v>89</v>
      </c>
      <c r="B235" s="35">
        <v>0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</row>
    <row r="236" spans="1:8">
      <c r="A236" s="113" t="s">
        <v>88</v>
      </c>
      <c r="B236" s="35">
        <v>0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</row>
    <row r="237" spans="1:8">
      <c r="A237" s="113" t="s">
        <v>87</v>
      </c>
      <c r="B237" s="35">
        <v>0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</row>
    <row r="238" spans="1:8">
      <c r="A238" s="18" t="s">
        <v>32</v>
      </c>
      <c r="B238" s="142"/>
      <c r="C238" s="142"/>
      <c r="D238" s="142"/>
      <c r="E238" s="142"/>
      <c r="F238" s="142"/>
      <c r="G238" s="142"/>
      <c r="H238" s="142"/>
    </row>
    <row r="239" spans="1:8">
      <c r="A239" s="20" t="s">
        <v>86</v>
      </c>
      <c r="B239" s="143">
        <f t="shared" ref="B239:H239" si="12">SUM(B224:B238)</f>
        <v>0</v>
      </c>
      <c r="C239" s="143">
        <f t="shared" si="12"/>
        <v>0</v>
      </c>
      <c r="D239" s="143">
        <f t="shared" si="12"/>
        <v>0</v>
      </c>
      <c r="E239" s="143">
        <f t="shared" si="12"/>
        <v>0</v>
      </c>
      <c r="F239" s="143">
        <f t="shared" si="12"/>
        <v>0</v>
      </c>
      <c r="G239" s="143">
        <f t="shared" si="12"/>
        <v>0</v>
      </c>
      <c r="H239" s="143">
        <f t="shared" si="12"/>
        <v>0</v>
      </c>
    </row>
    <row r="240" spans="1:8">
      <c r="A240" s="18" t="s">
        <v>32</v>
      </c>
      <c r="B240" s="142"/>
      <c r="C240" s="142"/>
      <c r="D240" s="142"/>
      <c r="E240" s="142"/>
      <c r="F240" s="142"/>
      <c r="G240" s="142"/>
      <c r="H240" s="142"/>
    </row>
    <row r="241" spans="1:8">
      <c r="A241" s="18" t="s">
        <v>33</v>
      </c>
    </row>
    <row r="242" spans="1:8">
      <c r="A242" s="18" t="s">
        <v>100</v>
      </c>
      <c r="B242" s="35">
        <v>0</v>
      </c>
      <c r="C242" s="35">
        <v>0</v>
      </c>
      <c r="D242" s="35">
        <v>0</v>
      </c>
      <c r="E242" s="35">
        <v>0</v>
      </c>
      <c r="F242" s="35">
        <v>0</v>
      </c>
      <c r="G242" s="35">
        <v>0</v>
      </c>
      <c r="H242" s="35">
        <v>0</v>
      </c>
    </row>
    <row r="243" spans="1:8">
      <c r="A243" s="113" t="s">
        <v>99</v>
      </c>
      <c r="B243" s="35">
        <v>0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</row>
    <row r="244" spans="1:8">
      <c r="A244" s="113" t="s">
        <v>98</v>
      </c>
      <c r="B244" s="35">
        <v>0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</row>
    <row r="245" spans="1:8">
      <c r="A245" s="113" t="s">
        <v>97</v>
      </c>
      <c r="B245" s="35">
        <v>0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</row>
    <row r="246" spans="1:8">
      <c r="A246" s="113" t="s">
        <v>96</v>
      </c>
      <c r="B246" s="35">
        <v>0</v>
      </c>
      <c r="C246" s="35">
        <v>0</v>
      </c>
      <c r="D246" s="35">
        <v>0</v>
      </c>
      <c r="E246" s="35">
        <v>0</v>
      </c>
      <c r="F246" s="35">
        <v>0</v>
      </c>
      <c r="G246" s="35">
        <v>0</v>
      </c>
      <c r="H246" s="35">
        <v>0</v>
      </c>
    </row>
    <row r="247" spans="1:8">
      <c r="A247" s="113" t="s">
        <v>95</v>
      </c>
      <c r="B247" s="35">
        <v>0</v>
      </c>
      <c r="C247" s="35">
        <v>0</v>
      </c>
      <c r="D247" s="35">
        <v>0</v>
      </c>
      <c r="E247" s="35">
        <v>0</v>
      </c>
      <c r="F247" s="35">
        <v>0</v>
      </c>
      <c r="G247" s="35">
        <v>0</v>
      </c>
      <c r="H247" s="35">
        <v>0</v>
      </c>
    </row>
    <row r="248" spans="1:8">
      <c r="A248" s="113" t="s">
        <v>94</v>
      </c>
      <c r="B248" s="35">
        <v>0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</row>
    <row r="249" spans="1:8">
      <c r="A249" s="113" t="s">
        <v>93</v>
      </c>
      <c r="B249" s="35">
        <v>0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</row>
    <row r="250" spans="1:8">
      <c r="A250" s="113" t="s">
        <v>92</v>
      </c>
      <c r="B250" s="35">
        <v>0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</row>
    <row r="251" spans="1:8">
      <c r="A251" s="113" t="s">
        <v>91</v>
      </c>
      <c r="B251" s="35">
        <v>0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</row>
    <row r="252" spans="1:8">
      <c r="A252" s="113" t="s">
        <v>90</v>
      </c>
      <c r="B252" s="35">
        <v>0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</row>
    <row r="253" spans="1:8">
      <c r="A253" s="113" t="s">
        <v>89</v>
      </c>
      <c r="B253" s="35">
        <v>0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</row>
    <row r="254" spans="1:8">
      <c r="A254" s="113" t="s">
        <v>88</v>
      </c>
      <c r="B254" s="35">
        <v>0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</row>
    <row r="255" spans="1:8">
      <c r="A255" s="113" t="s">
        <v>87</v>
      </c>
      <c r="B255" s="35">
        <v>0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</row>
    <row r="256" spans="1:8">
      <c r="A256" s="18" t="s">
        <v>33</v>
      </c>
      <c r="B256" s="142"/>
      <c r="C256" s="142"/>
      <c r="D256" s="142"/>
      <c r="E256" s="142"/>
      <c r="F256" s="142"/>
      <c r="G256" s="142"/>
      <c r="H256" s="142"/>
    </row>
    <row r="257" spans="1:8">
      <c r="A257" s="20" t="s">
        <v>86</v>
      </c>
      <c r="B257" s="143">
        <f t="shared" ref="B257:H257" si="13">SUM(B242:B256)</f>
        <v>0</v>
      </c>
      <c r="C257" s="143">
        <f t="shared" si="13"/>
        <v>0</v>
      </c>
      <c r="D257" s="143">
        <f t="shared" si="13"/>
        <v>0</v>
      </c>
      <c r="E257" s="143">
        <f t="shared" si="13"/>
        <v>0</v>
      </c>
      <c r="F257" s="143">
        <f t="shared" si="13"/>
        <v>0</v>
      </c>
      <c r="G257" s="143">
        <f t="shared" si="13"/>
        <v>0</v>
      </c>
      <c r="H257" s="143">
        <f t="shared" si="13"/>
        <v>0</v>
      </c>
    </row>
    <row r="258" spans="1:8">
      <c r="A258" s="18" t="s">
        <v>103</v>
      </c>
      <c r="B258" s="142"/>
      <c r="C258" s="142"/>
      <c r="D258" s="142"/>
      <c r="E258" s="142"/>
      <c r="F258" s="142"/>
      <c r="G258" s="142"/>
      <c r="H258" s="142"/>
    </row>
    <row r="259" spans="1:8">
      <c r="A259" s="18" t="s">
        <v>34</v>
      </c>
    </row>
    <row r="260" spans="1:8">
      <c r="A260" s="113" t="s">
        <v>100</v>
      </c>
      <c r="B260" s="35">
        <v>0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</row>
    <row r="261" spans="1:8">
      <c r="A261" s="113" t="s">
        <v>99</v>
      </c>
      <c r="B261" s="35">
        <v>0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</row>
    <row r="262" spans="1:8">
      <c r="A262" s="113" t="s">
        <v>98</v>
      </c>
      <c r="B262" s="35">
        <v>0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</row>
    <row r="263" spans="1:8">
      <c r="A263" s="113" t="s">
        <v>97</v>
      </c>
      <c r="B263" s="35">
        <v>0</v>
      </c>
      <c r="C263" s="35">
        <v>0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</row>
    <row r="264" spans="1:8">
      <c r="A264" s="113" t="s">
        <v>96</v>
      </c>
      <c r="B264" s="35">
        <v>0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</row>
    <row r="265" spans="1:8">
      <c r="A265" s="113" t="s">
        <v>95</v>
      </c>
      <c r="B265" s="35">
        <v>0</v>
      </c>
      <c r="C265" s="35">
        <v>0</v>
      </c>
      <c r="D265" s="35">
        <v>0</v>
      </c>
      <c r="E265" s="35">
        <v>0</v>
      </c>
      <c r="F265" s="35">
        <v>0</v>
      </c>
      <c r="G265" s="35">
        <v>0</v>
      </c>
      <c r="H265" s="35">
        <v>0</v>
      </c>
    </row>
    <row r="266" spans="1:8">
      <c r="A266" s="113" t="s">
        <v>94</v>
      </c>
      <c r="B266" s="35">
        <v>0</v>
      </c>
      <c r="C266" s="35">
        <v>0</v>
      </c>
      <c r="D266" s="35">
        <v>0</v>
      </c>
      <c r="E266" s="35">
        <v>0</v>
      </c>
      <c r="F266" s="35">
        <v>0</v>
      </c>
      <c r="G266" s="35">
        <v>0</v>
      </c>
      <c r="H266" s="35">
        <v>0</v>
      </c>
    </row>
    <row r="267" spans="1:8">
      <c r="A267" s="113" t="s">
        <v>93</v>
      </c>
      <c r="B267" s="35">
        <v>0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</row>
    <row r="268" spans="1:8">
      <c r="A268" s="113" t="s">
        <v>92</v>
      </c>
      <c r="B268" s="35">
        <v>0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</row>
    <row r="269" spans="1:8">
      <c r="A269" s="113" t="s">
        <v>91</v>
      </c>
      <c r="B269" s="35">
        <v>0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</row>
    <row r="270" spans="1:8">
      <c r="A270" s="113" t="s">
        <v>90</v>
      </c>
      <c r="B270" s="35">
        <v>0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</row>
    <row r="271" spans="1:8">
      <c r="A271" s="113" t="s">
        <v>89</v>
      </c>
      <c r="B271" s="35">
        <v>0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</row>
    <row r="272" spans="1:8">
      <c r="A272" s="113" t="s">
        <v>88</v>
      </c>
      <c r="B272" s="35">
        <v>0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</row>
    <row r="273" spans="1:8">
      <c r="A273" s="113" t="s">
        <v>87</v>
      </c>
      <c r="B273" s="35">
        <v>0</v>
      </c>
      <c r="C273" s="35">
        <v>0</v>
      </c>
      <c r="D273" s="35">
        <v>0</v>
      </c>
      <c r="E273" s="35">
        <v>0</v>
      </c>
      <c r="F273" s="35">
        <v>0</v>
      </c>
      <c r="G273" s="35">
        <v>0</v>
      </c>
      <c r="H273" s="35">
        <v>0</v>
      </c>
    </row>
    <row r="274" spans="1:8">
      <c r="A274" s="18" t="s">
        <v>34</v>
      </c>
      <c r="B274" s="142"/>
      <c r="C274" s="142"/>
      <c r="D274" s="142"/>
      <c r="E274" s="142"/>
      <c r="F274" s="142"/>
      <c r="G274" s="142"/>
      <c r="H274" s="142"/>
    </row>
    <row r="275" spans="1:8">
      <c r="A275" s="20" t="s">
        <v>86</v>
      </c>
      <c r="B275" s="143">
        <f t="shared" ref="B275:H275" si="14">SUM(B260:B274)</f>
        <v>0</v>
      </c>
      <c r="C275" s="143">
        <f t="shared" si="14"/>
        <v>0</v>
      </c>
      <c r="D275" s="143">
        <f t="shared" si="14"/>
        <v>0</v>
      </c>
      <c r="E275" s="143">
        <f t="shared" si="14"/>
        <v>0</v>
      </c>
      <c r="F275" s="143">
        <f t="shared" si="14"/>
        <v>0</v>
      </c>
      <c r="G275" s="143">
        <f t="shared" si="14"/>
        <v>0</v>
      </c>
      <c r="H275" s="143">
        <f t="shared" si="14"/>
        <v>0</v>
      </c>
    </row>
    <row r="276" spans="1:8">
      <c r="A276" s="18" t="s">
        <v>34</v>
      </c>
      <c r="B276" s="142"/>
      <c r="C276" s="142"/>
      <c r="D276" s="142"/>
      <c r="E276" s="142"/>
      <c r="F276" s="142"/>
      <c r="G276" s="142"/>
      <c r="H276" s="142"/>
    </row>
    <row r="277" spans="1:8">
      <c r="A277" s="18" t="s">
        <v>35</v>
      </c>
    </row>
    <row r="278" spans="1:8">
      <c r="A278" s="113" t="s">
        <v>35</v>
      </c>
      <c r="B278" s="35">
        <v>0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</row>
    <row r="279" spans="1:8">
      <c r="A279" s="113" t="s">
        <v>35</v>
      </c>
      <c r="B279" s="35">
        <v>0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</row>
    <row r="280" spans="1:8">
      <c r="A280" s="113" t="s">
        <v>35</v>
      </c>
      <c r="B280" s="35">
        <v>0</v>
      </c>
      <c r="C280" s="35">
        <v>0</v>
      </c>
      <c r="D280" s="35">
        <v>0</v>
      </c>
      <c r="E280" s="35">
        <v>0</v>
      </c>
      <c r="F280" s="35">
        <v>0</v>
      </c>
      <c r="G280" s="35">
        <v>0</v>
      </c>
      <c r="H280" s="35">
        <v>0</v>
      </c>
    </row>
    <row r="281" spans="1:8">
      <c r="A281" s="113" t="s">
        <v>35</v>
      </c>
      <c r="B281" s="35">
        <v>0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</row>
    <row r="282" spans="1:8">
      <c r="A282" s="113" t="s">
        <v>35</v>
      </c>
      <c r="B282" s="35">
        <v>0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</row>
    <row r="283" spans="1:8">
      <c r="A283" s="113" t="s">
        <v>35</v>
      </c>
      <c r="B283" s="35">
        <v>0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</row>
    <row r="284" spans="1:8">
      <c r="A284" s="113" t="s">
        <v>35</v>
      </c>
      <c r="B284" s="35">
        <v>0</v>
      </c>
      <c r="C284" s="35">
        <v>0</v>
      </c>
      <c r="D284" s="35">
        <v>0</v>
      </c>
      <c r="E284" s="35">
        <v>0</v>
      </c>
      <c r="F284" s="35">
        <v>0</v>
      </c>
      <c r="G284" s="35">
        <v>0</v>
      </c>
      <c r="H284" s="35">
        <v>0</v>
      </c>
    </row>
    <row r="285" spans="1:8">
      <c r="A285" s="113" t="s">
        <v>35</v>
      </c>
      <c r="B285" s="35">
        <v>0</v>
      </c>
      <c r="C285" s="35">
        <v>0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</row>
    <row r="286" spans="1:8">
      <c r="A286" s="113" t="s">
        <v>35</v>
      </c>
      <c r="B286" s="35">
        <v>0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</row>
    <row r="287" spans="1:8">
      <c r="A287" s="113" t="s">
        <v>35</v>
      </c>
      <c r="B287" s="35">
        <v>0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</row>
    <row r="288" spans="1:8">
      <c r="A288" s="113" t="s">
        <v>35</v>
      </c>
      <c r="B288" s="35">
        <v>0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</row>
    <row r="289" spans="1:8">
      <c r="A289" s="113" t="s">
        <v>35</v>
      </c>
      <c r="B289" s="35">
        <v>0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</row>
    <row r="290" spans="1:8">
      <c r="A290" s="113" t="s">
        <v>35</v>
      </c>
      <c r="B290" s="35">
        <v>0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</row>
    <row r="291" spans="1:8">
      <c r="A291" s="113" t="s">
        <v>35</v>
      </c>
      <c r="B291" s="35">
        <v>0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</row>
    <row r="292" spans="1:8">
      <c r="A292" s="18" t="s">
        <v>35</v>
      </c>
      <c r="B292" s="142"/>
      <c r="C292" s="142"/>
      <c r="D292" s="142"/>
      <c r="E292" s="142"/>
      <c r="F292" s="142"/>
      <c r="G292" s="142"/>
      <c r="H292" s="142"/>
    </row>
    <row r="293" spans="1:8">
      <c r="A293" s="20" t="s">
        <v>86</v>
      </c>
      <c r="B293" s="143">
        <f t="shared" ref="B293:H293" si="15">SUM(B278:B292)</f>
        <v>0</v>
      </c>
      <c r="C293" s="143">
        <f t="shared" si="15"/>
        <v>0</v>
      </c>
      <c r="D293" s="143">
        <f t="shared" si="15"/>
        <v>0</v>
      </c>
      <c r="E293" s="143">
        <f t="shared" si="15"/>
        <v>0</v>
      </c>
      <c r="F293" s="143">
        <f t="shared" si="15"/>
        <v>0</v>
      </c>
      <c r="G293" s="143">
        <f t="shared" si="15"/>
        <v>0</v>
      </c>
      <c r="H293" s="143">
        <f t="shared" si="15"/>
        <v>0</v>
      </c>
    </row>
    <row r="294" spans="1:8">
      <c r="A294" s="18" t="s">
        <v>35</v>
      </c>
      <c r="B294" s="142"/>
      <c r="C294" s="142"/>
      <c r="D294" s="142"/>
      <c r="E294" s="142"/>
      <c r="F294" s="142"/>
      <c r="G294" s="142"/>
      <c r="H294" s="142"/>
    </row>
    <row r="295" spans="1:8">
      <c r="A295" s="18" t="s">
        <v>36</v>
      </c>
    </row>
    <row r="296" spans="1:8">
      <c r="A296" s="113" t="s">
        <v>100</v>
      </c>
      <c r="B296" s="35">
        <v>0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</row>
    <row r="297" spans="1:8">
      <c r="A297" s="113" t="s">
        <v>99</v>
      </c>
      <c r="B297" s="35">
        <v>0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</row>
    <row r="298" spans="1:8">
      <c r="A298" s="113" t="s">
        <v>98</v>
      </c>
      <c r="B298" s="35">
        <v>0</v>
      </c>
      <c r="C298" s="35">
        <v>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</row>
    <row r="299" spans="1:8">
      <c r="A299" s="113" t="s">
        <v>97</v>
      </c>
      <c r="B299" s="35">
        <v>0</v>
      </c>
      <c r="C299" s="35">
        <v>0</v>
      </c>
      <c r="D299" s="35">
        <v>0</v>
      </c>
      <c r="E299" s="35">
        <v>0</v>
      </c>
      <c r="F299" s="35">
        <v>0</v>
      </c>
      <c r="G299" s="35">
        <v>0</v>
      </c>
      <c r="H299" s="35">
        <v>0</v>
      </c>
    </row>
    <row r="300" spans="1:8">
      <c r="A300" s="113" t="s">
        <v>96</v>
      </c>
      <c r="B300" s="35">
        <v>0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</row>
    <row r="301" spans="1:8">
      <c r="A301" s="113" t="s">
        <v>95</v>
      </c>
      <c r="B301" s="35">
        <v>0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</row>
    <row r="302" spans="1:8">
      <c r="A302" s="113" t="s">
        <v>94</v>
      </c>
      <c r="B302" s="35">
        <v>0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</row>
    <row r="303" spans="1:8">
      <c r="A303" s="113" t="s">
        <v>93</v>
      </c>
      <c r="B303" s="35">
        <v>0</v>
      </c>
      <c r="C303" s="35">
        <v>0</v>
      </c>
      <c r="D303" s="35">
        <v>0</v>
      </c>
      <c r="E303" s="35">
        <v>0</v>
      </c>
      <c r="F303" s="35">
        <v>0</v>
      </c>
      <c r="G303" s="35">
        <v>0</v>
      </c>
      <c r="H303" s="35">
        <v>0</v>
      </c>
    </row>
    <row r="304" spans="1:8">
      <c r="A304" s="113" t="s">
        <v>92</v>
      </c>
      <c r="B304" s="35">
        <v>0</v>
      </c>
      <c r="C304" s="35">
        <v>0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</row>
    <row r="305" spans="1:8">
      <c r="A305" s="113" t="s">
        <v>91</v>
      </c>
      <c r="B305" s="35">
        <v>0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</row>
    <row r="306" spans="1:8">
      <c r="A306" s="113" t="s">
        <v>90</v>
      </c>
      <c r="B306" s="35">
        <v>0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</row>
    <row r="307" spans="1:8">
      <c r="A307" s="113" t="s">
        <v>89</v>
      </c>
      <c r="B307" s="35">
        <v>0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</row>
    <row r="308" spans="1:8">
      <c r="A308" s="113" t="s">
        <v>88</v>
      </c>
      <c r="B308" s="35">
        <v>0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</row>
    <row r="309" spans="1:8">
      <c r="A309" s="113" t="s">
        <v>87</v>
      </c>
      <c r="B309" s="35">
        <v>0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</row>
    <row r="310" spans="1:8">
      <c r="A310" s="18" t="s">
        <v>36</v>
      </c>
      <c r="B310" s="142"/>
      <c r="C310" s="142"/>
      <c r="D310" s="142"/>
      <c r="E310" s="142"/>
      <c r="F310" s="142"/>
      <c r="G310" s="142"/>
      <c r="H310" s="142"/>
    </row>
    <row r="311" spans="1:8">
      <c r="A311" s="20" t="s">
        <v>86</v>
      </c>
      <c r="B311" s="143">
        <f t="shared" ref="B311:H311" si="16">SUM(B296:B310)</f>
        <v>0</v>
      </c>
      <c r="C311" s="143">
        <f t="shared" si="16"/>
        <v>0</v>
      </c>
      <c r="D311" s="143">
        <f t="shared" si="16"/>
        <v>0</v>
      </c>
      <c r="E311" s="143">
        <f t="shared" si="16"/>
        <v>0</v>
      </c>
      <c r="F311" s="143">
        <f t="shared" si="16"/>
        <v>0</v>
      </c>
      <c r="G311" s="143">
        <f t="shared" si="16"/>
        <v>0</v>
      </c>
      <c r="H311" s="143">
        <f t="shared" si="16"/>
        <v>0</v>
      </c>
    </row>
    <row r="312" spans="1:8">
      <c r="A312" s="18" t="s">
        <v>36</v>
      </c>
      <c r="B312" s="142"/>
      <c r="C312" s="142"/>
      <c r="D312" s="142"/>
      <c r="E312" s="142"/>
      <c r="F312" s="142"/>
      <c r="G312" s="142"/>
      <c r="H312" s="142"/>
    </row>
    <row r="313" spans="1:8">
      <c r="A313" s="18" t="s">
        <v>37</v>
      </c>
    </row>
    <row r="314" spans="1:8">
      <c r="A314" s="113" t="s">
        <v>100</v>
      </c>
      <c r="B314" s="35">
        <v>0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</row>
    <row r="315" spans="1:8">
      <c r="A315" s="113" t="s">
        <v>99</v>
      </c>
      <c r="B315" s="35">
        <v>0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</row>
    <row r="316" spans="1:8">
      <c r="A316" s="113" t="s">
        <v>98</v>
      </c>
      <c r="B316" s="35">
        <v>0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</row>
    <row r="317" spans="1:8">
      <c r="A317" s="113" t="s">
        <v>97</v>
      </c>
      <c r="B317" s="35">
        <v>0</v>
      </c>
      <c r="C317" s="35">
        <v>0</v>
      </c>
      <c r="D317" s="35">
        <v>0</v>
      </c>
      <c r="E317" s="35">
        <v>0</v>
      </c>
      <c r="F317" s="35">
        <v>0</v>
      </c>
      <c r="G317" s="35">
        <v>0</v>
      </c>
      <c r="H317" s="35">
        <v>0</v>
      </c>
    </row>
    <row r="318" spans="1:8">
      <c r="A318" s="113" t="s">
        <v>96</v>
      </c>
      <c r="B318" s="35">
        <v>0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</row>
    <row r="319" spans="1:8">
      <c r="A319" s="113" t="s">
        <v>95</v>
      </c>
      <c r="B319" s="35">
        <v>0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</row>
    <row r="320" spans="1:8">
      <c r="A320" s="113" t="s">
        <v>94</v>
      </c>
      <c r="B320" s="35">
        <v>0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</row>
    <row r="321" spans="1:8">
      <c r="A321" s="113" t="s">
        <v>93</v>
      </c>
      <c r="B321" s="35">
        <v>0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</row>
    <row r="322" spans="1:8">
      <c r="A322" s="113" t="s">
        <v>92</v>
      </c>
      <c r="B322" s="35">
        <v>0</v>
      </c>
      <c r="C322" s="35">
        <v>0</v>
      </c>
      <c r="D322" s="35">
        <v>0</v>
      </c>
      <c r="E322" s="35">
        <v>0</v>
      </c>
      <c r="F322" s="35">
        <v>0</v>
      </c>
      <c r="G322" s="35">
        <v>0</v>
      </c>
      <c r="H322" s="35">
        <v>0</v>
      </c>
    </row>
    <row r="323" spans="1:8">
      <c r="A323" s="113" t="s">
        <v>91</v>
      </c>
      <c r="B323" s="35">
        <v>0</v>
      </c>
      <c r="C323" s="35">
        <v>0</v>
      </c>
      <c r="D323" s="35">
        <v>0</v>
      </c>
      <c r="E323" s="35">
        <v>0</v>
      </c>
      <c r="F323" s="35">
        <v>0</v>
      </c>
      <c r="G323" s="35">
        <v>0</v>
      </c>
      <c r="H323" s="35">
        <v>0</v>
      </c>
    </row>
    <row r="324" spans="1:8">
      <c r="A324" s="113" t="s">
        <v>90</v>
      </c>
      <c r="B324" s="35">
        <v>0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</row>
    <row r="325" spans="1:8">
      <c r="A325" s="113" t="s">
        <v>89</v>
      </c>
      <c r="B325" s="35">
        <v>0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</row>
    <row r="326" spans="1:8">
      <c r="A326" s="113" t="s">
        <v>88</v>
      </c>
      <c r="B326" s="35">
        <v>0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</row>
    <row r="327" spans="1:8">
      <c r="A327" s="113" t="s">
        <v>87</v>
      </c>
      <c r="B327" s="35">
        <v>0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</row>
    <row r="328" spans="1:8">
      <c r="A328" s="18" t="s">
        <v>37</v>
      </c>
      <c r="B328" s="142"/>
      <c r="C328" s="142"/>
      <c r="D328" s="142"/>
      <c r="E328" s="142"/>
      <c r="F328" s="142"/>
      <c r="G328" s="142"/>
      <c r="H328" s="142"/>
    </row>
    <row r="329" spans="1:8">
      <c r="A329" s="20" t="s">
        <v>86</v>
      </c>
      <c r="B329" s="143">
        <f t="shared" ref="B329:H329" si="17">SUM(B314:B328)</f>
        <v>0</v>
      </c>
      <c r="C329" s="143">
        <f t="shared" si="17"/>
        <v>0</v>
      </c>
      <c r="D329" s="143">
        <f t="shared" si="17"/>
        <v>0</v>
      </c>
      <c r="E329" s="143">
        <f t="shared" si="17"/>
        <v>0</v>
      </c>
      <c r="F329" s="143">
        <f t="shared" si="17"/>
        <v>0</v>
      </c>
      <c r="G329" s="143">
        <f t="shared" si="17"/>
        <v>0</v>
      </c>
      <c r="H329" s="143">
        <f t="shared" si="17"/>
        <v>0</v>
      </c>
    </row>
    <row r="330" spans="1:8">
      <c r="A330" s="18" t="s">
        <v>37</v>
      </c>
      <c r="B330" s="142"/>
      <c r="C330" s="142"/>
      <c r="D330" s="142"/>
      <c r="E330" s="142"/>
      <c r="F330" s="142"/>
      <c r="G330" s="142"/>
      <c r="H330" s="142"/>
    </row>
    <row r="331" spans="1:8">
      <c r="A331" s="18" t="s">
        <v>38</v>
      </c>
    </row>
    <row r="332" spans="1:8">
      <c r="A332" s="113" t="s">
        <v>100</v>
      </c>
      <c r="B332" s="35">
        <v>0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</row>
    <row r="333" spans="1:8">
      <c r="A333" s="113" t="s">
        <v>99</v>
      </c>
      <c r="B333" s="35">
        <v>0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</row>
    <row r="334" spans="1:8">
      <c r="A334" s="113" t="s">
        <v>98</v>
      </c>
      <c r="B334" s="35">
        <v>0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</row>
    <row r="335" spans="1:8">
      <c r="A335" s="113" t="s">
        <v>97</v>
      </c>
      <c r="B335" s="35">
        <v>0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</row>
    <row r="336" spans="1:8">
      <c r="A336" s="113" t="s">
        <v>96</v>
      </c>
      <c r="B336" s="35">
        <v>0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</row>
    <row r="337" spans="1:8">
      <c r="A337" s="113" t="s">
        <v>95</v>
      </c>
      <c r="B337" s="35">
        <v>0</v>
      </c>
      <c r="C337" s="35">
        <v>0</v>
      </c>
      <c r="D337" s="35">
        <v>0</v>
      </c>
      <c r="E337" s="35">
        <v>0</v>
      </c>
      <c r="F337" s="35">
        <v>0</v>
      </c>
      <c r="G337" s="35">
        <v>0</v>
      </c>
      <c r="H337" s="35">
        <v>0</v>
      </c>
    </row>
    <row r="338" spans="1:8">
      <c r="A338" s="113" t="s">
        <v>94</v>
      </c>
      <c r="B338" s="35">
        <v>0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</row>
    <row r="339" spans="1:8">
      <c r="A339" s="113" t="s">
        <v>93</v>
      </c>
      <c r="B339" s="35">
        <v>0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</row>
    <row r="340" spans="1:8">
      <c r="A340" s="113" t="s">
        <v>92</v>
      </c>
      <c r="B340" s="35">
        <v>0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</row>
    <row r="341" spans="1:8">
      <c r="A341" s="113" t="s">
        <v>91</v>
      </c>
      <c r="B341" s="35">
        <v>0</v>
      </c>
      <c r="C341" s="35">
        <v>0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</row>
    <row r="342" spans="1:8">
      <c r="A342" s="113" t="s">
        <v>90</v>
      </c>
      <c r="B342" s="35">
        <v>0</v>
      </c>
      <c r="C342" s="35">
        <v>0</v>
      </c>
      <c r="D342" s="35">
        <v>0</v>
      </c>
      <c r="E342" s="35">
        <v>0</v>
      </c>
      <c r="F342" s="35">
        <v>0</v>
      </c>
      <c r="G342" s="35">
        <v>0</v>
      </c>
      <c r="H342" s="35">
        <v>0</v>
      </c>
    </row>
    <row r="343" spans="1:8">
      <c r="A343" s="113" t="s">
        <v>89</v>
      </c>
      <c r="B343" s="35">
        <v>0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</row>
    <row r="344" spans="1:8">
      <c r="A344" s="113" t="s">
        <v>88</v>
      </c>
      <c r="B344" s="35">
        <v>0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</row>
    <row r="345" spans="1:8">
      <c r="A345" s="113" t="s">
        <v>87</v>
      </c>
      <c r="B345" s="35">
        <v>0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</row>
    <row r="346" spans="1:8">
      <c r="A346" s="18" t="s">
        <v>38</v>
      </c>
      <c r="B346" s="142"/>
      <c r="C346" s="142"/>
      <c r="D346" s="142"/>
      <c r="E346" s="142"/>
      <c r="F346" s="142"/>
      <c r="G346" s="142"/>
      <c r="H346" s="142"/>
    </row>
    <row r="347" spans="1:8">
      <c r="A347" s="20" t="s">
        <v>86</v>
      </c>
      <c r="B347" s="143">
        <f t="shared" ref="B347:H347" si="18">SUM(B332:B346)</f>
        <v>0</v>
      </c>
      <c r="C347" s="143">
        <f t="shared" si="18"/>
        <v>0</v>
      </c>
      <c r="D347" s="143">
        <f t="shared" si="18"/>
        <v>0</v>
      </c>
      <c r="E347" s="143">
        <f t="shared" si="18"/>
        <v>0</v>
      </c>
      <c r="F347" s="143">
        <f t="shared" si="18"/>
        <v>0</v>
      </c>
      <c r="G347" s="143">
        <f t="shared" si="18"/>
        <v>0</v>
      </c>
      <c r="H347" s="143">
        <f t="shared" si="18"/>
        <v>0</v>
      </c>
    </row>
    <row r="348" spans="1:8">
      <c r="A348" s="18" t="s">
        <v>102</v>
      </c>
      <c r="B348" s="142"/>
      <c r="C348" s="142"/>
      <c r="D348" s="142"/>
      <c r="E348" s="142"/>
      <c r="F348" s="142"/>
      <c r="G348" s="142"/>
      <c r="H348" s="142"/>
    </row>
    <row r="349" spans="1:8">
      <c r="A349" s="18" t="s">
        <v>39</v>
      </c>
    </row>
    <row r="350" spans="1:8">
      <c r="A350" s="113" t="s">
        <v>100</v>
      </c>
      <c r="B350" s="35">
        <v>0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</row>
    <row r="351" spans="1:8">
      <c r="A351" s="113" t="s">
        <v>99</v>
      </c>
      <c r="B351" s="35">
        <v>0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</row>
    <row r="352" spans="1:8">
      <c r="A352" s="113" t="s">
        <v>98</v>
      </c>
      <c r="B352" s="35">
        <v>0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</row>
    <row r="353" spans="1:8">
      <c r="A353" s="113" t="s">
        <v>97</v>
      </c>
      <c r="B353" s="35">
        <v>0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</row>
    <row r="354" spans="1:8">
      <c r="A354" s="113" t="s">
        <v>96</v>
      </c>
      <c r="B354" s="35">
        <v>0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</row>
    <row r="355" spans="1:8">
      <c r="A355" s="113" t="s">
        <v>95</v>
      </c>
      <c r="B355" s="35">
        <v>0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</row>
    <row r="356" spans="1:8">
      <c r="A356" s="113" t="s">
        <v>94</v>
      </c>
      <c r="B356" s="35">
        <v>0</v>
      </c>
      <c r="C356" s="35">
        <v>0</v>
      </c>
      <c r="D356" s="35">
        <v>0</v>
      </c>
      <c r="E356" s="35">
        <v>0</v>
      </c>
      <c r="F356" s="35">
        <v>0</v>
      </c>
      <c r="G356" s="35">
        <v>0</v>
      </c>
      <c r="H356" s="35">
        <v>0</v>
      </c>
    </row>
    <row r="357" spans="1:8">
      <c r="A357" s="113" t="s">
        <v>93</v>
      </c>
      <c r="B357" s="35">
        <v>0</v>
      </c>
      <c r="C357" s="35">
        <v>0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</row>
    <row r="358" spans="1:8">
      <c r="A358" s="113" t="s">
        <v>92</v>
      </c>
      <c r="B358" s="35">
        <v>0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</row>
    <row r="359" spans="1:8">
      <c r="A359" s="113" t="s">
        <v>91</v>
      </c>
      <c r="B359" s="35">
        <v>0</v>
      </c>
      <c r="C359" s="35">
        <v>0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</row>
    <row r="360" spans="1:8">
      <c r="A360" s="113" t="s">
        <v>90</v>
      </c>
      <c r="B360" s="35">
        <v>0</v>
      </c>
      <c r="C360" s="35">
        <v>0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</row>
    <row r="361" spans="1:8">
      <c r="A361" s="113" t="s">
        <v>89</v>
      </c>
      <c r="B361" s="35">
        <v>0</v>
      </c>
      <c r="C361" s="35">
        <v>0</v>
      </c>
      <c r="D361" s="35">
        <v>0</v>
      </c>
      <c r="E361" s="35">
        <v>0</v>
      </c>
      <c r="F361" s="35">
        <v>0</v>
      </c>
      <c r="G361" s="35">
        <v>0</v>
      </c>
      <c r="H361" s="35">
        <v>0</v>
      </c>
    </row>
    <row r="362" spans="1:8">
      <c r="A362" s="113" t="s">
        <v>88</v>
      </c>
      <c r="B362" s="35">
        <v>0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</row>
    <row r="363" spans="1:8">
      <c r="A363" s="113" t="s">
        <v>101</v>
      </c>
      <c r="B363" s="35">
        <v>0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</row>
    <row r="364" spans="1:8">
      <c r="A364" s="18" t="s">
        <v>39</v>
      </c>
      <c r="B364" s="142"/>
      <c r="C364" s="142"/>
      <c r="D364" s="142"/>
      <c r="E364" s="142"/>
      <c r="F364" s="142"/>
      <c r="G364" s="142"/>
      <c r="H364" s="142"/>
    </row>
    <row r="365" spans="1:8">
      <c r="A365" s="20" t="s">
        <v>86</v>
      </c>
      <c r="B365" s="143">
        <f t="shared" ref="B365:H365" si="19">SUM(B350:B364)</f>
        <v>0</v>
      </c>
      <c r="C365" s="143">
        <f t="shared" si="19"/>
        <v>0</v>
      </c>
      <c r="D365" s="143">
        <f t="shared" si="19"/>
        <v>0</v>
      </c>
      <c r="E365" s="143">
        <f t="shared" si="19"/>
        <v>0</v>
      </c>
      <c r="F365" s="143">
        <f t="shared" si="19"/>
        <v>0</v>
      </c>
      <c r="G365" s="143">
        <f t="shared" si="19"/>
        <v>0</v>
      </c>
      <c r="H365" s="143">
        <f t="shared" si="19"/>
        <v>0</v>
      </c>
    </row>
    <row r="366" spans="1:8">
      <c r="A366" s="18" t="s">
        <v>39</v>
      </c>
      <c r="B366" s="142"/>
      <c r="C366" s="142"/>
      <c r="D366" s="142"/>
      <c r="E366" s="142"/>
      <c r="F366" s="142"/>
      <c r="G366" s="142"/>
      <c r="H366" s="142"/>
    </row>
    <row r="367" spans="1:8">
      <c r="A367" s="18" t="s">
        <v>40</v>
      </c>
    </row>
    <row r="368" spans="1:8">
      <c r="A368" s="113" t="s">
        <v>100</v>
      </c>
      <c r="B368" s="35">
        <v>0</v>
      </c>
      <c r="C368" s="35">
        <v>0</v>
      </c>
      <c r="D368" s="35">
        <v>0</v>
      </c>
      <c r="E368" s="35">
        <v>0</v>
      </c>
      <c r="F368" s="35">
        <v>0</v>
      </c>
      <c r="G368" s="35">
        <v>0</v>
      </c>
      <c r="H368" s="35">
        <v>0</v>
      </c>
    </row>
    <row r="369" spans="1:8">
      <c r="A369" s="113" t="s">
        <v>99</v>
      </c>
      <c r="B369" s="18" t="s">
        <v>1218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</row>
    <row r="370" spans="1:8">
      <c r="A370" s="113" t="s">
        <v>98</v>
      </c>
      <c r="B370" s="18" t="s">
        <v>348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</row>
    <row r="371" spans="1:8">
      <c r="A371" s="113" t="s">
        <v>97</v>
      </c>
      <c r="B371" s="18" t="s">
        <v>348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</row>
    <row r="372" spans="1:8">
      <c r="A372" s="113" t="s">
        <v>96</v>
      </c>
      <c r="B372" s="35">
        <v>0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</row>
    <row r="373" spans="1:8">
      <c r="A373" s="113" t="s">
        <v>95</v>
      </c>
      <c r="B373" s="18" t="s">
        <v>348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</row>
    <row r="374" spans="1:8">
      <c r="A374" s="113" t="s">
        <v>94</v>
      </c>
      <c r="B374" s="18" t="s">
        <v>372</v>
      </c>
      <c r="C374" s="35">
        <v>0</v>
      </c>
      <c r="D374" s="35">
        <v>0</v>
      </c>
      <c r="E374" s="35">
        <v>0</v>
      </c>
      <c r="F374" s="35">
        <v>0</v>
      </c>
      <c r="G374" s="35">
        <v>0</v>
      </c>
      <c r="H374" s="35">
        <v>0</v>
      </c>
    </row>
    <row r="375" spans="1:8">
      <c r="A375" s="113" t="s">
        <v>93</v>
      </c>
      <c r="B375" s="18" t="s">
        <v>1217</v>
      </c>
      <c r="C375" s="35">
        <v>0</v>
      </c>
      <c r="D375" s="35">
        <v>0</v>
      </c>
      <c r="E375" s="35">
        <v>0</v>
      </c>
      <c r="F375" s="35">
        <v>0</v>
      </c>
      <c r="G375" s="35">
        <v>0</v>
      </c>
      <c r="H375" s="35">
        <v>0</v>
      </c>
    </row>
    <row r="376" spans="1:8">
      <c r="A376" s="113" t="s">
        <v>92</v>
      </c>
      <c r="B376" s="18" t="s">
        <v>1216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</row>
    <row r="377" spans="1:8">
      <c r="A377" s="113" t="s">
        <v>91</v>
      </c>
      <c r="B377" s="18" t="s">
        <v>346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</row>
    <row r="378" spans="1:8">
      <c r="A378" s="113" t="s">
        <v>90</v>
      </c>
      <c r="B378" s="35">
        <v>0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</row>
    <row r="379" spans="1:8">
      <c r="A379" s="113" t="s">
        <v>89</v>
      </c>
      <c r="B379" s="18" t="s">
        <v>1215</v>
      </c>
      <c r="C379" s="18" t="s">
        <v>345</v>
      </c>
      <c r="D379" s="35">
        <v>0</v>
      </c>
      <c r="E379" s="35">
        <v>0</v>
      </c>
      <c r="F379" s="35">
        <v>0</v>
      </c>
      <c r="G379" s="35">
        <v>0</v>
      </c>
      <c r="H379" s="35">
        <v>0</v>
      </c>
    </row>
    <row r="380" spans="1:8">
      <c r="A380" s="113" t="s">
        <v>88</v>
      </c>
      <c r="B380" s="18" t="s">
        <v>90</v>
      </c>
      <c r="C380" s="35">
        <v>0</v>
      </c>
      <c r="D380" s="35">
        <v>0</v>
      </c>
      <c r="E380" s="35">
        <v>0</v>
      </c>
      <c r="F380" s="35">
        <v>0</v>
      </c>
      <c r="G380" s="35">
        <v>0</v>
      </c>
      <c r="H380" s="35">
        <v>0</v>
      </c>
    </row>
    <row r="381" spans="1:8">
      <c r="A381" s="113" t="s">
        <v>87</v>
      </c>
      <c r="B381" s="18" t="s">
        <v>1214</v>
      </c>
      <c r="C381" s="18" t="s">
        <v>310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</row>
    <row r="382" spans="1:8">
      <c r="A382" s="18" t="s">
        <v>40</v>
      </c>
      <c r="B382" s="142"/>
      <c r="C382" s="142"/>
      <c r="D382" s="142"/>
      <c r="E382" s="142"/>
      <c r="F382" s="142"/>
      <c r="G382" s="142"/>
      <c r="H382" s="142"/>
    </row>
    <row r="383" spans="1:8">
      <c r="A383" s="20" t="s">
        <v>86</v>
      </c>
      <c r="B383" s="143">
        <f t="shared" ref="B383:H383" si="20">SUM(B368:B382)</f>
        <v>0</v>
      </c>
      <c r="C383" s="143">
        <f t="shared" si="20"/>
        <v>0</v>
      </c>
      <c r="D383" s="143">
        <f t="shared" si="20"/>
        <v>0</v>
      </c>
      <c r="E383" s="143">
        <f t="shared" si="20"/>
        <v>0</v>
      </c>
      <c r="F383" s="143">
        <f t="shared" si="20"/>
        <v>0</v>
      </c>
      <c r="G383" s="143">
        <f t="shared" si="20"/>
        <v>0</v>
      </c>
      <c r="H383" s="143">
        <f t="shared" si="20"/>
        <v>0</v>
      </c>
    </row>
    <row r="384" spans="1:8">
      <c r="B384" s="142"/>
      <c r="C384" s="142"/>
      <c r="D384" s="142"/>
      <c r="E384" s="142"/>
      <c r="F384" s="142"/>
      <c r="G384" s="142"/>
      <c r="H384" s="142"/>
    </row>
    <row r="385" spans="1:8">
      <c r="A385" s="20" t="s">
        <v>1209</v>
      </c>
      <c r="B385" s="143">
        <f t="shared" ref="B385:G385" si="21">+B23+B41+B59+B77+B95+B113+B131+B149+B167+B185+B203+B221+B239+B257+B275+B293+B311+B329+B347+B365+B383</f>
        <v>0</v>
      </c>
      <c r="C385" s="143">
        <f t="shared" si="21"/>
        <v>0</v>
      </c>
      <c r="D385" s="143">
        <f t="shared" si="21"/>
        <v>0</v>
      </c>
      <c r="E385" s="143">
        <f t="shared" si="21"/>
        <v>0</v>
      </c>
      <c r="F385" s="143">
        <f t="shared" si="21"/>
        <v>0</v>
      </c>
      <c r="G385" s="143">
        <f t="shared" si="21"/>
        <v>0</v>
      </c>
      <c r="H385" s="143">
        <f>SUM(B385:G385)</f>
        <v>0</v>
      </c>
    </row>
  </sheetData>
  <pageMargins left="0.7" right="0.7" top="0.75" bottom="0.75" header="0.3" footer="0.3"/>
  <pageSetup fitToHeight="10" orientation="landscape"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86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2" width="14.77734375" style="18" bestFit="1" customWidth="1"/>
    <col min="3" max="6" width="14.109375" style="18" bestFit="1" customWidth="1"/>
    <col min="7" max="7" width="15.33203125" style="18" bestFit="1" customWidth="1"/>
    <col min="8" max="8" width="14.109375" style="18" customWidth="1"/>
    <col min="9" max="9" width="13.77734375" style="18" bestFit="1" customWidth="1"/>
    <col min="10" max="10" width="14.77734375" style="18" bestFit="1" customWidth="1"/>
    <col min="11" max="16384" width="9.33203125" style="18"/>
  </cols>
  <sheetData>
    <row r="1" spans="1:8">
      <c r="A1" s="18" t="s">
        <v>1222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1221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269">
        <f>$I$385*'241'!B8</f>
        <v>19935599.014056478</v>
      </c>
      <c r="C8" s="269">
        <f>$I$385*'241'!C8</f>
        <v>0</v>
      </c>
      <c r="D8" s="269">
        <f>$I$385*'241'!D8</f>
        <v>0</v>
      </c>
      <c r="E8" s="269">
        <f>$I$385*'241'!E8</f>
        <v>0</v>
      </c>
      <c r="F8" s="269">
        <f>$I$385*'241'!F8</f>
        <v>0</v>
      </c>
      <c r="G8" s="269">
        <f>$I$385*'241'!G8</f>
        <v>0</v>
      </c>
      <c r="H8" s="269">
        <f>SUM(B8:G8)</f>
        <v>19935599.014056478</v>
      </c>
    </row>
    <row r="9" spans="1:8">
      <c r="A9" s="113" t="s">
        <v>99</v>
      </c>
      <c r="B9" s="269">
        <f>$I$385*'241'!B9</f>
        <v>1533509.8431542702</v>
      </c>
      <c r="C9" s="269">
        <f>$I$385*'241'!C9</f>
        <v>0</v>
      </c>
      <c r="D9" s="269">
        <f>$I$385*'241'!D9</f>
        <v>0</v>
      </c>
      <c r="E9" s="269">
        <f>$I$385*'241'!E9</f>
        <v>0</v>
      </c>
      <c r="F9" s="269">
        <f>$I$385*'241'!F9</f>
        <v>0</v>
      </c>
      <c r="G9" s="269">
        <f>$I$385*'241'!G9</f>
        <v>0</v>
      </c>
      <c r="H9" s="269">
        <f>SUM(B9:G9)</f>
        <v>1533509.8431542702</v>
      </c>
    </row>
    <row r="10" spans="1:8">
      <c r="A10" s="113" t="s">
        <v>98</v>
      </c>
      <c r="B10" s="269">
        <f>$I$385*'241'!B10</f>
        <v>1747061.6832772112</v>
      </c>
      <c r="C10" s="269">
        <f>$I$385*'241'!C10</f>
        <v>0</v>
      </c>
      <c r="D10" s="269">
        <f>$I$385*'241'!D10</f>
        <v>0</v>
      </c>
      <c r="E10" s="269">
        <f>$I$385*'241'!E10</f>
        <v>0</v>
      </c>
      <c r="F10" s="269">
        <f>$I$385*'241'!F10</f>
        <v>0</v>
      </c>
      <c r="G10" s="269">
        <f>$I$385*'241'!G10</f>
        <v>0</v>
      </c>
      <c r="H10" s="269">
        <f>SUM(B10:G10)</f>
        <v>1747061.6832772112</v>
      </c>
    </row>
    <row r="11" spans="1:8">
      <c r="A11" s="113" t="s">
        <v>97</v>
      </c>
      <c r="B11" s="269">
        <f>$I$385*'241'!B11</f>
        <v>580932.07463312021</v>
      </c>
      <c r="C11" s="269">
        <f>$I$385*'241'!C11</f>
        <v>0</v>
      </c>
      <c r="D11" s="269">
        <f>$I$385*'241'!D11</f>
        <v>0</v>
      </c>
      <c r="E11" s="269">
        <f>$I$385*'241'!E11</f>
        <v>0</v>
      </c>
      <c r="F11" s="269">
        <f>$I$385*'241'!F11</f>
        <v>0</v>
      </c>
      <c r="G11" s="269">
        <f>$I$385*'241'!G11</f>
        <v>0</v>
      </c>
      <c r="H11" s="269">
        <f>SUM(B11:G11)</f>
        <v>580932.07463312021</v>
      </c>
    </row>
    <row r="12" spans="1:8">
      <c r="A12" s="113" t="s">
        <v>96</v>
      </c>
      <c r="B12" s="269">
        <f>$I$385*'241'!B12</f>
        <v>1077565.5914133922</v>
      </c>
      <c r="C12" s="269">
        <f>$I$385*'241'!C12</f>
        <v>329076.94503431401</v>
      </c>
      <c r="D12" s="269">
        <f>$I$385*'241'!D12</f>
        <v>0</v>
      </c>
      <c r="E12" s="269">
        <f>$I$385*'241'!E12</f>
        <v>0</v>
      </c>
      <c r="F12" s="269">
        <f>$I$385*'241'!F12</f>
        <v>0</v>
      </c>
      <c r="G12" s="269">
        <f>$I$385*'241'!G12</f>
        <v>0</v>
      </c>
      <c r="H12" s="269">
        <f>SUM(B12:G12)</f>
        <v>1406642.5364477062</v>
      </c>
    </row>
    <row r="13" spans="1:8">
      <c r="A13" s="113" t="s">
        <v>95</v>
      </c>
      <c r="B13" s="269">
        <f>$I$385*'241'!B13</f>
        <v>865453.2504020395</v>
      </c>
      <c r="C13" s="269">
        <f>$I$385*'241'!C13</f>
        <v>0</v>
      </c>
      <c r="D13" s="269">
        <f>$I$385*'241'!D13</f>
        <v>0</v>
      </c>
      <c r="E13" s="269">
        <f>$I$385*'241'!E13</f>
        <v>0</v>
      </c>
      <c r="F13" s="269">
        <f>$I$385*'241'!F13</f>
        <v>0</v>
      </c>
      <c r="G13" s="269">
        <f>$I$385*'241'!G13</f>
        <v>0</v>
      </c>
      <c r="H13" s="269">
        <f>SUM(B13:G13)</f>
        <v>865453.2504020395</v>
      </c>
    </row>
    <row r="14" spans="1:8">
      <c r="A14" s="113" t="s">
        <v>94</v>
      </c>
      <c r="B14" s="269">
        <f>$I$385*'241'!B14</f>
        <v>0</v>
      </c>
      <c r="C14" s="269">
        <f>$I$385*'241'!C14</f>
        <v>0</v>
      </c>
      <c r="D14" s="269">
        <f>$I$385*'241'!D14</f>
        <v>0</v>
      </c>
      <c r="E14" s="269">
        <f>$I$385*'241'!E14</f>
        <v>0</v>
      </c>
      <c r="F14" s="269">
        <f>$I$385*'241'!F14</f>
        <v>0</v>
      </c>
      <c r="G14" s="269">
        <f>$I$385*'241'!G14</f>
        <v>0</v>
      </c>
      <c r="H14" s="269">
        <f>SUM(B14:G14)</f>
        <v>0</v>
      </c>
    </row>
    <row r="15" spans="1:8">
      <c r="A15" s="113" t="s">
        <v>93</v>
      </c>
      <c r="B15" s="269">
        <f>$I$385*'241'!B15</f>
        <v>0</v>
      </c>
      <c r="C15" s="269">
        <f>$I$385*'241'!C15</f>
        <v>182817.51473399959</v>
      </c>
      <c r="D15" s="269">
        <f>$I$385*'241'!D15</f>
        <v>212155.85989410628</v>
      </c>
      <c r="E15" s="269">
        <f>$I$385*'241'!E15</f>
        <v>0</v>
      </c>
      <c r="F15" s="269">
        <f>$I$385*'241'!F15</f>
        <v>0</v>
      </c>
      <c r="G15" s="269">
        <f>$I$385*'241'!G15</f>
        <v>0</v>
      </c>
      <c r="H15" s="269">
        <f>SUM(B15:G15)</f>
        <v>394973.3746281059</v>
      </c>
    </row>
    <row r="16" spans="1:8">
      <c r="A16" s="113" t="s">
        <v>92</v>
      </c>
      <c r="B16" s="269">
        <f>$I$385*'241'!B16</f>
        <v>1319254.6679105051</v>
      </c>
      <c r="C16" s="269">
        <f>$I$385*'241'!C16</f>
        <v>0</v>
      </c>
      <c r="D16" s="269">
        <f>$I$385*'241'!D16</f>
        <v>0</v>
      </c>
      <c r="E16" s="269">
        <f>$I$385*'241'!E16</f>
        <v>0</v>
      </c>
      <c r="F16" s="269">
        <f>$I$385*'241'!F16</f>
        <v>0</v>
      </c>
      <c r="G16" s="269">
        <f>$I$385*'241'!G16</f>
        <v>0</v>
      </c>
      <c r="H16" s="269">
        <f>SUM(B16:G16)</f>
        <v>1319254.6679105051</v>
      </c>
    </row>
    <row r="17" spans="1:8">
      <c r="A17" s="113" t="s">
        <v>91</v>
      </c>
      <c r="B17" s="269">
        <f>$I$385*'241'!B17</f>
        <v>0</v>
      </c>
      <c r="C17" s="269">
        <f>$I$385*'241'!C17</f>
        <v>879132.11239347782</v>
      </c>
      <c r="D17" s="269">
        <f>$I$385*'241'!D17</f>
        <v>1020214.2258455805</v>
      </c>
      <c r="E17" s="269">
        <f>$I$385*'241'!E17</f>
        <v>0</v>
      </c>
      <c r="F17" s="269">
        <f>$I$385*'241'!F17</f>
        <v>0</v>
      </c>
      <c r="G17" s="269">
        <f>$I$385*'241'!G17</f>
        <v>0</v>
      </c>
      <c r="H17" s="269">
        <f>SUM(B17:G17)</f>
        <v>1899346.3382390584</v>
      </c>
    </row>
    <row r="18" spans="1:8">
      <c r="A18" s="113" t="s">
        <v>90</v>
      </c>
      <c r="B18" s="269">
        <f>$I$385*'241'!B18</f>
        <v>0</v>
      </c>
      <c r="C18" s="269">
        <f>$I$385*'241'!C18</f>
        <v>0</v>
      </c>
      <c r="D18" s="269">
        <f>$I$385*'241'!D18</f>
        <v>0</v>
      </c>
      <c r="E18" s="269">
        <f>$I$385*'241'!E18</f>
        <v>0</v>
      </c>
      <c r="F18" s="269">
        <f>$I$385*'241'!F18</f>
        <v>0</v>
      </c>
      <c r="G18" s="269">
        <f>$I$385*'241'!G18</f>
        <v>0</v>
      </c>
      <c r="H18" s="269">
        <f>SUM(B18:G18)</f>
        <v>0</v>
      </c>
    </row>
    <row r="19" spans="1:8">
      <c r="A19" s="113" t="s">
        <v>89</v>
      </c>
      <c r="B19" s="269">
        <f>$I$385*'241'!B19</f>
        <v>0</v>
      </c>
      <c r="C19" s="269">
        <f>$I$385*'241'!C19</f>
        <v>0</v>
      </c>
      <c r="D19" s="269">
        <f>$I$385*'241'!D19</f>
        <v>0</v>
      </c>
      <c r="E19" s="269">
        <f>$I$385*'241'!E19</f>
        <v>0</v>
      </c>
      <c r="F19" s="269">
        <f>$I$385*'241'!F19</f>
        <v>0</v>
      </c>
      <c r="G19" s="269">
        <f>$I$385*'241'!G19</f>
        <v>0</v>
      </c>
      <c r="H19" s="269">
        <f>SUM(B19:G19)</f>
        <v>0</v>
      </c>
    </row>
    <row r="20" spans="1:8">
      <c r="A20" s="113" t="s">
        <v>88</v>
      </c>
      <c r="B20" s="269">
        <f>$I$385*'241'!B20</f>
        <v>0</v>
      </c>
      <c r="C20" s="269">
        <f>$I$385*'241'!C20</f>
        <v>0</v>
      </c>
      <c r="D20" s="269">
        <f>$I$385*'241'!D20</f>
        <v>0</v>
      </c>
      <c r="E20" s="269">
        <f>$I$385*'241'!E20</f>
        <v>0</v>
      </c>
      <c r="F20" s="269">
        <f>$I$385*'241'!F20</f>
        <v>0</v>
      </c>
      <c r="G20" s="269">
        <f>$I$385*'241'!G20</f>
        <v>0</v>
      </c>
      <c r="H20" s="269">
        <f>SUM(B20:G20)</f>
        <v>0</v>
      </c>
    </row>
    <row r="21" spans="1:8">
      <c r="A21" s="113" t="s">
        <v>101</v>
      </c>
      <c r="B21" s="269">
        <f>$I$385*'241'!B21</f>
        <v>0</v>
      </c>
      <c r="C21" s="269">
        <f>$I$385*'241'!C21</f>
        <v>0</v>
      </c>
      <c r="D21" s="269">
        <f>$I$385*'241'!D21</f>
        <v>0</v>
      </c>
      <c r="E21" s="269">
        <f>$I$385*'241'!E21</f>
        <v>0</v>
      </c>
      <c r="F21" s="269">
        <f>$I$385*'241'!F21</f>
        <v>0</v>
      </c>
      <c r="G21" s="269">
        <f>$I$385*'241'!G21</f>
        <v>0</v>
      </c>
      <c r="H21" s="269">
        <f>SUM(B21:G21)</f>
        <v>0</v>
      </c>
    </row>
    <row r="22" spans="1:8">
      <c r="A22" s="18" t="s">
        <v>20</v>
      </c>
      <c r="B22" s="269"/>
      <c r="C22" s="269"/>
      <c r="D22" s="269"/>
      <c r="E22" s="269"/>
      <c r="F22" s="269"/>
      <c r="G22" s="269"/>
      <c r="H22" s="269"/>
    </row>
    <row r="23" spans="1:8">
      <c r="A23" s="20" t="s">
        <v>86</v>
      </c>
      <c r="B23" s="270">
        <f t="shared" ref="B23:H23" si="0">SUM(B8:B22)</f>
        <v>27059376.124847021</v>
      </c>
      <c r="C23" s="270">
        <f t="shared" si="0"/>
        <v>1391026.5721617914</v>
      </c>
      <c r="D23" s="270">
        <f t="shared" si="0"/>
        <v>1232370.0857396866</v>
      </c>
      <c r="E23" s="270">
        <f t="shared" si="0"/>
        <v>0</v>
      </c>
      <c r="F23" s="270">
        <f t="shared" si="0"/>
        <v>0</v>
      </c>
      <c r="G23" s="270">
        <f t="shared" si="0"/>
        <v>0</v>
      </c>
      <c r="H23" s="270">
        <f t="shared" si="0"/>
        <v>29682772.782748498</v>
      </c>
    </row>
    <row r="24" spans="1:8">
      <c r="A24" s="18" t="s">
        <v>20</v>
      </c>
      <c r="B24" s="269"/>
      <c r="C24" s="269"/>
      <c r="D24" s="269"/>
      <c r="E24" s="269"/>
      <c r="F24" s="269"/>
      <c r="G24" s="269"/>
      <c r="H24" s="269"/>
    </row>
    <row r="25" spans="1:8">
      <c r="A25" s="18" t="s">
        <v>21</v>
      </c>
      <c r="B25" s="269"/>
      <c r="C25" s="269"/>
      <c r="D25" s="269"/>
      <c r="E25" s="269"/>
      <c r="F25" s="269"/>
      <c r="G25" s="269"/>
      <c r="H25" s="269"/>
    </row>
    <row r="26" spans="1:8">
      <c r="A26" s="113" t="s">
        <v>100</v>
      </c>
      <c r="B26" s="269">
        <f>$I$385*'241'!B26</f>
        <v>13297198.944595132</v>
      </c>
      <c r="C26" s="269">
        <f>$I$385*'241'!C26</f>
        <v>0</v>
      </c>
      <c r="D26" s="269">
        <f>$I$385*'241'!D26</f>
        <v>0</v>
      </c>
      <c r="E26" s="269">
        <f>$I$385*'241'!E26</f>
        <v>0</v>
      </c>
      <c r="F26" s="269">
        <f>$I$385*'241'!F26</f>
        <v>0</v>
      </c>
      <c r="G26" s="269">
        <f>$I$385*'241'!G26</f>
        <v>0</v>
      </c>
      <c r="H26" s="269">
        <f>SUM(B26:G26)</f>
        <v>13297198.944595132</v>
      </c>
    </row>
    <row r="27" spans="1:8">
      <c r="A27" s="113" t="s">
        <v>99</v>
      </c>
      <c r="B27" s="269">
        <f>$I$385*'241'!B27</f>
        <v>1022862.9424949489</v>
      </c>
      <c r="C27" s="269">
        <f>$I$385*'241'!C27</f>
        <v>0</v>
      </c>
      <c r="D27" s="269">
        <f>$I$385*'241'!D27</f>
        <v>0</v>
      </c>
      <c r="E27" s="269">
        <f>$I$385*'241'!E27</f>
        <v>0</v>
      </c>
      <c r="F27" s="269">
        <f>$I$385*'241'!F27</f>
        <v>0</v>
      </c>
      <c r="G27" s="269">
        <f>$I$385*'241'!G27</f>
        <v>0</v>
      </c>
      <c r="H27" s="269">
        <f>SUM(B27:G27)</f>
        <v>1022862.9424949489</v>
      </c>
    </row>
    <row r="28" spans="1:8">
      <c r="A28" s="113" t="s">
        <v>98</v>
      </c>
      <c r="B28" s="269">
        <f>$I$385*'241'!B28</f>
        <v>1165303.6738267187</v>
      </c>
      <c r="C28" s="269">
        <f>$I$385*'241'!C28</f>
        <v>0</v>
      </c>
      <c r="D28" s="269">
        <f>$I$385*'241'!D28</f>
        <v>0</v>
      </c>
      <c r="E28" s="269">
        <f>$I$385*'241'!E28</f>
        <v>0</v>
      </c>
      <c r="F28" s="269">
        <f>$I$385*'241'!F28</f>
        <v>0</v>
      </c>
      <c r="G28" s="269">
        <f>$I$385*'241'!G28</f>
        <v>0</v>
      </c>
      <c r="H28" s="269">
        <f>SUM(B28:G28)</f>
        <v>1165303.6738267187</v>
      </c>
    </row>
    <row r="29" spans="1:8">
      <c r="A29" s="113" t="s">
        <v>97</v>
      </c>
      <c r="B29" s="269">
        <f>$I$385*'241'!B29</f>
        <v>387486.19312849821</v>
      </c>
      <c r="C29" s="269">
        <f>$I$385*'241'!C29</f>
        <v>0</v>
      </c>
      <c r="D29" s="269">
        <f>$I$385*'241'!D29</f>
        <v>0</v>
      </c>
      <c r="E29" s="269">
        <f>$I$385*'241'!E29</f>
        <v>0</v>
      </c>
      <c r="F29" s="269">
        <f>$I$385*'241'!F29</f>
        <v>0</v>
      </c>
      <c r="G29" s="269">
        <f>$I$385*'241'!G29</f>
        <v>0</v>
      </c>
      <c r="H29" s="269">
        <f>SUM(B29:G29)</f>
        <v>387486.19312849821</v>
      </c>
    </row>
    <row r="30" spans="1:8">
      <c r="A30" s="113" t="s">
        <v>96</v>
      </c>
      <c r="B30" s="269">
        <f>$I$385*'241'!B30</f>
        <v>718744.59527256608</v>
      </c>
      <c r="C30" s="269">
        <f>$I$385*'241'!C30</f>
        <v>219496.87105541796</v>
      </c>
      <c r="D30" s="269">
        <f>$I$385*'241'!D30</f>
        <v>0</v>
      </c>
      <c r="E30" s="269">
        <f>$I$385*'241'!E30</f>
        <v>0</v>
      </c>
      <c r="F30" s="269">
        <f>$I$385*'241'!F30</f>
        <v>0</v>
      </c>
      <c r="G30" s="269">
        <f>$I$385*'241'!G30</f>
        <v>0</v>
      </c>
      <c r="H30" s="269">
        <f>SUM(B30:G30)</f>
        <v>938241.466327984</v>
      </c>
    </row>
    <row r="31" spans="1:8">
      <c r="A31" s="113" t="s">
        <v>95</v>
      </c>
      <c r="B31" s="269">
        <f>$I$385*'241'!B31</f>
        <v>577264.02099721855</v>
      </c>
      <c r="C31" s="269">
        <f>$I$385*'241'!C31</f>
        <v>0</v>
      </c>
      <c r="D31" s="269">
        <f>$I$385*'241'!D31</f>
        <v>0</v>
      </c>
      <c r="E31" s="269">
        <f>$I$385*'241'!E31</f>
        <v>0</v>
      </c>
      <c r="F31" s="269">
        <f>$I$385*'241'!F31</f>
        <v>0</v>
      </c>
      <c r="G31" s="269">
        <f>$I$385*'241'!G31</f>
        <v>0</v>
      </c>
      <c r="H31" s="269">
        <f>SUM(B31:G31)</f>
        <v>577264.02099721855</v>
      </c>
    </row>
    <row r="32" spans="1:8">
      <c r="A32" s="113" t="s">
        <v>94</v>
      </c>
      <c r="B32" s="269">
        <f>$I$385*'241'!B32</f>
        <v>0</v>
      </c>
      <c r="C32" s="269">
        <f>$I$385*'241'!C32</f>
        <v>0</v>
      </c>
      <c r="D32" s="269">
        <f>$I$385*'241'!D32</f>
        <v>0</v>
      </c>
      <c r="E32" s="269">
        <f>$I$385*'241'!E32</f>
        <v>0</v>
      </c>
      <c r="F32" s="269">
        <f>$I$385*'241'!F32</f>
        <v>0</v>
      </c>
      <c r="G32" s="269">
        <f>$I$385*'241'!G32</f>
        <v>0</v>
      </c>
      <c r="H32" s="269">
        <f>SUM(B32:G32)</f>
        <v>0</v>
      </c>
    </row>
    <row r="33" spans="1:8">
      <c r="A33" s="113" t="s">
        <v>93</v>
      </c>
      <c r="B33" s="269">
        <f>$I$385*'241'!B33</f>
        <v>0</v>
      </c>
      <c r="C33" s="269">
        <f>$I$385*'241'!C33</f>
        <v>121940.69825844651</v>
      </c>
      <c r="D33" s="269">
        <f>$I$385*'241'!D33</f>
        <v>141509.60170720008</v>
      </c>
      <c r="E33" s="269">
        <f>$I$385*'241'!E33</f>
        <v>0</v>
      </c>
      <c r="F33" s="269">
        <f>$I$385*'241'!F33</f>
        <v>0</v>
      </c>
      <c r="G33" s="269">
        <f>$I$385*'241'!G33</f>
        <v>0</v>
      </c>
      <c r="H33" s="269">
        <f>SUM(B33:G33)</f>
        <v>263450.29996564658</v>
      </c>
    </row>
    <row r="34" spans="1:8">
      <c r="A34" s="113" t="s">
        <v>92</v>
      </c>
      <c r="B34" s="269">
        <f>$I$385*'241'!B34</f>
        <v>879953.08119022287</v>
      </c>
      <c r="C34" s="269">
        <f>$I$385*'241'!C34</f>
        <v>0</v>
      </c>
      <c r="D34" s="269">
        <f>$I$385*'241'!D34</f>
        <v>0</v>
      </c>
      <c r="E34" s="269">
        <f>$I$385*'241'!E34</f>
        <v>0</v>
      </c>
      <c r="F34" s="269">
        <f>$I$385*'241'!F34</f>
        <v>0</v>
      </c>
      <c r="G34" s="269">
        <f>$I$385*'241'!G34</f>
        <v>0</v>
      </c>
      <c r="H34" s="269">
        <f>SUM(B34:G34)</f>
        <v>879953.08119022287</v>
      </c>
    </row>
    <row r="35" spans="1:8">
      <c r="A35" s="113" t="s">
        <v>91</v>
      </c>
      <c r="B35" s="269">
        <f>$I$385*'241'!B35</f>
        <v>0</v>
      </c>
      <c r="C35" s="269">
        <f>$I$385*'241'!C35</f>
        <v>586387.92788898363</v>
      </c>
      <c r="D35" s="269">
        <f>$I$385*'241'!D35</f>
        <v>680490.79024961754</v>
      </c>
      <c r="E35" s="269">
        <f>$I$385*'241'!E35</f>
        <v>0</v>
      </c>
      <c r="F35" s="269">
        <f>$I$385*'241'!F35</f>
        <v>0</v>
      </c>
      <c r="G35" s="269">
        <f>$I$385*'241'!G35</f>
        <v>0</v>
      </c>
      <c r="H35" s="269">
        <f>SUM(B35:G35)</f>
        <v>1266878.7181386012</v>
      </c>
    </row>
    <row r="36" spans="1:8">
      <c r="A36" s="113" t="s">
        <v>90</v>
      </c>
      <c r="B36" s="269">
        <f>$I$385*'241'!B36</f>
        <v>0</v>
      </c>
      <c r="C36" s="269">
        <f>$I$385*'241'!C36</f>
        <v>0</v>
      </c>
      <c r="D36" s="269">
        <f>$I$385*'241'!D36</f>
        <v>0</v>
      </c>
      <c r="E36" s="269">
        <f>$I$385*'241'!E36</f>
        <v>0</v>
      </c>
      <c r="F36" s="269">
        <f>$I$385*'241'!F36</f>
        <v>0</v>
      </c>
      <c r="G36" s="269">
        <f>$I$385*'241'!G36</f>
        <v>0</v>
      </c>
      <c r="H36" s="269">
        <f>SUM(B36:G36)</f>
        <v>0</v>
      </c>
    </row>
    <row r="37" spans="1:8">
      <c r="A37" s="113" t="s">
        <v>89</v>
      </c>
      <c r="B37" s="269">
        <f>$I$385*'241'!B37</f>
        <v>0</v>
      </c>
      <c r="C37" s="269">
        <f>$I$385*'241'!C37</f>
        <v>0</v>
      </c>
      <c r="D37" s="269">
        <f>$I$385*'241'!D37</f>
        <v>0</v>
      </c>
      <c r="E37" s="269">
        <f>$I$385*'241'!E37</f>
        <v>0</v>
      </c>
      <c r="F37" s="269">
        <f>$I$385*'241'!F37</f>
        <v>0</v>
      </c>
      <c r="G37" s="269">
        <f>$I$385*'241'!G37</f>
        <v>0</v>
      </c>
      <c r="H37" s="269">
        <f>SUM(B37:G37)</f>
        <v>0</v>
      </c>
    </row>
    <row r="38" spans="1:8">
      <c r="A38" s="113" t="s">
        <v>88</v>
      </c>
      <c r="B38" s="269">
        <f>$I$385*'241'!B38</f>
        <v>0</v>
      </c>
      <c r="C38" s="269">
        <f>$I$385*'241'!C38</f>
        <v>0</v>
      </c>
      <c r="D38" s="269">
        <f>$I$385*'241'!D38</f>
        <v>0</v>
      </c>
      <c r="E38" s="269">
        <f>$I$385*'241'!E38</f>
        <v>0</v>
      </c>
      <c r="F38" s="269">
        <f>$I$385*'241'!F38</f>
        <v>0</v>
      </c>
      <c r="G38" s="269">
        <f>$I$385*'241'!G38</f>
        <v>0</v>
      </c>
      <c r="H38" s="269">
        <f>SUM(B38:G38)</f>
        <v>0</v>
      </c>
    </row>
    <row r="39" spans="1:8">
      <c r="A39" s="113" t="s">
        <v>87</v>
      </c>
      <c r="B39" s="269">
        <f>$I$385*'241'!B39</f>
        <v>0</v>
      </c>
      <c r="C39" s="269">
        <f>$I$385*'241'!C39</f>
        <v>0</v>
      </c>
      <c r="D39" s="269">
        <f>$I$385*'241'!D39</f>
        <v>0</v>
      </c>
      <c r="E39" s="269">
        <f>$I$385*'241'!E39</f>
        <v>0</v>
      </c>
      <c r="F39" s="269">
        <f>$I$385*'241'!F39</f>
        <v>0</v>
      </c>
      <c r="G39" s="269">
        <f>$I$385*'241'!G39</f>
        <v>0</v>
      </c>
      <c r="H39" s="269">
        <f>SUM(B39:G39)</f>
        <v>0</v>
      </c>
    </row>
    <row r="40" spans="1:8">
      <c r="A40" s="18" t="s">
        <v>21</v>
      </c>
      <c r="B40" s="269"/>
      <c r="C40" s="269"/>
      <c r="D40" s="269"/>
      <c r="E40" s="269"/>
      <c r="F40" s="269"/>
      <c r="G40" s="269"/>
      <c r="H40" s="269"/>
    </row>
    <row r="41" spans="1:8">
      <c r="A41" s="20" t="s">
        <v>86</v>
      </c>
      <c r="B41" s="270">
        <f t="shared" ref="B41:H41" si="1">SUM(B26:B40)</f>
        <v>18048813.451505303</v>
      </c>
      <c r="C41" s="270">
        <f t="shared" si="1"/>
        <v>927825.49720284808</v>
      </c>
      <c r="D41" s="270">
        <f t="shared" si="1"/>
        <v>822000.39195681759</v>
      </c>
      <c r="E41" s="270">
        <f t="shared" si="1"/>
        <v>0</v>
      </c>
      <c r="F41" s="270">
        <f t="shared" si="1"/>
        <v>0</v>
      </c>
      <c r="G41" s="270">
        <f t="shared" si="1"/>
        <v>0</v>
      </c>
      <c r="H41" s="270">
        <f t="shared" si="1"/>
        <v>19798639.340664972</v>
      </c>
    </row>
    <row r="42" spans="1:8">
      <c r="A42" s="18" t="s">
        <v>21</v>
      </c>
      <c r="B42" s="269"/>
      <c r="C42" s="269"/>
      <c r="D42" s="269"/>
      <c r="E42" s="269"/>
      <c r="F42" s="269"/>
      <c r="G42" s="269"/>
      <c r="H42" s="269"/>
    </row>
    <row r="43" spans="1:8">
      <c r="A43" s="18" t="s">
        <v>22</v>
      </c>
      <c r="B43" s="269"/>
      <c r="C43" s="269"/>
      <c r="D43" s="269"/>
      <c r="E43" s="269"/>
      <c r="F43" s="269"/>
      <c r="G43" s="269"/>
      <c r="H43" s="269"/>
    </row>
    <row r="44" spans="1:8">
      <c r="A44" s="113" t="s">
        <v>100</v>
      </c>
      <c r="B44" s="269">
        <f>$I$385*'241'!B44</f>
        <v>12467294.557481725</v>
      </c>
      <c r="C44" s="269">
        <f>$I$385*'241'!C44</f>
        <v>0</v>
      </c>
      <c r="D44" s="269">
        <f>$I$385*'241'!D44</f>
        <v>0</v>
      </c>
      <c r="E44" s="269">
        <f>$I$385*'241'!E44</f>
        <v>0</v>
      </c>
      <c r="F44" s="269">
        <f>$I$385*'241'!F44</f>
        <v>0</v>
      </c>
      <c r="G44" s="269">
        <f>$I$385*'241'!G44</f>
        <v>0</v>
      </c>
      <c r="H44" s="269">
        <f>SUM(B44:G44)</f>
        <v>12467294.557481725</v>
      </c>
    </row>
    <row r="45" spans="1:8">
      <c r="A45" s="113" t="s">
        <v>99</v>
      </c>
      <c r="B45" s="269">
        <f>$I$385*'241'!B45</f>
        <v>959024.05079081818</v>
      </c>
      <c r="C45" s="269">
        <f>$I$385*'241'!C45</f>
        <v>0</v>
      </c>
      <c r="D45" s="269">
        <f>$I$385*'241'!D45</f>
        <v>0</v>
      </c>
      <c r="E45" s="269">
        <f>$I$385*'241'!E45</f>
        <v>0</v>
      </c>
      <c r="F45" s="269">
        <f>$I$385*'241'!F45</f>
        <v>0</v>
      </c>
      <c r="G45" s="269">
        <f>$I$385*'241'!G45</f>
        <v>0</v>
      </c>
      <c r="H45" s="269">
        <f>SUM(B45:G45)</f>
        <v>959024.05079081818</v>
      </c>
    </row>
    <row r="46" spans="1:8">
      <c r="A46" s="113" t="s">
        <v>98</v>
      </c>
      <c r="B46" s="269">
        <f>$I$385*'241'!B46</f>
        <v>1092574.7754130226</v>
      </c>
      <c r="C46" s="269">
        <f>$I$385*'241'!C46</f>
        <v>0</v>
      </c>
      <c r="D46" s="269">
        <f>$I$385*'241'!D46</f>
        <v>0</v>
      </c>
      <c r="E46" s="269">
        <f>$I$385*'241'!E46</f>
        <v>0</v>
      </c>
      <c r="F46" s="269">
        <f>$I$385*'241'!F46</f>
        <v>0</v>
      </c>
      <c r="G46" s="269">
        <f>$I$385*'241'!G46</f>
        <v>0</v>
      </c>
      <c r="H46" s="269">
        <f>SUM(B46:G46)</f>
        <v>1092574.7754130226</v>
      </c>
    </row>
    <row r="47" spans="1:8">
      <c r="A47" s="113" t="s">
        <v>97</v>
      </c>
      <c r="B47" s="269">
        <f>$I$385*'241'!B47</f>
        <v>363302.41630729596</v>
      </c>
      <c r="C47" s="269">
        <f>$I$385*'241'!C47</f>
        <v>0</v>
      </c>
      <c r="D47" s="269">
        <f>$I$385*'241'!D47</f>
        <v>0</v>
      </c>
      <c r="E47" s="269">
        <f>$I$385*'241'!E47</f>
        <v>0</v>
      </c>
      <c r="F47" s="269">
        <f>$I$385*'241'!F47</f>
        <v>0</v>
      </c>
      <c r="G47" s="269">
        <f>$I$385*'241'!G47</f>
        <v>0</v>
      </c>
      <c r="H47" s="269">
        <f>SUM(B47:G47)</f>
        <v>363302.41630729596</v>
      </c>
    </row>
    <row r="48" spans="1:8">
      <c r="A48" s="113" t="s">
        <v>96</v>
      </c>
      <c r="B48" s="269">
        <f>$I$385*'241'!B48</f>
        <v>673886.3288575022</v>
      </c>
      <c r="C48" s="269">
        <f>$I$385*'241'!C48</f>
        <v>205797.63883323624</v>
      </c>
      <c r="D48" s="269">
        <f>$I$385*'241'!D48</f>
        <v>0</v>
      </c>
      <c r="E48" s="269">
        <f>$I$385*'241'!E48</f>
        <v>0</v>
      </c>
      <c r="F48" s="269">
        <f>$I$385*'241'!F48</f>
        <v>0</v>
      </c>
      <c r="G48" s="269">
        <f>$I$385*'241'!G48</f>
        <v>0</v>
      </c>
      <c r="H48" s="269">
        <f>SUM(B48:G48)</f>
        <v>879683.96769073838</v>
      </c>
    </row>
    <row r="49" spans="1:8">
      <c r="A49" s="113" t="s">
        <v>95</v>
      </c>
      <c r="B49" s="269">
        <f>$I$385*'241'!B49</f>
        <v>541235.83599792235</v>
      </c>
      <c r="C49" s="269">
        <f>$I$385*'241'!C49</f>
        <v>0</v>
      </c>
      <c r="D49" s="269">
        <f>$I$385*'241'!D49</f>
        <v>0</v>
      </c>
      <c r="E49" s="269">
        <f>$I$385*'241'!E49</f>
        <v>0</v>
      </c>
      <c r="F49" s="269">
        <f>$I$385*'241'!F49</f>
        <v>0</v>
      </c>
      <c r="G49" s="269">
        <f>$I$385*'241'!G49</f>
        <v>0</v>
      </c>
      <c r="H49" s="269">
        <f>SUM(B49:G49)</f>
        <v>541235.83599792235</v>
      </c>
    </row>
    <row r="50" spans="1:8">
      <c r="A50" s="113" t="s">
        <v>94</v>
      </c>
      <c r="B50" s="269">
        <f>$I$385*'241'!B50</f>
        <v>0</v>
      </c>
      <c r="C50" s="269">
        <f>$I$385*'241'!C50</f>
        <v>0</v>
      </c>
      <c r="D50" s="269">
        <f>$I$385*'241'!D50</f>
        <v>0</v>
      </c>
      <c r="E50" s="269">
        <f>$I$385*'241'!E50</f>
        <v>0</v>
      </c>
      <c r="F50" s="269">
        <f>$I$385*'241'!F50</f>
        <v>0</v>
      </c>
      <c r="G50" s="269">
        <f>$I$385*'241'!G50</f>
        <v>0</v>
      </c>
      <c r="H50" s="269">
        <f>SUM(B50:G50)</f>
        <v>0</v>
      </c>
    </row>
    <row r="51" spans="1:8">
      <c r="A51" s="113" t="s">
        <v>93</v>
      </c>
      <c r="B51" s="269">
        <f>$I$385*'241'!B51</f>
        <v>0</v>
      </c>
      <c r="C51" s="269">
        <f>$I$385*'241'!C51</f>
        <v>114330.13900653041</v>
      </c>
      <c r="D51" s="269">
        <f>$I$385*'241'!D51</f>
        <v>132677.70863221443</v>
      </c>
      <c r="E51" s="269">
        <f>$I$385*'241'!E51</f>
        <v>0</v>
      </c>
      <c r="F51" s="269">
        <f>$I$385*'241'!F51</f>
        <v>0</v>
      </c>
      <c r="G51" s="269">
        <f>$I$385*'241'!G51</f>
        <v>0</v>
      </c>
      <c r="H51" s="269">
        <f>SUM(B51:G51)</f>
        <v>247007.84763874486</v>
      </c>
    </row>
    <row r="52" spans="1:8">
      <c r="A52" s="113" t="s">
        <v>92</v>
      </c>
      <c r="B52" s="269">
        <f>$I$385*'241'!B52</f>
        <v>825033.47552165017</v>
      </c>
      <c r="C52" s="269">
        <f>$I$385*'241'!C52</f>
        <v>0</v>
      </c>
      <c r="D52" s="269">
        <f>$I$385*'241'!D52</f>
        <v>0</v>
      </c>
      <c r="E52" s="269">
        <f>$I$385*'241'!E52</f>
        <v>0</v>
      </c>
      <c r="F52" s="269">
        <f>$I$385*'241'!F52</f>
        <v>0</v>
      </c>
      <c r="G52" s="269">
        <f>$I$385*'241'!G52</f>
        <v>0</v>
      </c>
      <c r="H52" s="269">
        <f>SUM(B52:G52)</f>
        <v>825033.47552165017</v>
      </c>
    </row>
    <row r="53" spans="1:8">
      <c r="A53" s="113" t="s">
        <v>91</v>
      </c>
      <c r="B53" s="269">
        <f>$I$385*'241'!B53</f>
        <v>0</v>
      </c>
      <c r="C53" s="269">
        <f>$I$385*'241'!C53</f>
        <v>549790.30188270239</v>
      </c>
      <c r="D53" s="269">
        <f>$I$385*'241'!D53</f>
        <v>638020.01918185246</v>
      </c>
      <c r="E53" s="269">
        <f>$I$385*'241'!E53</f>
        <v>0</v>
      </c>
      <c r="F53" s="269">
        <f>$I$385*'241'!F53</f>
        <v>0</v>
      </c>
      <c r="G53" s="269">
        <f>$I$385*'241'!G53</f>
        <v>0</v>
      </c>
      <c r="H53" s="269">
        <f>SUM(B53:G53)</f>
        <v>1187810.3210645549</v>
      </c>
    </row>
    <row r="54" spans="1:8">
      <c r="A54" s="113" t="s">
        <v>90</v>
      </c>
      <c r="B54" s="269">
        <f>$I$385*'241'!B54</f>
        <v>0</v>
      </c>
      <c r="C54" s="269">
        <f>$I$385*'241'!C54</f>
        <v>0</v>
      </c>
      <c r="D54" s="269">
        <f>$I$385*'241'!D54</f>
        <v>0</v>
      </c>
      <c r="E54" s="269">
        <f>$I$385*'241'!E54</f>
        <v>0</v>
      </c>
      <c r="F54" s="269">
        <f>$I$385*'241'!F54</f>
        <v>0</v>
      </c>
      <c r="G54" s="269">
        <f>$I$385*'241'!G54</f>
        <v>0</v>
      </c>
      <c r="H54" s="269">
        <f>SUM(B54:G54)</f>
        <v>0</v>
      </c>
    </row>
    <row r="55" spans="1:8">
      <c r="A55" s="113" t="s">
        <v>89</v>
      </c>
      <c r="B55" s="269">
        <f>$I$385*'241'!B55</f>
        <v>0</v>
      </c>
      <c r="C55" s="269">
        <f>$I$385*'241'!C55</f>
        <v>0</v>
      </c>
      <c r="D55" s="269">
        <f>$I$385*'241'!D55</f>
        <v>0</v>
      </c>
      <c r="E55" s="269">
        <f>$I$385*'241'!E55</f>
        <v>0</v>
      </c>
      <c r="F55" s="269">
        <f>$I$385*'241'!F55</f>
        <v>0</v>
      </c>
      <c r="G55" s="269">
        <f>$I$385*'241'!G55</f>
        <v>0</v>
      </c>
      <c r="H55" s="269">
        <f>SUM(B55:G55)</f>
        <v>0</v>
      </c>
    </row>
    <row r="56" spans="1:8">
      <c r="A56" s="113" t="s">
        <v>88</v>
      </c>
      <c r="B56" s="269">
        <f>$I$385*'241'!B56</f>
        <v>0</v>
      </c>
      <c r="C56" s="269">
        <f>$I$385*'241'!C56</f>
        <v>0</v>
      </c>
      <c r="D56" s="269">
        <f>$I$385*'241'!D56</f>
        <v>0</v>
      </c>
      <c r="E56" s="269">
        <f>$I$385*'241'!E56</f>
        <v>0</v>
      </c>
      <c r="F56" s="269">
        <f>$I$385*'241'!F56</f>
        <v>0</v>
      </c>
      <c r="G56" s="269">
        <f>$I$385*'241'!G56</f>
        <v>0</v>
      </c>
      <c r="H56" s="269">
        <f>SUM(B56:G56)</f>
        <v>0</v>
      </c>
    </row>
    <row r="57" spans="1:8">
      <c r="A57" s="113" t="s">
        <v>87</v>
      </c>
      <c r="B57" s="269">
        <f>$I$385*'241'!B57</f>
        <v>0</v>
      </c>
      <c r="C57" s="269">
        <f>$I$385*'241'!C57</f>
        <v>0</v>
      </c>
      <c r="D57" s="269">
        <f>$I$385*'241'!D57</f>
        <v>0</v>
      </c>
      <c r="E57" s="269">
        <f>$I$385*'241'!E57</f>
        <v>0</v>
      </c>
      <c r="F57" s="269">
        <f>$I$385*'241'!F57</f>
        <v>0</v>
      </c>
      <c r="G57" s="269">
        <f>$I$385*'241'!G57</f>
        <v>0</v>
      </c>
      <c r="H57" s="269">
        <f>SUM(B57:G57)</f>
        <v>0</v>
      </c>
    </row>
    <row r="58" spans="1:8">
      <c r="A58" s="18" t="s">
        <v>22</v>
      </c>
      <c r="B58" s="269"/>
      <c r="C58" s="269"/>
      <c r="D58" s="269"/>
      <c r="E58" s="269"/>
      <c r="F58" s="269"/>
      <c r="G58" s="269"/>
      <c r="H58" s="269"/>
    </row>
    <row r="59" spans="1:8">
      <c r="A59" s="20" t="s">
        <v>86</v>
      </c>
      <c r="B59" s="270">
        <f t="shared" ref="B59:H59" si="2">SUM(B44:B58)</f>
        <v>16922351.440369938</v>
      </c>
      <c r="C59" s="270">
        <f t="shared" si="2"/>
        <v>869918.07972246897</v>
      </c>
      <c r="D59" s="270">
        <f t="shared" si="2"/>
        <v>770697.72781406692</v>
      </c>
      <c r="E59" s="270">
        <f t="shared" si="2"/>
        <v>0</v>
      </c>
      <c r="F59" s="270">
        <f t="shared" si="2"/>
        <v>0</v>
      </c>
      <c r="G59" s="270">
        <f t="shared" si="2"/>
        <v>0</v>
      </c>
      <c r="H59" s="270">
        <f t="shared" si="2"/>
        <v>18562967.247906473</v>
      </c>
    </row>
    <row r="60" spans="1:8">
      <c r="A60" s="18" t="s">
        <v>22</v>
      </c>
      <c r="B60" s="269"/>
      <c r="C60" s="269"/>
      <c r="D60" s="269"/>
      <c r="E60" s="269"/>
      <c r="F60" s="269"/>
      <c r="G60" s="269"/>
      <c r="H60" s="269"/>
    </row>
    <row r="61" spans="1:8">
      <c r="A61" s="18" t="s">
        <v>23</v>
      </c>
      <c r="B61" s="269"/>
      <c r="C61" s="269"/>
      <c r="D61" s="269"/>
      <c r="E61" s="269"/>
      <c r="F61" s="269"/>
      <c r="G61" s="269"/>
      <c r="H61" s="269"/>
    </row>
    <row r="62" spans="1:8">
      <c r="A62" s="113" t="s">
        <v>100</v>
      </c>
      <c r="B62" s="269">
        <f>$I$385*'241'!B62</f>
        <v>3705.5898274675069</v>
      </c>
      <c r="C62" s="269">
        <f>$I$385*'241'!C62</f>
        <v>0</v>
      </c>
      <c r="D62" s="269">
        <f>$I$385*'241'!D62</f>
        <v>0</v>
      </c>
      <c r="E62" s="269">
        <f>$I$385*'241'!E62</f>
        <v>0</v>
      </c>
      <c r="F62" s="269">
        <f>$I$385*'241'!F62</f>
        <v>0</v>
      </c>
      <c r="G62" s="269">
        <f>$I$385*'241'!G62</f>
        <v>0</v>
      </c>
      <c r="H62" s="269">
        <f>SUM(B62:G62)</f>
        <v>3705.5898274675069</v>
      </c>
    </row>
    <row r="63" spans="1:8">
      <c r="A63" s="113" t="s">
        <v>99</v>
      </c>
      <c r="B63" s="269">
        <f>$I$385*'241'!B63</f>
        <v>808.52694198979782</v>
      </c>
      <c r="C63" s="269">
        <f>$I$385*'241'!C63</f>
        <v>0</v>
      </c>
      <c r="D63" s="269">
        <f>$I$385*'241'!D63</f>
        <v>0</v>
      </c>
      <c r="E63" s="269">
        <f>$I$385*'241'!E63</f>
        <v>0</v>
      </c>
      <c r="F63" s="269">
        <f>$I$385*'241'!F63</f>
        <v>0</v>
      </c>
      <c r="G63" s="269">
        <f>$I$385*'241'!G63</f>
        <v>0</v>
      </c>
      <c r="H63" s="269">
        <f>SUM(B63:G63)</f>
        <v>808.52694198979782</v>
      </c>
    </row>
    <row r="64" spans="1:8">
      <c r="A64" s="113" t="s">
        <v>98</v>
      </c>
      <c r="B64" s="269">
        <f>$I$385*'241'!B64</f>
        <v>921.11990448148083</v>
      </c>
      <c r="C64" s="269">
        <f>$I$385*'241'!C64</f>
        <v>0</v>
      </c>
      <c r="D64" s="269">
        <f>$I$385*'241'!D64</f>
        <v>0</v>
      </c>
      <c r="E64" s="269">
        <f>$I$385*'241'!E64</f>
        <v>0</v>
      </c>
      <c r="F64" s="269">
        <f>$I$385*'241'!F64</f>
        <v>0</v>
      </c>
      <c r="G64" s="269">
        <f>$I$385*'241'!G64</f>
        <v>0</v>
      </c>
      <c r="H64" s="269">
        <f>SUM(B64:G64)</f>
        <v>921.11990448148083</v>
      </c>
    </row>
    <row r="65" spans="1:8">
      <c r="A65" s="113" t="s">
        <v>97</v>
      </c>
      <c r="B65" s="269">
        <f>$I$385*'241'!B65</f>
        <v>306.2903286233776</v>
      </c>
      <c r="C65" s="269">
        <f>$I$385*'241'!C65</f>
        <v>0</v>
      </c>
      <c r="D65" s="269">
        <f>$I$385*'241'!D65</f>
        <v>0</v>
      </c>
      <c r="E65" s="269">
        <f>$I$385*'241'!E65</f>
        <v>0</v>
      </c>
      <c r="F65" s="269">
        <f>$I$385*'241'!F65</f>
        <v>0</v>
      </c>
      <c r="G65" s="269">
        <f>$I$385*'241'!G65</f>
        <v>0</v>
      </c>
      <c r="H65" s="269">
        <f>SUM(B65:G65)</f>
        <v>306.2903286233776</v>
      </c>
    </row>
    <row r="66" spans="1:8">
      <c r="A66" s="113" t="s">
        <v>96</v>
      </c>
      <c r="B66" s="269">
        <f>$I$385*'241'!B66</f>
        <v>568.13512890588709</v>
      </c>
      <c r="C66" s="269">
        <f>$I$385*'241'!C66</f>
        <v>6.9672837786562871</v>
      </c>
      <c r="D66" s="269">
        <f>$I$385*'241'!D66</f>
        <v>0</v>
      </c>
      <c r="E66" s="269">
        <f>$I$385*'241'!E66</f>
        <v>0</v>
      </c>
      <c r="F66" s="269">
        <f>$I$385*'241'!F66</f>
        <v>0</v>
      </c>
      <c r="G66" s="269">
        <f>$I$385*'241'!G66</f>
        <v>0</v>
      </c>
      <c r="H66" s="269">
        <f>SUM(B66:G66)</f>
        <v>575.10241268454342</v>
      </c>
    </row>
    <row r="67" spans="1:8">
      <c r="A67" s="113" t="s">
        <v>95</v>
      </c>
      <c r="B67" s="269">
        <f>$I$385*'241'!B67</f>
        <v>456.30112718637309</v>
      </c>
      <c r="C67" s="269">
        <f>$I$385*'241'!C67</f>
        <v>0</v>
      </c>
      <c r="D67" s="269">
        <f>$I$385*'241'!D67</f>
        <v>0</v>
      </c>
      <c r="E67" s="269">
        <f>$I$385*'241'!E67</f>
        <v>0</v>
      </c>
      <c r="F67" s="269">
        <f>$I$385*'241'!F67</f>
        <v>0</v>
      </c>
      <c r="G67" s="269">
        <f>$I$385*'241'!G67</f>
        <v>0</v>
      </c>
      <c r="H67" s="269">
        <f>SUM(B67:G67)</f>
        <v>456.30112718637309</v>
      </c>
    </row>
    <row r="68" spans="1:8">
      <c r="A68" s="113" t="s">
        <v>94</v>
      </c>
      <c r="B68" s="269">
        <f>$I$385*'241'!B68</f>
        <v>0</v>
      </c>
      <c r="C68" s="269">
        <f>$I$385*'241'!C68</f>
        <v>0</v>
      </c>
      <c r="D68" s="269">
        <f>$I$385*'241'!D68</f>
        <v>0</v>
      </c>
      <c r="E68" s="269">
        <f>$I$385*'241'!E68</f>
        <v>0</v>
      </c>
      <c r="F68" s="269">
        <f>$I$385*'241'!F68</f>
        <v>0</v>
      </c>
      <c r="G68" s="269">
        <f>$I$385*'241'!G68</f>
        <v>0</v>
      </c>
      <c r="H68" s="269">
        <f>SUM(B68:G68)</f>
        <v>0</v>
      </c>
    </row>
    <row r="69" spans="1:8">
      <c r="A69" s="113" t="s">
        <v>93</v>
      </c>
      <c r="B69" s="269">
        <f>$I$385*'241'!B69</f>
        <v>0</v>
      </c>
      <c r="C69" s="269">
        <f>$I$385*'241'!C69</f>
        <v>3.8706494759990995</v>
      </c>
      <c r="D69" s="269">
        <f>$I$385*'241'!D69</f>
        <v>8.5101308337736352</v>
      </c>
      <c r="E69" s="269">
        <f>$I$385*'241'!E69</f>
        <v>0</v>
      </c>
      <c r="F69" s="269">
        <f>$I$385*'241'!F69</f>
        <v>0</v>
      </c>
      <c r="G69" s="269">
        <f>$I$385*'241'!G69</f>
        <v>0</v>
      </c>
      <c r="H69" s="269">
        <f>SUM(B69:G69)</f>
        <v>12.380780309772735</v>
      </c>
    </row>
    <row r="70" spans="1:8">
      <c r="A70" s="113" t="s">
        <v>92</v>
      </c>
      <c r="B70" s="269">
        <f>$I$385*'241'!B70</f>
        <v>695.56315345029202</v>
      </c>
      <c r="C70" s="269">
        <f>$I$385*'241'!C70</f>
        <v>0</v>
      </c>
      <c r="D70" s="269">
        <f>$I$385*'241'!D70</f>
        <v>0</v>
      </c>
      <c r="E70" s="269">
        <f>$I$385*'241'!E70</f>
        <v>0</v>
      </c>
      <c r="F70" s="269">
        <f>$I$385*'241'!F70</f>
        <v>0</v>
      </c>
      <c r="G70" s="269">
        <f>$I$385*'241'!G70</f>
        <v>0</v>
      </c>
      <c r="H70" s="269">
        <f>SUM(B70:G70)</f>
        <v>695.56315345029202</v>
      </c>
    </row>
    <row r="71" spans="1:8">
      <c r="A71" s="113" t="s">
        <v>91</v>
      </c>
      <c r="B71" s="269">
        <f>$I$385*'241'!B71</f>
        <v>0</v>
      </c>
      <c r="C71" s="269">
        <f>$I$385*'241'!C71</f>
        <v>18.613163268961976</v>
      </c>
      <c r="D71" s="269">
        <f>$I$385*'241'!D71</f>
        <v>40.923482126567286</v>
      </c>
      <c r="E71" s="269">
        <f>$I$385*'241'!E71</f>
        <v>0</v>
      </c>
      <c r="F71" s="269">
        <f>$I$385*'241'!F71</f>
        <v>0</v>
      </c>
      <c r="G71" s="269">
        <f>$I$385*'241'!G71</f>
        <v>0</v>
      </c>
      <c r="H71" s="269">
        <f>SUM(B71:G71)</f>
        <v>59.536645395529263</v>
      </c>
    </row>
    <row r="72" spans="1:8">
      <c r="A72" s="113" t="s">
        <v>90</v>
      </c>
      <c r="B72" s="269">
        <f>$I$385*'241'!B72</f>
        <v>0</v>
      </c>
      <c r="C72" s="269">
        <f>$I$385*'241'!C72</f>
        <v>0</v>
      </c>
      <c r="D72" s="269">
        <f>$I$385*'241'!D72</f>
        <v>0</v>
      </c>
      <c r="E72" s="269">
        <f>$I$385*'241'!E72</f>
        <v>0</v>
      </c>
      <c r="F72" s="269">
        <f>$I$385*'241'!F72</f>
        <v>0</v>
      </c>
      <c r="G72" s="269">
        <f>$I$385*'241'!G72</f>
        <v>0</v>
      </c>
      <c r="H72" s="269">
        <f>SUM(B72:G72)</f>
        <v>0</v>
      </c>
    </row>
    <row r="73" spans="1:8">
      <c r="A73" s="113" t="s">
        <v>89</v>
      </c>
      <c r="B73" s="269">
        <f>$I$385*'241'!B73</f>
        <v>0</v>
      </c>
      <c r="C73" s="269">
        <f>$I$385*'241'!C73</f>
        <v>0</v>
      </c>
      <c r="D73" s="269">
        <f>$I$385*'241'!D73</f>
        <v>0</v>
      </c>
      <c r="E73" s="269">
        <f>$I$385*'241'!E73</f>
        <v>0</v>
      </c>
      <c r="F73" s="269">
        <f>$I$385*'241'!F73</f>
        <v>0</v>
      </c>
      <c r="G73" s="269">
        <f>$I$385*'241'!G73</f>
        <v>0</v>
      </c>
      <c r="H73" s="269">
        <f>SUM(B73:G73)</f>
        <v>0</v>
      </c>
    </row>
    <row r="74" spans="1:8">
      <c r="A74" s="113" t="s">
        <v>88</v>
      </c>
      <c r="B74" s="269">
        <f>$I$385*'241'!B74</f>
        <v>0</v>
      </c>
      <c r="C74" s="269">
        <f>$I$385*'241'!C74</f>
        <v>0</v>
      </c>
      <c r="D74" s="269">
        <f>$I$385*'241'!D74</f>
        <v>0</v>
      </c>
      <c r="E74" s="269">
        <f>$I$385*'241'!E74</f>
        <v>0</v>
      </c>
      <c r="F74" s="269">
        <f>$I$385*'241'!F74</f>
        <v>0</v>
      </c>
      <c r="G74" s="269">
        <f>$I$385*'241'!G74</f>
        <v>0</v>
      </c>
      <c r="H74" s="269">
        <f>SUM(B74:G74)</f>
        <v>0</v>
      </c>
    </row>
    <row r="75" spans="1:8">
      <c r="A75" s="113" t="s">
        <v>87</v>
      </c>
      <c r="B75" s="269">
        <f>$I$385*'241'!B75</f>
        <v>0</v>
      </c>
      <c r="C75" s="269">
        <f>$I$385*'241'!C75</f>
        <v>0</v>
      </c>
      <c r="D75" s="269">
        <f>$I$385*'241'!D75</f>
        <v>0</v>
      </c>
      <c r="E75" s="269">
        <f>$I$385*'241'!E75</f>
        <v>0</v>
      </c>
      <c r="F75" s="269">
        <f>$I$385*'241'!F75</f>
        <v>0</v>
      </c>
      <c r="G75" s="269">
        <f>$I$385*'241'!G75</f>
        <v>0</v>
      </c>
      <c r="H75" s="269">
        <f>SUM(B75:G75)</f>
        <v>0</v>
      </c>
    </row>
    <row r="76" spans="1:8">
      <c r="A76" s="18" t="s">
        <v>23</v>
      </c>
      <c r="B76" s="269"/>
      <c r="C76" s="269"/>
      <c r="D76" s="269"/>
      <c r="E76" s="269"/>
      <c r="F76" s="269"/>
      <c r="G76" s="269"/>
      <c r="H76" s="269"/>
    </row>
    <row r="77" spans="1:8">
      <c r="A77" s="20" t="s">
        <v>86</v>
      </c>
      <c r="B77" s="270">
        <f t="shared" ref="B77:H77" si="3">SUM(B62:B76)</f>
        <v>7461.5264121047157</v>
      </c>
      <c r="C77" s="270">
        <f t="shared" si="3"/>
        <v>29.451096523617363</v>
      </c>
      <c r="D77" s="270">
        <f t="shared" si="3"/>
        <v>49.433612960340923</v>
      </c>
      <c r="E77" s="270">
        <f t="shared" si="3"/>
        <v>0</v>
      </c>
      <c r="F77" s="270">
        <f t="shared" si="3"/>
        <v>0</v>
      </c>
      <c r="G77" s="270">
        <f t="shared" si="3"/>
        <v>0</v>
      </c>
      <c r="H77" s="270">
        <f t="shared" si="3"/>
        <v>7540.4111215886742</v>
      </c>
    </row>
    <row r="78" spans="1:8">
      <c r="A78" s="18" t="s">
        <v>23</v>
      </c>
      <c r="B78" s="269"/>
      <c r="C78" s="269"/>
      <c r="D78" s="269"/>
      <c r="E78" s="269"/>
      <c r="F78" s="269"/>
      <c r="G78" s="269"/>
      <c r="H78" s="269"/>
    </row>
    <row r="79" spans="1:8">
      <c r="A79" s="18" t="s">
        <v>24</v>
      </c>
      <c r="B79" s="269"/>
      <c r="C79" s="269"/>
      <c r="D79" s="269"/>
      <c r="E79" s="269"/>
      <c r="F79" s="269"/>
      <c r="G79" s="269"/>
      <c r="H79" s="269"/>
    </row>
    <row r="80" spans="1:8">
      <c r="A80" s="113" t="s">
        <v>100</v>
      </c>
      <c r="B80" s="269">
        <f>$I$385*'241'!B80</f>
        <v>43918.101658874155</v>
      </c>
      <c r="C80" s="269">
        <f>$I$385*'241'!C80</f>
        <v>0</v>
      </c>
      <c r="D80" s="269">
        <f>$I$385*'241'!D80</f>
        <v>0</v>
      </c>
      <c r="E80" s="269">
        <f>$I$385*'241'!E80</f>
        <v>0</v>
      </c>
      <c r="F80" s="269">
        <f>$I$385*'241'!F80</f>
        <v>0</v>
      </c>
      <c r="G80" s="269">
        <f>$I$385*'241'!G80</f>
        <v>0</v>
      </c>
      <c r="H80" s="269">
        <f>SUM(B80:G80)</f>
        <v>43918.101658874155</v>
      </c>
    </row>
    <row r="81" spans="1:8">
      <c r="A81" s="113" t="s">
        <v>99</v>
      </c>
      <c r="B81" s="269">
        <f>$I$385*'241'!B81</f>
        <v>9582.5415346939008</v>
      </c>
      <c r="C81" s="269">
        <f>$I$385*'241'!C81</f>
        <v>0</v>
      </c>
      <c r="D81" s="269">
        <f>$I$385*'241'!D81</f>
        <v>0</v>
      </c>
      <c r="E81" s="269">
        <f>$I$385*'241'!E81</f>
        <v>0</v>
      </c>
      <c r="F81" s="269">
        <f>$I$385*'241'!F81</f>
        <v>0</v>
      </c>
      <c r="G81" s="269">
        <f>$I$385*'241'!G81</f>
        <v>0</v>
      </c>
      <c r="H81" s="269">
        <f>SUM(B81:G81)</f>
        <v>9582.5415346939008</v>
      </c>
    </row>
    <row r="82" spans="1:8">
      <c r="A82" s="113" t="s">
        <v>98</v>
      </c>
      <c r="B82" s="269">
        <f>$I$385*'241'!B82</f>
        <v>10916.97664570644</v>
      </c>
      <c r="C82" s="269">
        <f>$I$385*'241'!C82</f>
        <v>0</v>
      </c>
      <c r="D82" s="269">
        <f>$I$385*'241'!D82</f>
        <v>0</v>
      </c>
      <c r="E82" s="269">
        <f>$I$385*'241'!E82</f>
        <v>0</v>
      </c>
      <c r="F82" s="269">
        <f>$I$385*'241'!F82</f>
        <v>0</v>
      </c>
      <c r="G82" s="269">
        <f>$I$385*'241'!G82</f>
        <v>0</v>
      </c>
      <c r="H82" s="269">
        <f>SUM(B82:G82)</f>
        <v>10916.97664570644</v>
      </c>
    </row>
    <row r="83" spans="1:8">
      <c r="A83" s="113" t="s">
        <v>97</v>
      </c>
      <c r="B83" s="269">
        <f>$I$385*'241'!B83</f>
        <v>3630.1075984992899</v>
      </c>
      <c r="C83" s="269">
        <f>$I$385*'241'!C83</f>
        <v>0</v>
      </c>
      <c r="D83" s="269">
        <f>$I$385*'241'!D83</f>
        <v>0</v>
      </c>
      <c r="E83" s="269">
        <f>$I$385*'241'!E83</f>
        <v>0</v>
      </c>
      <c r="F83" s="269">
        <f>$I$385*'241'!F83</f>
        <v>0</v>
      </c>
      <c r="G83" s="269">
        <f>$I$385*'241'!G83</f>
        <v>0</v>
      </c>
      <c r="H83" s="269">
        <f>SUM(B83:G83)</f>
        <v>3630.1075984992899</v>
      </c>
    </row>
    <row r="84" spans="1:8">
      <c r="A84" s="113" t="s">
        <v>96</v>
      </c>
      <c r="B84" s="269">
        <f>$I$385*'241'!B84</f>
        <v>6733.453379625329</v>
      </c>
      <c r="C84" s="269">
        <f>$I$385*'241'!C84</f>
        <v>2056.3242603094695</v>
      </c>
      <c r="D84" s="269">
        <f>$I$385*'241'!D84</f>
        <v>0</v>
      </c>
      <c r="E84" s="269">
        <f>$I$385*'241'!E84</f>
        <v>0</v>
      </c>
      <c r="F84" s="269">
        <f>$I$385*'241'!F84</f>
        <v>0</v>
      </c>
      <c r="G84" s="269">
        <f>$I$385*'241'!G84</f>
        <v>0</v>
      </c>
      <c r="H84" s="269">
        <f>SUM(B84:G84)</f>
        <v>8789.7776399347986</v>
      </c>
    </row>
    <row r="85" spans="1:8">
      <c r="A85" s="113" t="s">
        <v>95</v>
      </c>
      <c r="B85" s="269">
        <f>$I$385*'241'!B85</f>
        <v>5408.0133592459042</v>
      </c>
      <c r="C85" s="269">
        <f>$I$385*'241'!C85</f>
        <v>0</v>
      </c>
      <c r="D85" s="269">
        <f>$I$385*'241'!D85</f>
        <v>0</v>
      </c>
      <c r="E85" s="269">
        <f>$I$385*'241'!E85</f>
        <v>0</v>
      </c>
      <c r="F85" s="269">
        <f>$I$385*'241'!F85</f>
        <v>0</v>
      </c>
      <c r="G85" s="269">
        <f>$I$385*'241'!G85</f>
        <v>0</v>
      </c>
      <c r="H85" s="269">
        <f>SUM(B85:G85)</f>
        <v>5408.0133592459042</v>
      </c>
    </row>
    <row r="86" spans="1:8">
      <c r="A86" s="113" t="s">
        <v>94</v>
      </c>
      <c r="B86" s="269">
        <f>$I$385*'241'!B86</f>
        <v>0</v>
      </c>
      <c r="C86" s="269">
        <f>$I$385*'241'!C86</f>
        <v>0</v>
      </c>
      <c r="D86" s="269">
        <f>$I$385*'241'!D86</f>
        <v>0</v>
      </c>
      <c r="E86" s="269">
        <f>$I$385*'241'!E86</f>
        <v>0</v>
      </c>
      <c r="F86" s="269">
        <f>$I$385*'241'!F86</f>
        <v>0</v>
      </c>
      <c r="G86" s="269">
        <f>$I$385*'241'!G86</f>
        <v>0</v>
      </c>
      <c r="H86" s="269">
        <f>SUM(B86:G86)</f>
        <v>0</v>
      </c>
    </row>
    <row r="87" spans="1:8">
      <c r="A87" s="113" t="s">
        <v>93</v>
      </c>
      <c r="B87" s="269">
        <f>$I$385*'241'!B87</f>
        <v>0</v>
      </c>
      <c r="C87" s="269">
        <f>$I$385*'241'!C87</f>
        <v>1142.3835562768077</v>
      </c>
      <c r="D87" s="269">
        <f>$I$385*'241'!D87</f>
        <v>1325.7119596195871</v>
      </c>
      <c r="E87" s="269">
        <f>$I$385*'241'!E87</f>
        <v>0</v>
      </c>
      <c r="F87" s="269">
        <f>$I$385*'241'!F87</f>
        <v>0</v>
      </c>
      <c r="G87" s="269">
        <f>$I$385*'241'!G87</f>
        <v>0</v>
      </c>
      <c r="H87" s="269">
        <f>SUM(B87:G87)</f>
        <v>2468.0955158963948</v>
      </c>
    </row>
    <row r="88" spans="1:8">
      <c r="A88" s="113" t="s">
        <v>92</v>
      </c>
      <c r="B88" s="269">
        <f>$I$385*'241'!B88</f>
        <v>8243.7114482997586</v>
      </c>
      <c r="C88" s="269">
        <f>$I$385*'241'!C88</f>
        <v>0</v>
      </c>
      <c r="D88" s="269">
        <f>$I$385*'241'!D88</f>
        <v>0</v>
      </c>
      <c r="E88" s="269">
        <f>$I$385*'241'!E88</f>
        <v>0</v>
      </c>
      <c r="F88" s="269">
        <f>$I$385*'241'!F88</f>
        <v>0</v>
      </c>
      <c r="G88" s="269">
        <f>$I$385*'241'!G88</f>
        <v>0</v>
      </c>
      <c r="H88" s="269">
        <f>SUM(B88:G88)</f>
        <v>8243.7114482997586</v>
      </c>
    </row>
    <row r="89" spans="1:8">
      <c r="A89" s="113" t="s">
        <v>91</v>
      </c>
      <c r="B89" s="269">
        <f>$I$385*'241'!B89</f>
        <v>0</v>
      </c>
      <c r="C89" s="269">
        <f>$I$385*'241'!C89</f>
        <v>5493.489343482619</v>
      </c>
      <c r="D89" s="269">
        <f>$I$385*'241'!D89</f>
        <v>6375.0782149152283</v>
      </c>
      <c r="E89" s="269">
        <f>$I$385*'241'!E89</f>
        <v>0</v>
      </c>
      <c r="F89" s="269">
        <f>$I$385*'241'!F89</f>
        <v>0</v>
      </c>
      <c r="G89" s="269">
        <f>$I$385*'241'!G89</f>
        <v>0</v>
      </c>
      <c r="H89" s="269">
        <f>SUM(B89:G89)</f>
        <v>11868.567558397848</v>
      </c>
    </row>
    <row r="90" spans="1:8">
      <c r="A90" s="113" t="s">
        <v>90</v>
      </c>
      <c r="B90" s="269">
        <f>$I$385*'241'!B90</f>
        <v>0</v>
      </c>
      <c r="C90" s="269">
        <f>$I$385*'241'!C90</f>
        <v>0</v>
      </c>
      <c r="D90" s="269">
        <f>$I$385*'241'!D90</f>
        <v>0</v>
      </c>
      <c r="E90" s="269">
        <f>$I$385*'241'!E90</f>
        <v>0</v>
      </c>
      <c r="F90" s="269">
        <f>$I$385*'241'!F90</f>
        <v>0</v>
      </c>
      <c r="G90" s="269">
        <f>$I$385*'241'!G90</f>
        <v>0</v>
      </c>
      <c r="H90" s="269">
        <f>SUM(B90:G90)</f>
        <v>0</v>
      </c>
    </row>
    <row r="91" spans="1:8">
      <c r="A91" s="113" t="s">
        <v>89</v>
      </c>
      <c r="B91" s="269">
        <f>$I$385*'241'!B91</f>
        <v>0</v>
      </c>
      <c r="C91" s="269">
        <f>$I$385*'241'!C91</f>
        <v>0</v>
      </c>
      <c r="D91" s="269">
        <f>$I$385*'241'!D91</f>
        <v>0</v>
      </c>
      <c r="E91" s="269">
        <f>$I$385*'241'!E91</f>
        <v>0</v>
      </c>
      <c r="F91" s="269">
        <f>$I$385*'241'!F91</f>
        <v>0</v>
      </c>
      <c r="G91" s="269">
        <f>$I$385*'241'!G91</f>
        <v>0</v>
      </c>
      <c r="H91" s="269">
        <f>SUM(B91:G91)</f>
        <v>0</v>
      </c>
    </row>
    <row r="92" spans="1:8">
      <c r="A92" s="113" t="s">
        <v>88</v>
      </c>
      <c r="B92" s="269">
        <f>$I$385*'241'!B92</f>
        <v>0</v>
      </c>
      <c r="C92" s="269">
        <f>$I$385*'241'!C92</f>
        <v>0</v>
      </c>
      <c r="D92" s="269">
        <f>$I$385*'241'!D92</f>
        <v>0</v>
      </c>
      <c r="E92" s="269">
        <f>$I$385*'241'!E92</f>
        <v>0</v>
      </c>
      <c r="F92" s="269">
        <f>$I$385*'241'!F92</f>
        <v>0</v>
      </c>
      <c r="G92" s="269">
        <f>$I$385*'241'!G92</f>
        <v>0</v>
      </c>
      <c r="H92" s="269">
        <f>SUM(B92:G92)</f>
        <v>0</v>
      </c>
    </row>
    <row r="93" spans="1:8">
      <c r="A93" s="113" t="s">
        <v>87</v>
      </c>
      <c r="B93" s="269">
        <f>$I$385*'241'!B93</f>
        <v>0</v>
      </c>
      <c r="C93" s="269">
        <f>$I$385*'241'!C93</f>
        <v>0</v>
      </c>
      <c r="D93" s="269">
        <f>$I$385*'241'!D93</f>
        <v>0</v>
      </c>
      <c r="E93" s="269">
        <f>$I$385*'241'!E93</f>
        <v>0</v>
      </c>
      <c r="F93" s="269">
        <f>$I$385*'241'!F93</f>
        <v>0</v>
      </c>
      <c r="G93" s="269">
        <f>$I$385*'241'!G93</f>
        <v>0</v>
      </c>
      <c r="H93" s="269">
        <f>SUM(B93:G93)</f>
        <v>0</v>
      </c>
    </row>
    <row r="94" spans="1:8">
      <c r="A94" s="18" t="s">
        <v>24</v>
      </c>
      <c r="B94" s="269"/>
      <c r="C94" s="269"/>
      <c r="D94" s="269"/>
      <c r="E94" s="269"/>
      <c r="F94" s="269"/>
      <c r="G94" s="269"/>
      <c r="H94" s="269"/>
    </row>
    <row r="95" spans="1:8">
      <c r="A95" s="20" t="s">
        <v>86</v>
      </c>
      <c r="B95" s="270">
        <f t="shared" ref="B95:H95" si="4">SUM(B80:B94)</f>
        <v>88432.905624944775</v>
      </c>
      <c r="C95" s="270">
        <f t="shared" si="4"/>
        <v>8692.1971600688958</v>
      </c>
      <c r="D95" s="270">
        <f t="shared" si="4"/>
        <v>7700.7901745348154</v>
      </c>
      <c r="E95" s="270">
        <f t="shared" si="4"/>
        <v>0</v>
      </c>
      <c r="F95" s="270">
        <f t="shared" si="4"/>
        <v>0</v>
      </c>
      <c r="G95" s="270">
        <f t="shared" si="4"/>
        <v>0</v>
      </c>
      <c r="H95" s="270">
        <f t="shared" si="4"/>
        <v>104825.89295954848</v>
      </c>
    </row>
    <row r="96" spans="1:8">
      <c r="A96" s="18" t="s">
        <v>24</v>
      </c>
      <c r="B96" s="269"/>
      <c r="C96" s="269"/>
      <c r="D96" s="269"/>
      <c r="E96" s="269"/>
      <c r="F96" s="269"/>
      <c r="G96" s="269"/>
      <c r="H96" s="269"/>
    </row>
    <row r="97" spans="1:8">
      <c r="A97" s="18" t="s">
        <v>25</v>
      </c>
      <c r="B97" s="269"/>
      <c r="C97" s="269"/>
      <c r="D97" s="269"/>
      <c r="E97" s="269"/>
      <c r="F97" s="269"/>
      <c r="G97" s="269"/>
      <c r="H97" s="269"/>
    </row>
    <row r="98" spans="1:8">
      <c r="A98" s="113" t="s">
        <v>100</v>
      </c>
      <c r="B98" s="269">
        <f>$I$385*'241'!B98</f>
        <v>192827.91509599439</v>
      </c>
      <c r="C98" s="269">
        <f>$I$385*'241'!C98</f>
        <v>0</v>
      </c>
      <c r="D98" s="269">
        <f>$I$385*'241'!D98</f>
        <v>0</v>
      </c>
      <c r="E98" s="269">
        <f>$I$385*'241'!E98</f>
        <v>0</v>
      </c>
      <c r="F98" s="269">
        <f>$I$385*'241'!F98</f>
        <v>0</v>
      </c>
      <c r="G98" s="269">
        <f>$I$385*'241'!G98</f>
        <v>0</v>
      </c>
      <c r="H98" s="269">
        <f>SUM(B98:G98)</f>
        <v>192827.91509599439</v>
      </c>
    </row>
    <row r="99" spans="1:8">
      <c r="A99" s="113" t="s">
        <v>99</v>
      </c>
      <c r="B99" s="269">
        <f>$I$385*'241'!B99</f>
        <v>42073.346425765412</v>
      </c>
      <c r="C99" s="269">
        <f>$I$385*'241'!C99</f>
        <v>0</v>
      </c>
      <c r="D99" s="269">
        <f>$I$385*'241'!D99</f>
        <v>0</v>
      </c>
      <c r="E99" s="269">
        <f>$I$385*'241'!E99</f>
        <v>0</v>
      </c>
      <c r="F99" s="269">
        <f>$I$385*'241'!F99</f>
        <v>0</v>
      </c>
      <c r="G99" s="269">
        <f>$I$385*'241'!G99</f>
        <v>0</v>
      </c>
      <c r="H99" s="269">
        <f>SUM(B99:G99)</f>
        <v>42073.346425765412</v>
      </c>
    </row>
    <row r="100" spans="1:8">
      <c r="A100" s="113" t="s">
        <v>98</v>
      </c>
      <c r="B100" s="269">
        <f>$I$385*'241'!B100</f>
        <v>47932.350585054846</v>
      </c>
      <c r="C100" s="269">
        <f>$I$385*'241'!C100</f>
        <v>0</v>
      </c>
      <c r="D100" s="269">
        <f>$I$385*'241'!D100</f>
        <v>0</v>
      </c>
      <c r="E100" s="269">
        <f>$I$385*'241'!E100</f>
        <v>0</v>
      </c>
      <c r="F100" s="269">
        <f>$I$385*'241'!F100</f>
        <v>0</v>
      </c>
      <c r="G100" s="269">
        <f>$I$385*'241'!G100</f>
        <v>0</v>
      </c>
      <c r="H100" s="269">
        <f>SUM(B100:G100)</f>
        <v>47932.350585054846</v>
      </c>
    </row>
    <row r="101" spans="1:8">
      <c r="A101" s="113" t="s">
        <v>97</v>
      </c>
      <c r="B101" s="269">
        <f>$I$385*'241'!B101</f>
        <v>15938.441174660949</v>
      </c>
      <c r="C101" s="269">
        <f>$I$385*'241'!C101</f>
        <v>0</v>
      </c>
      <c r="D101" s="269">
        <f>$I$385*'241'!D101</f>
        <v>0</v>
      </c>
      <c r="E101" s="269">
        <f>$I$385*'241'!E101</f>
        <v>0</v>
      </c>
      <c r="F101" s="269">
        <f>$I$385*'241'!F101</f>
        <v>0</v>
      </c>
      <c r="G101" s="269">
        <f>$I$385*'241'!G101</f>
        <v>0</v>
      </c>
      <c r="H101" s="269">
        <f>SUM(B101:G101)</f>
        <v>15938.441174660949</v>
      </c>
    </row>
    <row r="102" spans="1:8">
      <c r="A102" s="113" t="s">
        <v>96</v>
      </c>
      <c r="B102" s="269">
        <f>$I$385*'241'!B102</f>
        <v>29564.068744917469</v>
      </c>
      <c r="C102" s="269">
        <f>$I$385*'241'!C102</f>
        <v>9028.5487054212681</v>
      </c>
      <c r="D102" s="269">
        <f>$I$385*'241'!D102</f>
        <v>0</v>
      </c>
      <c r="E102" s="269">
        <f>$I$385*'241'!E102</f>
        <v>0</v>
      </c>
      <c r="F102" s="269">
        <f>$I$385*'241'!F102</f>
        <v>0</v>
      </c>
      <c r="G102" s="269">
        <f>$I$385*'241'!G102</f>
        <v>0</v>
      </c>
      <c r="H102" s="269">
        <f>SUM(B102:G102)</f>
        <v>38592.617450338737</v>
      </c>
    </row>
    <row r="103" spans="1:8">
      <c r="A103" s="113" t="s">
        <v>95</v>
      </c>
      <c r="B103" s="269">
        <f>$I$385*'241'!B103</f>
        <v>23744.55865543905</v>
      </c>
      <c r="C103" s="269">
        <f>$I$385*'241'!C103</f>
        <v>0</v>
      </c>
      <c r="D103" s="269">
        <f>$I$385*'241'!D103</f>
        <v>0</v>
      </c>
      <c r="E103" s="269">
        <f>$I$385*'241'!E103</f>
        <v>0</v>
      </c>
      <c r="F103" s="269">
        <f>$I$385*'241'!F103</f>
        <v>0</v>
      </c>
      <c r="G103" s="269">
        <f>$I$385*'241'!G103</f>
        <v>0</v>
      </c>
      <c r="H103" s="269">
        <f>SUM(B103:G103)</f>
        <v>23744.55865543905</v>
      </c>
    </row>
    <row r="104" spans="1:8">
      <c r="A104" s="113" t="s">
        <v>94</v>
      </c>
      <c r="B104" s="269">
        <f>$I$385*'241'!B104</f>
        <v>0</v>
      </c>
      <c r="C104" s="269">
        <f>$I$385*'241'!C104</f>
        <v>0</v>
      </c>
      <c r="D104" s="269">
        <f>$I$385*'241'!D104</f>
        <v>0</v>
      </c>
      <c r="E104" s="269">
        <f>$I$385*'241'!E104</f>
        <v>0</v>
      </c>
      <c r="F104" s="269">
        <f>$I$385*'241'!F104</f>
        <v>0</v>
      </c>
      <c r="G104" s="269">
        <f>$I$385*'241'!G104</f>
        <v>0</v>
      </c>
      <c r="H104" s="269">
        <f>SUM(B104:G104)</f>
        <v>0</v>
      </c>
    </row>
    <row r="105" spans="1:8">
      <c r="A105" s="113" t="s">
        <v>93</v>
      </c>
      <c r="B105" s="269">
        <f>$I$385*'241'!B105</f>
        <v>0</v>
      </c>
      <c r="C105" s="269">
        <f>$I$385*'241'!C105</f>
        <v>5015.7778017778601</v>
      </c>
      <c r="D105" s="269">
        <f>$I$385*'241'!D105</f>
        <v>5820.7040727047497</v>
      </c>
      <c r="E105" s="269">
        <f>$I$385*'241'!E105</f>
        <v>0</v>
      </c>
      <c r="F105" s="269">
        <f>$I$385*'241'!F105</f>
        <v>0</v>
      </c>
      <c r="G105" s="269">
        <f>$I$385*'241'!G105</f>
        <v>0</v>
      </c>
      <c r="H105" s="269">
        <f>SUM(B105:G105)</f>
        <v>10836.48187448261</v>
      </c>
    </row>
    <row r="106" spans="1:8">
      <c r="A106" s="113" t="s">
        <v>92</v>
      </c>
      <c r="B106" s="269">
        <f>$I$385*'241'!B106</f>
        <v>36195.045577691126</v>
      </c>
      <c r="C106" s="269">
        <f>$I$385*'241'!C106</f>
        <v>0</v>
      </c>
      <c r="D106" s="269">
        <f>$I$385*'241'!D106</f>
        <v>0</v>
      </c>
      <c r="E106" s="269">
        <f>$I$385*'241'!E106</f>
        <v>0</v>
      </c>
      <c r="F106" s="269">
        <f>$I$385*'241'!F106</f>
        <v>0</v>
      </c>
      <c r="G106" s="269">
        <f>$I$385*'241'!G106</f>
        <v>0</v>
      </c>
      <c r="H106" s="269">
        <f>SUM(B106:G106)</f>
        <v>36195.045577691126</v>
      </c>
    </row>
    <row r="107" spans="1:8">
      <c r="A107" s="113" t="s">
        <v>91</v>
      </c>
      <c r="B107" s="269">
        <f>$I$385*'241'!B107</f>
        <v>0</v>
      </c>
      <c r="C107" s="269">
        <f>$I$385*'241'!C107</f>
        <v>24119.851648728378</v>
      </c>
      <c r="D107" s="269">
        <f>$I$385*'241'!D107</f>
        <v>27990.57778736217</v>
      </c>
      <c r="E107" s="269">
        <f>$I$385*'241'!E107</f>
        <v>0</v>
      </c>
      <c r="F107" s="269">
        <f>$I$385*'241'!F107</f>
        <v>0</v>
      </c>
      <c r="G107" s="269">
        <f>$I$385*'241'!G107</f>
        <v>0</v>
      </c>
      <c r="H107" s="269">
        <f>SUM(B107:G107)</f>
        <v>52110.429436090548</v>
      </c>
    </row>
    <row r="108" spans="1:8">
      <c r="A108" s="113" t="s">
        <v>90</v>
      </c>
      <c r="B108" s="269">
        <f>$I$385*'241'!B108</f>
        <v>0</v>
      </c>
      <c r="C108" s="269">
        <f>$I$385*'241'!C108</f>
        <v>0</v>
      </c>
      <c r="D108" s="269">
        <f>$I$385*'241'!D108</f>
        <v>0</v>
      </c>
      <c r="E108" s="269">
        <f>$I$385*'241'!E108</f>
        <v>0</v>
      </c>
      <c r="F108" s="269">
        <f>$I$385*'241'!F108</f>
        <v>0</v>
      </c>
      <c r="G108" s="269">
        <f>$I$385*'241'!G108</f>
        <v>0</v>
      </c>
      <c r="H108" s="269">
        <f>SUM(B108:G108)</f>
        <v>0</v>
      </c>
    </row>
    <row r="109" spans="1:8">
      <c r="A109" s="113" t="s">
        <v>89</v>
      </c>
      <c r="B109" s="269">
        <f>$I$385*'241'!B109</f>
        <v>0</v>
      </c>
      <c r="C109" s="269">
        <f>$I$385*'241'!C109</f>
        <v>0</v>
      </c>
      <c r="D109" s="269">
        <f>$I$385*'241'!D109</f>
        <v>0</v>
      </c>
      <c r="E109" s="269">
        <f>$I$385*'241'!E109</f>
        <v>0</v>
      </c>
      <c r="F109" s="269">
        <f>$I$385*'241'!F109</f>
        <v>0</v>
      </c>
      <c r="G109" s="269">
        <f>$I$385*'241'!G109</f>
        <v>0</v>
      </c>
      <c r="H109" s="269">
        <f>SUM(B109:G109)</f>
        <v>0</v>
      </c>
    </row>
    <row r="110" spans="1:8">
      <c r="A110" s="113" t="s">
        <v>88</v>
      </c>
      <c r="B110" s="269">
        <f>$I$385*'241'!B110</f>
        <v>0</v>
      </c>
      <c r="C110" s="269">
        <f>$I$385*'241'!C110</f>
        <v>0</v>
      </c>
      <c r="D110" s="269">
        <f>$I$385*'241'!D110</f>
        <v>0</v>
      </c>
      <c r="E110" s="269">
        <f>$I$385*'241'!E110</f>
        <v>0</v>
      </c>
      <c r="F110" s="269">
        <f>$I$385*'241'!F110</f>
        <v>0</v>
      </c>
      <c r="G110" s="269">
        <f>$I$385*'241'!G110</f>
        <v>0</v>
      </c>
      <c r="H110" s="269">
        <f>SUM(B110:G110)</f>
        <v>0</v>
      </c>
    </row>
    <row r="111" spans="1:8">
      <c r="A111" s="113" t="s">
        <v>87</v>
      </c>
      <c r="B111" s="269">
        <f>$I$385*'241'!B111</f>
        <v>0</v>
      </c>
      <c r="C111" s="269">
        <f>$I$385*'241'!C111</f>
        <v>0</v>
      </c>
      <c r="D111" s="269">
        <f>$I$385*'241'!D111</f>
        <v>0</v>
      </c>
      <c r="E111" s="269">
        <f>$I$385*'241'!E111</f>
        <v>0</v>
      </c>
      <c r="F111" s="269">
        <f>$I$385*'241'!F111</f>
        <v>0</v>
      </c>
      <c r="G111" s="269">
        <f>$I$385*'241'!G111</f>
        <v>0</v>
      </c>
      <c r="H111" s="269">
        <f>SUM(B111:G111)</f>
        <v>0</v>
      </c>
    </row>
    <row r="112" spans="1:8">
      <c r="A112" s="18" t="s">
        <v>25</v>
      </c>
      <c r="B112" s="269"/>
      <c r="C112" s="269"/>
      <c r="D112" s="269"/>
      <c r="E112" s="269"/>
      <c r="F112" s="269"/>
      <c r="G112" s="269"/>
      <c r="H112" s="269"/>
    </row>
    <row r="113" spans="1:8">
      <c r="A113" s="20" t="s">
        <v>86</v>
      </c>
      <c r="B113" s="270">
        <f t="shared" ref="B113:H113" si="5">SUM(B98:B112)</f>
        <v>388275.72625952319</v>
      </c>
      <c r="C113" s="270">
        <f t="shared" si="5"/>
        <v>38164.178155927504</v>
      </c>
      <c r="D113" s="270">
        <f t="shared" si="5"/>
        <v>33811.28186006692</v>
      </c>
      <c r="E113" s="270">
        <f t="shared" si="5"/>
        <v>0</v>
      </c>
      <c r="F113" s="270">
        <f t="shared" si="5"/>
        <v>0</v>
      </c>
      <c r="G113" s="270">
        <f t="shared" si="5"/>
        <v>0</v>
      </c>
      <c r="H113" s="270">
        <f t="shared" si="5"/>
        <v>460251.18627551757</v>
      </c>
    </row>
    <row r="114" spans="1:8">
      <c r="A114" s="18" t="s">
        <v>25</v>
      </c>
      <c r="B114" s="269"/>
      <c r="C114" s="269"/>
      <c r="D114" s="269"/>
      <c r="E114" s="269"/>
      <c r="F114" s="269"/>
      <c r="G114" s="269"/>
      <c r="H114" s="269"/>
    </row>
    <row r="115" spans="1:8">
      <c r="A115" s="18" t="s">
        <v>26</v>
      </c>
      <c r="B115" s="269"/>
      <c r="C115" s="269"/>
      <c r="D115" s="269"/>
      <c r="E115" s="269"/>
      <c r="F115" s="269"/>
      <c r="G115" s="269"/>
      <c r="H115" s="269"/>
    </row>
    <row r="116" spans="1:8">
      <c r="A116" s="113" t="s">
        <v>100</v>
      </c>
      <c r="B116" s="269">
        <f>$I$385*'241'!B116</f>
        <v>158516.89817499896</v>
      </c>
      <c r="C116" s="269">
        <f>$I$385*'241'!C116</f>
        <v>0</v>
      </c>
      <c r="D116" s="269">
        <f>$I$385*'241'!D116</f>
        <v>0</v>
      </c>
      <c r="E116" s="269">
        <f>$I$385*'241'!E116</f>
        <v>0</v>
      </c>
      <c r="F116" s="269">
        <f>$I$385*'241'!F116</f>
        <v>0</v>
      </c>
      <c r="G116" s="269">
        <f>$I$385*'241'!G116</f>
        <v>0</v>
      </c>
      <c r="H116" s="269">
        <f>SUM(B116:G116)</f>
        <v>158516.89817499896</v>
      </c>
    </row>
    <row r="117" spans="1:8">
      <c r="A117" s="113" t="s">
        <v>99</v>
      </c>
      <c r="B117" s="269">
        <f>$I$385*'241'!B117</f>
        <v>34586.985851785801</v>
      </c>
      <c r="C117" s="269">
        <f>$I$385*'241'!C117</f>
        <v>0</v>
      </c>
      <c r="D117" s="269">
        <f>$I$385*'241'!D117</f>
        <v>0</v>
      </c>
      <c r="E117" s="269">
        <f>$I$385*'241'!E117</f>
        <v>0</v>
      </c>
      <c r="F117" s="269">
        <f>$I$385*'241'!F117</f>
        <v>0</v>
      </c>
      <c r="G117" s="269">
        <f>$I$385*'241'!G117</f>
        <v>0</v>
      </c>
      <c r="H117" s="269">
        <f>SUM(B117:G117)</f>
        <v>34586.985851785801</v>
      </c>
    </row>
    <row r="118" spans="1:8">
      <c r="A118" s="113" t="s">
        <v>98</v>
      </c>
      <c r="B118" s="269">
        <f>$I$385*'241'!B118</f>
        <v>39403.462580596686</v>
      </c>
      <c r="C118" s="269">
        <f>$I$385*'241'!C118</f>
        <v>0</v>
      </c>
      <c r="D118" s="269">
        <f>$I$385*'241'!D118</f>
        <v>0</v>
      </c>
      <c r="E118" s="269">
        <f>$I$385*'241'!E118</f>
        <v>0</v>
      </c>
      <c r="F118" s="269">
        <f>$I$385*'241'!F118</f>
        <v>0</v>
      </c>
      <c r="G118" s="269">
        <f>$I$385*'241'!G118</f>
        <v>0</v>
      </c>
      <c r="H118" s="269">
        <f>SUM(B118:G118)</f>
        <v>39403.462580596686</v>
      </c>
    </row>
    <row r="119" spans="1:8">
      <c r="A119" s="113" t="s">
        <v>97</v>
      </c>
      <c r="B119" s="269">
        <f>$I$385*'241'!B119</f>
        <v>13102.419613333375</v>
      </c>
      <c r="C119" s="269">
        <f>$I$385*'241'!C119</f>
        <v>0</v>
      </c>
      <c r="D119" s="269">
        <f>$I$385*'241'!D119</f>
        <v>0</v>
      </c>
      <c r="E119" s="269">
        <f>$I$385*'241'!E119</f>
        <v>0</v>
      </c>
      <c r="F119" s="269">
        <f>$I$385*'241'!F119</f>
        <v>0</v>
      </c>
      <c r="G119" s="269">
        <f>$I$385*'241'!G119</f>
        <v>0</v>
      </c>
      <c r="H119" s="269">
        <f>SUM(B119:G119)</f>
        <v>13102.419613333375</v>
      </c>
    </row>
    <row r="120" spans="1:8">
      <c r="A120" s="113" t="s">
        <v>96</v>
      </c>
      <c r="B120" s="269">
        <f>$I$385*'241'!B120</f>
        <v>24303.55829208517</v>
      </c>
      <c r="C120" s="269">
        <f>$I$385*'241'!C120</f>
        <v>7422.0453770544927</v>
      </c>
      <c r="D120" s="269">
        <f>$I$385*'241'!D120</f>
        <v>0</v>
      </c>
      <c r="E120" s="269">
        <f>$I$385*'241'!E120</f>
        <v>0</v>
      </c>
      <c r="F120" s="269">
        <f>$I$385*'241'!F120</f>
        <v>0</v>
      </c>
      <c r="G120" s="269">
        <f>$I$385*'241'!G120</f>
        <v>0</v>
      </c>
      <c r="H120" s="269">
        <f>SUM(B120:G120)</f>
        <v>31725.603669139662</v>
      </c>
    </row>
    <row r="121" spans="1:8">
      <c r="A121" s="113" t="s">
        <v>95</v>
      </c>
      <c r="B121" s="269">
        <f>$I$385*'241'!B121</f>
        <v>19519.548218528187</v>
      </c>
      <c r="C121" s="269">
        <f>$I$385*'241'!C121</f>
        <v>0</v>
      </c>
      <c r="D121" s="269">
        <f>$I$385*'241'!D121</f>
        <v>0</v>
      </c>
      <c r="E121" s="269">
        <f>$I$385*'241'!E121</f>
        <v>0</v>
      </c>
      <c r="F121" s="269">
        <f>$I$385*'241'!F121</f>
        <v>0</v>
      </c>
      <c r="G121" s="269">
        <f>$I$385*'241'!G121</f>
        <v>0</v>
      </c>
      <c r="H121" s="269">
        <f>SUM(B121:G121)</f>
        <v>19519.548218528187</v>
      </c>
    </row>
    <row r="122" spans="1:8">
      <c r="A122" s="113" t="s">
        <v>94</v>
      </c>
      <c r="B122" s="269">
        <f>$I$385*'241'!B122</f>
        <v>0</v>
      </c>
      <c r="C122" s="269">
        <f>$I$385*'241'!C122</f>
        <v>0</v>
      </c>
      <c r="D122" s="269">
        <f>$I$385*'241'!D122</f>
        <v>0</v>
      </c>
      <c r="E122" s="269">
        <f>$I$385*'241'!E122</f>
        <v>0</v>
      </c>
      <c r="F122" s="269">
        <f>$I$385*'241'!F122</f>
        <v>0</v>
      </c>
      <c r="G122" s="269">
        <f>$I$385*'241'!G122</f>
        <v>0</v>
      </c>
      <c r="H122" s="269">
        <f>SUM(B122:G122)</f>
        <v>0</v>
      </c>
    </row>
    <row r="123" spans="1:8">
      <c r="A123" s="113" t="s">
        <v>93</v>
      </c>
      <c r="B123" s="269">
        <f>$I$385*'241'!B123</f>
        <v>0</v>
      </c>
      <c r="C123" s="269">
        <f>$I$385*'241'!C123</f>
        <v>4123.290648436604</v>
      </c>
      <c r="D123" s="269">
        <f>$I$385*'241'!D123</f>
        <v>4784.9916042519462</v>
      </c>
      <c r="E123" s="269">
        <f>$I$385*'241'!E123</f>
        <v>0</v>
      </c>
      <c r="F123" s="269">
        <f>$I$385*'241'!F123</f>
        <v>0</v>
      </c>
      <c r="G123" s="269">
        <f>$I$385*'241'!G123</f>
        <v>0</v>
      </c>
      <c r="H123" s="269">
        <f>SUM(B123:G123)</f>
        <v>8908.2822526885502</v>
      </c>
    </row>
    <row r="124" spans="1:8">
      <c r="A124" s="113" t="s">
        <v>92</v>
      </c>
      <c r="B124" s="269">
        <f>$I$385*'241'!B124</f>
        <v>29754.646008706939</v>
      </c>
      <c r="C124" s="269">
        <f>$I$385*'241'!C124</f>
        <v>0</v>
      </c>
      <c r="D124" s="269">
        <f>$I$385*'241'!D124</f>
        <v>0</v>
      </c>
      <c r="E124" s="269">
        <f>$I$385*'241'!E124</f>
        <v>0</v>
      </c>
      <c r="F124" s="269">
        <f>$I$385*'241'!F124</f>
        <v>0</v>
      </c>
      <c r="G124" s="269">
        <f>$I$385*'241'!G124</f>
        <v>0</v>
      </c>
      <c r="H124" s="269">
        <f>SUM(B124:G124)</f>
        <v>29754.646008706939</v>
      </c>
    </row>
    <row r="125" spans="1:8">
      <c r="A125" s="113" t="s">
        <v>91</v>
      </c>
      <c r="B125" s="269">
        <f>$I$385*'241'!B125</f>
        <v>0</v>
      </c>
      <c r="C125" s="269">
        <f>$I$385*'241'!C125</f>
        <v>19828.063099132582</v>
      </c>
      <c r="D125" s="269">
        <f>$I$385*'241'!D125</f>
        <v>23010.047931959649</v>
      </c>
      <c r="E125" s="269">
        <f>$I$385*'241'!E125</f>
        <v>0</v>
      </c>
      <c r="F125" s="269">
        <f>$I$385*'241'!F125</f>
        <v>0</v>
      </c>
      <c r="G125" s="269">
        <f>$I$385*'241'!G125</f>
        <v>0</v>
      </c>
      <c r="H125" s="269">
        <f>SUM(B125:G125)</f>
        <v>42838.11103109223</v>
      </c>
    </row>
    <row r="126" spans="1:8">
      <c r="A126" s="113" t="s">
        <v>90</v>
      </c>
      <c r="B126" s="269">
        <f>$I$385*'241'!B126</f>
        <v>0</v>
      </c>
      <c r="C126" s="269">
        <f>$I$385*'241'!C126</f>
        <v>0</v>
      </c>
      <c r="D126" s="269">
        <f>$I$385*'241'!D126</f>
        <v>0</v>
      </c>
      <c r="E126" s="269">
        <f>$I$385*'241'!E126</f>
        <v>0</v>
      </c>
      <c r="F126" s="269">
        <f>$I$385*'241'!F126</f>
        <v>0</v>
      </c>
      <c r="G126" s="269">
        <f>$I$385*'241'!G126</f>
        <v>0</v>
      </c>
      <c r="H126" s="269">
        <f>SUM(B126:G126)</f>
        <v>0</v>
      </c>
    </row>
    <row r="127" spans="1:8">
      <c r="A127" s="113" t="s">
        <v>89</v>
      </c>
      <c r="B127" s="269">
        <f>$I$385*'241'!B127</f>
        <v>0</v>
      </c>
      <c r="C127" s="269">
        <f>$I$385*'241'!C127</f>
        <v>0</v>
      </c>
      <c r="D127" s="269">
        <f>$I$385*'241'!D127</f>
        <v>0</v>
      </c>
      <c r="E127" s="269">
        <f>$I$385*'241'!E127</f>
        <v>0</v>
      </c>
      <c r="F127" s="269">
        <f>$I$385*'241'!F127</f>
        <v>0</v>
      </c>
      <c r="G127" s="269">
        <f>$I$385*'241'!G127</f>
        <v>0</v>
      </c>
      <c r="H127" s="269">
        <f>SUM(B127:G127)</f>
        <v>0</v>
      </c>
    </row>
    <row r="128" spans="1:8">
      <c r="A128" s="113" t="s">
        <v>88</v>
      </c>
      <c r="B128" s="269">
        <f>$I$385*'241'!B128</f>
        <v>0</v>
      </c>
      <c r="C128" s="269">
        <f>$I$385*'241'!C128</f>
        <v>0</v>
      </c>
      <c r="D128" s="269">
        <f>$I$385*'241'!D128</f>
        <v>0</v>
      </c>
      <c r="E128" s="269">
        <f>$I$385*'241'!E128</f>
        <v>0</v>
      </c>
      <c r="F128" s="269">
        <f>$I$385*'241'!F128</f>
        <v>0</v>
      </c>
      <c r="G128" s="269">
        <f>$I$385*'241'!G128</f>
        <v>0</v>
      </c>
      <c r="H128" s="269">
        <f>SUM(B128:G128)</f>
        <v>0</v>
      </c>
    </row>
    <row r="129" spans="1:8">
      <c r="A129" s="113" t="s">
        <v>87</v>
      </c>
      <c r="B129" s="269">
        <f>$I$385*'241'!B129</f>
        <v>0</v>
      </c>
      <c r="C129" s="269">
        <f>$I$385*'241'!C129</f>
        <v>0</v>
      </c>
      <c r="D129" s="269">
        <f>$I$385*'241'!D129</f>
        <v>0</v>
      </c>
      <c r="E129" s="269">
        <f>$I$385*'241'!E129</f>
        <v>0</v>
      </c>
      <c r="F129" s="269">
        <f>$I$385*'241'!F129</f>
        <v>0</v>
      </c>
      <c r="G129" s="269">
        <f>$I$385*'241'!G129</f>
        <v>0</v>
      </c>
      <c r="H129" s="269">
        <f>SUM(B129:G129)</f>
        <v>0</v>
      </c>
    </row>
    <row r="130" spans="1:8">
      <c r="A130" s="18" t="s">
        <v>26</v>
      </c>
      <c r="B130" s="269"/>
      <c r="C130" s="269"/>
      <c r="D130" s="269"/>
      <c r="E130" s="269"/>
      <c r="F130" s="269"/>
      <c r="G130" s="269"/>
      <c r="H130" s="269"/>
    </row>
    <row r="131" spans="1:8">
      <c r="A131" s="20" t="s">
        <v>86</v>
      </c>
      <c r="B131" s="270">
        <f t="shared" ref="B131:H131" si="6">SUM(B116:B130)</f>
        <v>319187.51874003519</v>
      </c>
      <c r="C131" s="270">
        <f t="shared" si="6"/>
        <v>31373.399124623676</v>
      </c>
      <c r="D131" s="270">
        <f t="shared" si="6"/>
        <v>27795.039536211596</v>
      </c>
      <c r="E131" s="270">
        <f t="shared" si="6"/>
        <v>0</v>
      </c>
      <c r="F131" s="270">
        <f t="shared" si="6"/>
        <v>0</v>
      </c>
      <c r="G131" s="270">
        <f t="shared" si="6"/>
        <v>0</v>
      </c>
      <c r="H131" s="270">
        <f t="shared" si="6"/>
        <v>378355.95740087045</v>
      </c>
    </row>
    <row r="132" spans="1:8">
      <c r="A132" s="18" t="s">
        <v>26</v>
      </c>
      <c r="B132" s="269"/>
      <c r="C132" s="269"/>
      <c r="D132" s="269"/>
      <c r="E132" s="269"/>
      <c r="F132" s="269"/>
      <c r="G132" s="269"/>
      <c r="H132" s="269"/>
    </row>
    <row r="133" spans="1:8">
      <c r="A133" s="18" t="s">
        <v>27</v>
      </c>
      <c r="B133" s="269"/>
      <c r="C133" s="269"/>
      <c r="D133" s="269"/>
      <c r="E133" s="269"/>
      <c r="F133" s="269"/>
      <c r="G133" s="269"/>
      <c r="H133" s="269"/>
    </row>
    <row r="134" spans="1:8">
      <c r="A134" s="113" t="s">
        <v>100</v>
      </c>
      <c r="B134" s="269">
        <f>$I$385*'241'!B134</f>
        <v>23674.601675486851</v>
      </c>
      <c r="C134" s="269">
        <f>$I$385*'241'!C134</f>
        <v>0</v>
      </c>
      <c r="D134" s="269">
        <f>$I$385*'241'!D134</f>
        <v>0</v>
      </c>
      <c r="E134" s="269">
        <f>$I$385*'241'!E134</f>
        <v>0</v>
      </c>
      <c r="F134" s="269">
        <f>$I$385*'241'!F134</f>
        <v>0</v>
      </c>
      <c r="G134" s="269">
        <f>$I$385*'241'!G134</f>
        <v>0</v>
      </c>
      <c r="H134" s="269">
        <f>SUM(B134:G134)</f>
        <v>23674.601675486851</v>
      </c>
    </row>
    <row r="135" spans="1:8">
      <c r="A135" s="113" t="s">
        <v>99</v>
      </c>
      <c r="B135" s="269">
        <f>$I$385*'241'!B135</f>
        <v>5165.5887960459304</v>
      </c>
      <c r="C135" s="269">
        <f>$I$385*'241'!C135</f>
        <v>0</v>
      </c>
      <c r="D135" s="269">
        <f>$I$385*'241'!D135</f>
        <v>0</v>
      </c>
      <c r="E135" s="269">
        <f>$I$385*'241'!E135</f>
        <v>0</v>
      </c>
      <c r="F135" s="269">
        <f>$I$385*'241'!F135</f>
        <v>0</v>
      </c>
      <c r="G135" s="269">
        <f>$I$385*'241'!G135</f>
        <v>0</v>
      </c>
      <c r="H135" s="269">
        <f>SUM(B135:G135)</f>
        <v>5165.5887960459304</v>
      </c>
    </row>
    <row r="136" spans="1:8">
      <c r="A136" s="113" t="s">
        <v>98</v>
      </c>
      <c r="B136" s="269">
        <f>$I$385*'241'!B136</f>
        <v>5884.9327230761282</v>
      </c>
      <c r="C136" s="269">
        <f>$I$385*'241'!C136</f>
        <v>0</v>
      </c>
      <c r="D136" s="269">
        <f>$I$385*'241'!D136</f>
        <v>0</v>
      </c>
      <c r="E136" s="269">
        <f>$I$385*'241'!E136</f>
        <v>0</v>
      </c>
      <c r="F136" s="269">
        <f>$I$385*'241'!F136</f>
        <v>0</v>
      </c>
      <c r="G136" s="269">
        <f>$I$385*'241'!G136</f>
        <v>0</v>
      </c>
      <c r="H136" s="269">
        <f>SUM(B136:G136)</f>
        <v>5884.9327230761282</v>
      </c>
    </row>
    <row r="137" spans="1:8">
      <c r="A137" s="113" t="s">
        <v>97</v>
      </c>
      <c r="B137" s="269">
        <f>$I$385*'241'!B137</f>
        <v>1956.8548773160232</v>
      </c>
      <c r="C137" s="269">
        <f>$I$385*'241'!C137</f>
        <v>0</v>
      </c>
      <c r="D137" s="269">
        <f>$I$385*'241'!D137</f>
        <v>0</v>
      </c>
      <c r="E137" s="269">
        <f>$I$385*'241'!E137</f>
        <v>0</v>
      </c>
      <c r="F137" s="269">
        <f>$I$385*'241'!F137</f>
        <v>0</v>
      </c>
      <c r="G137" s="269">
        <f>$I$385*'241'!G137</f>
        <v>0</v>
      </c>
      <c r="H137" s="269">
        <f>SUM(B137:G137)</f>
        <v>1956.8548773160232</v>
      </c>
    </row>
    <row r="138" spans="1:8">
      <c r="A138" s="113" t="s">
        <v>96</v>
      </c>
      <c r="B138" s="269">
        <f>$I$385*'241'!B138</f>
        <v>3629.7522124542784</v>
      </c>
      <c r="C138" s="269">
        <f>$I$385*'241'!C138</f>
        <v>1108.4872965730738</v>
      </c>
      <c r="D138" s="269">
        <f>$I$385*'241'!D138</f>
        <v>0</v>
      </c>
      <c r="E138" s="269">
        <f>$I$385*'241'!E138</f>
        <v>0</v>
      </c>
      <c r="F138" s="269">
        <f>$I$385*'241'!F138</f>
        <v>0</v>
      </c>
      <c r="G138" s="269">
        <f>$I$385*'241'!G138</f>
        <v>0</v>
      </c>
      <c r="H138" s="269">
        <f>SUM(B138:G138)</f>
        <v>4738.2395090273521</v>
      </c>
    </row>
    <row r="139" spans="1:8">
      <c r="A139" s="113" t="s">
        <v>95</v>
      </c>
      <c r="B139" s="269">
        <f>$I$385*'241'!B139</f>
        <v>2915.2572014684947</v>
      </c>
      <c r="C139" s="269">
        <f>$I$385*'241'!C139</f>
        <v>0</v>
      </c>
      <c r="D139" s="269">
        <f>$I$385*'241'!D139</f>
        <v>0</v>
      </c>
      <c r="E139" s="269">
        <f>$I$385*'241'!E139</f>
        <v>0</v>
      </c>
      <c r="F139" s="269">
        <f>$I$385*'241'!F139</f>
        <v>0</v>
      </c>
      <c r="G139" s="269">
        <f>$I$385*'241'!G139</f>
        <v>0</v>
      </c>
      <c r="H139" s="269">
        <f>SUM(B139:G139)</f>
        <v>2915.2572014684947</v>
      </c>
    </row>
    <row r="140" spans="1:8">
      <c r="A140" s="113" t="s">
        <v>94</v>
      </c>
      <c r="B140" s="269">
        <f>$I$385*'241'!B140</f>
        <v>0</v>
      </c>
      <c r="C140" s="269">
        <f>$I$385*'241'!C140</f>
        <v>0</v>
      </c>
      <c r="D140" s="269">
        <f>$I$385*'241'!D140</f>
        <v>0</v>
      </c>
      <c r="E140" s="269">
        <f>$I$385*'241'!E140</f>
        <v>0</v>
      </c>
      <c r="F140" s="269">
        <f>$I$385*'241'!F140</f>
        <v>0</v>
      </c>
      <c r="G140" s="269">
        <f>$I$385*'241'!G140</f>
        <v>0</v>
      </c>
      <c r="H140" s="269">
        <f>SUM(B140:G140)</f>
        <v>0</v>
      </c>
    </row>
    <row r="141" spans="1:8">
      <c r="A141" s="113" t="s">
        <v>93</v>
      </c>
      <c r="B141" s="269">
        <f>$I$385*'241'!B141</f>
        <v>0</v>
      </c>
      <c r="C141" s="269">
        <f>$I$385*'241'!C141</f>
        <v>615.81613580546673</v>
      </c>
      <c r="D141" s="269">
        <f>$I$385*'241'!D141</f>
        <v>714.64160323243357</v>
      </c>
      <c r="E141" s="269">
        <f>$I$385*'241'!E141</f>
        <v>0</v>
      </c>
      <c r="F141" s="269">
        <f>$I$385*'241'!F141</f>
        <v>0</v>
      </c>
      <c r="G141" s="269">
        <f>$I$385*'241'!G141</f>
        <v>0</v>
      </c>
      <c r="H141" s="269">
        <f>SUM(B141:G141)</f>
        <v>1330.4577390379004</v>
      </c>
    </row>
    <row r="142" spans="1:8">
      <c r="A142" s="113" t="s">
        <v>92</v>
      </c>
      <c r="B142" s="269">
        <f>$I$385*'241'!B142</f>
        <v>4443.8757025990881</v>
      </c>
      <c r="C142" s="269">
        <f>$I$385*'241'!C142</f>
        <v>0</v>
      </c>
      <c r="D142" s="269">
        <f>$I$385*'241'!D142</f>
        <v>0</v>
      </c>
      <c r="E142" s="269">
        <f>$I$385*'241'!E142</f>
        <v>0</v>
      </c>
      <c r="F142" s="269">
        <f>$I$385*'241'!F142</f>
        <v>0</v>
      </c>
      <c r="G142" s="269">
        <f>$I$385*'241'!G142</f>
        <v>0</v>
      </c>
      <c r="H142" s="269">
        <f>SUM(B142:G142)</f>
        <v>4443.8757025990881</v>
      </c>
    </row>
    <row r="143" spans="1:8">
      <c r="A143" s="113" t="s">
        <v>91</v>
      </c>
      <c r="B143" s="269">
        <f>$I$385*'241'!B143</f>
        <v>0</v>
      </c>
      <c r="C143" s="269">
        <f>$I$385*'241'!C143</f>
        <v>2961.3340992210997</v>
      </c>
      <c r="D143" s="269">
        <f>$I$385*'241'!D143</f>
        <v>3436.5656002277397</v>
      </c>
      <c r="E143" s="269">
        <f>$I$385*'241'!E143</f>
        <v>0</v>
      </c>
      <c r="F143" s="269">
        <f>$I$385*'241'!F143</f>
        <v>0</v>
      </c>
      <c r="G143" s="269">
        <f>$I$385*'241'!G143</f>
        <v>0</v>
      </c>
      <c r="H143" s="269">
        <f>SUM(B143:G143)</f>
        <v>6397.8996994488389</v>
      </c>
    </row>
    <row r="144" spans="1:8">
      <c r="A144" s="113" t="s">
        <v>90</v>
      </c>
      <c r="B144" s="269">
        <f>$I$385*'241'!B144</f>
        <v>0</v>
      </c>
      <c r="C144" s="269">
        <f>$I$385*'241'!C144</f>
        <v>0</v>
      </c>
      <c r="D144" s="269">
        <f>$I$385*'241'!D144</f>
        <v>0</v>
      </c>
      <c r="E144" s="269">
        <f>$I$385*'241'!E144</f>
        <v>0</v>
      </c>
      <c r="F144" s="269">
        <f>$I$385*'241'!F144</f>
        <v>0</v>
      </c>
      <c r="G144" s="269">
        <f>$I$385*'241'!G144</f>
        <v>0</v>
      </c>
      <c r="H144" s="269">
        <f>SUM(B144:G144)</f>
        <v>0</v>
      </c>
    </row>
    <row r="145" spans="1:8">
      <c r="A145" s="113" t="s">
        <v>89</v>
      </c>
      <c r="B145" s="269">
        <f>$I$385*'241'!B145</f>
        <v>0</v>
      </c>
      <c r="C145" s="269">
        <f>$I$385*'241'!C145</f>
        <v>0</v>
      </c>
      <c r="D145" s="269">
        <f>$I$385*'241'!D145</f>
        <v>0</v>
      </c>
      <c r="E145" s="269">
        <f>$I$385*'241'!E145</f>
        <v>0</v>
      </c>
      <c r="F145" s="269">
        <f>$I$385*'241'!F145</f>
        <v>0</v>
      </c>
      <c r="G145" s="269">
        <f>$I$385*'241'!G145</f>
        <v>0</v>
      </c>
      <c r="H145" s="269">
        <f>SUM(B145:G145)</f>
        <v>0</v>
      </c>
    </row>
    <row r="146" spans="1:8">
      <c r="A146" s="113" t="s">
        <v>88</v>
      </c>
      <c r="B146" s="269">
        <f>$I$385*'241'!B146</f>
        <v>0</v>
      </c>
      <c r="C146" s="269">
        <f>$I$385*'241'!C146</f>
        <v>0</v>
      </c>
      <c r="D146" s="269">
        <f>$I$385*'241'!D146</f>
        <v>0</v>
      </c>
      <c r="E146" s="269">
        <f>$I$385*'241'!E146</f>
        <v>0</v>
      </c>
      <c r="F146" s="269">
        <f>$I$385*'241'!F146</f>
        <v>0</v>
      </c>
      <c r="G146" s="269">
        <f>$I$385*'241'!G146</f>
        <v>0</v>
      </c>
      <c r="H146" s="269">
        <f>SUM(B146:G146)</f>
        <v>0</v>
      </c>
    </row>
    <row r="147" spans="1:8">
      <c r="A147" s="113" t="s">
        <v>101</v>
      </c>
      <c r="B147" s="269">
        <f>$I$385*'241'!B147</f>
        <v>0</v>
      </c>
      <c r="C147" s="269">
        <f>$I$385*'241'!C147</f>
        <v>0</v>
      </c>
      <c r="D147" s="269">
        <f>$I$385*'241'!D147</f>
        <v>0</v>
      </c>
      <c r="E147" s="269">
        <f>$I$385*'241'!E147</f>
        <v>0</v>
      </c>
      <c r="F147" s="269">
        <f>$I$385*'241'!F147</f>
        <v>0</v>
      </c>
      <c r="G147" s="269">
        <f>$I$385*'241'!G147</f>
        <v>0</v>
      </c>
      <c r="H147" s="269">
        <f>SUM(B147:G147)</f>
        <v>0</v>
      </c>
    </row>
    <row r="148" spans="1:8">
      <c r="A148" s="18" t="s">
        <v>27</v>
      </c>
      <c r="B148" s="269"/>
      <c r="C148" s="269"/>
      <c r="D148" s="269"/>
      <c r="E148" s="269"/>
      <c r="F148" s="269"/>
      <c r="G148" s="269"/>
      <c r="H148" s="269"/>
    </row>
    <row r="149" spans="1:8">
      <c r="A149" s="20" t="s">
        <v>86</v>
      </c>
      <c r="B149" s="270">
        <f t="shared" ref="B149:H149" si="7">SUM(B134:B148)</f>
        <v>47670.86318844679</v>
      </c>
      <c r="C149" s="270">
        <f t="shared" si="7"/>
        <v>4685.6375315996402</v>
      </c>
      <c r="D149" s="270">
        <f t="shared" si="7"/>
        <v>4151.2072034601733</v>
      </c>
      <c r="E149" s="270">
        <f t="shared" si="7"/>
        <v>0</v>
      </c>
      <c r="F149" s="270">
        <f t="shared" si="7"/>
        <v>0</v>
      </c>
      <c r="G149" s="270">
        <f t="shared" si="7"/>
        <v>0</v>
      </c>
      <c r="H149" s="270">
        <f t="shared" si="7"/>
        <v>56507.707923506598</v>
      </c>
    </row>
    <row r="150" spans="1:8">
      <c r="A150" s="18" t="s">
        <v>27</v>
      </c>
      <c r="B150" s="269"/>
      <c r="C150" s="269"/>
      <c r="D150" s="269"/>
      <c r="E150" s="269"/>
      <c r="F150" s="269"/>
      <c r="G150" s="269"/>
      <c r="H150" s="269"/>
    </row>
    <row r="151" spans="1:8">
      <c r="A151" s="18" t="s">
        <v>28</v>
      </c>
      <c r="B151" s="269"/>
      <c r="C151" s="269"/>
      <c r="D151" s="269"/>
      <c r="E151" s="269"/>
      <c r="F151" s="269"/>
      <c r="G151" s="269"/>
      <c r="H151" s="269"/>
    </row>
    <row r="152" spans="1:8">
      <c r="A152" s="113" t="s">
        <v>100</v>
      </c>
      <c r="B152" s="269">
        <f>$I$385*'241'!B152</f>
        <v>57505.264359588349</v>
      </c>
      <c r="C152" s="269">
        <f>$I$385*'241'!C152</f>
        <v>0</v>
      </c>
      <c r="D152" s="269">
        <f>$I$385*'241'!D152</f>
        <v>0</v>
      </c>
      <c r="E152" s="269">
        <f>$I$385*'241'!E152</f>
        <v>0</v>
      </c>
      <c r="F152" s="269">
        <f>$I$385*'241'!F152</f>
        <v>0</v>
      </c>
      <c r="G152" s="269">
        <f>$I$385*'241'!G152</f>
        <v>0</v>
      </c>
      <c r="H152" s="269">
        <f>SUM(B152:G152)</f>
        <v>57505.264359588349</v>
      </c>
    </row>
    <row r="153" spans="1:8">
      <c r="A153" s="113" t="s">
        <v>99</v>
      </c>
      <c r="B153" s="269">
        <f>$I$385*'241'!B153</f>
        <v>12547.140321989826</v>
      </c>
      <c r="C153" s="269">
        <f>$I$385*'241'!C153</f>
        <v>0</v>
      </c>
      <c r="D153" s="269">
        <f>$I$385*'241'!D153</f>
        <v>0</v>
      </c>
      <c r="E153" s="269">
        <f>$I$385*'241'!E153</f>
        <v>0</v>
      </c>
      <c r="F153" s="269">
        <f>$I$385*'241'!F153</f>
        <v>0</v>
      </c>
      <c r="G153" s="269">
        <f>$I$385*'241'!G153</f>
        <v>0</v>
      </c>
      <c r="H153" s="269">
        <f>SUM(B153:G153)</f>
        <v>12547.140321989826</v>
      </c>
    </row>
    <row r="154" spans="1:8">
      <c r="A154" s="113" t="s">
        <v>98</v>
      </c>
      <c r="B154" s="269">
        <f>$I$385*'241'!B154</f>
        <v>14294.41629547187</v>
      </c>
      <c r="C154" s="269">
        <f>$I$385*'241'!C154</f>
        <v>0</v>
      </c>
      <c r="D154" s="269">
        <f>$I$385*'241'!D154</f>
        <v>0</v>
      </c>
      <c r="E154" s="269">
        <f>$I$385*'241'!E154</f>
        <v>0</v>
      </c>
      <c r="F154" s="269">
        <f>$I$385*'241'!F154</f>
        <v>0</v>
      </c>
      <c r="G154" s="269">
        <f>$I$385*'241'!G154</f>
        <v>0</v>
      </c>
      <c r="H154" s="269">
        <f>SUM(B154:G154)</f>
        <v>14294.41629547187</v>
      </c>
    </row>
    <row r="155" spans="1:8">
      <c r="A155" s="113" t="s">
        <v>97</v>
      </c>
      <c r="B155" s="269">
        <f>$I$385*'241'!B155</f>
        <v>4753.1721367850087</v>
      </c>
      <c r="C155" s="269">
        <f>$I$385*'241'!C155</f>
        <v>0</v>
      </c>
      <c r="D155" s="269">
        <f>$I$385*'241'!D155</f>
        <v>0</v>
      </c>
      <c r="E155" s="269">
        <f>$I$385*'241'!E155</f>
        <v>0</v>
      </c>
      <c r="F155" s="269">
        <f>$I$385*'241'!F155</f>
        <v>0</v>
      </c>
      <c r="G155" s="269">
        <f>$I$385*'241'!G155</f>
        <v>0</v>
      </c>
      <c r="H155" s="269">
        <f>SUM(B155:G155)</f>
        <v>4753.1721367850087</v>
      </c>
    </row>
    <row r="156" spans="1:8">
      <c r="A156" s="113" t="s">
        <v>96</v>
      </c>
      <c r="B156" s="269">
        <f>$I$385*'241'!B156</f>
        <v>8816.6155189469155</v>
      </c>
      <c r="C156" s="269">
        <f>$I$385*'241'!C156</f>
        <v>2692.4995783427116</v>
      </c>
      <c r="D156" s="269">
        <f>$I$385*'241'!D156</f>
        <v>0</v>
      </c>
      <c r="E156" s="269">
        <f>$I$385*'241'!E156</f>
        <v>0</v>
      </c>
      <c r="F156" s="269">
        <f>$I$385*'241'!F156</f>
        <v>0</v>
      </c>
      <c r="G156" s="269">
        <f>$I$385*'241'!G156</f>
        <v>0</v>
      </c>
      <c r="H156" s="269">
        <f>SUM(B156:G156)</f>
        <v>11509.115097289627</v>
      </c>
    </row>
    <row r="157" spans="1:8">
      <c r="A157" s="113" t="s">
        <v>95</v>
      </c>
      <c r="B157" s="269">
        <f>$I$385*'241'!B157</f>
        <v>7081.1174922626051</v>
      </c>
      <c r="C157" s="269">
        <f>$I$385*'241'!C157</f>
        <v>0</v>
      </c>
      <c r="D157" s="269">
        <f>$I$385*'241'!D157</f>
        <v>0</v>
      </c>
      <c r="E157" s="269">
        <f>$I$385*'241'!E157</f>
        <v>0</v>
      </c>
      <c r="F157" s="269">
        <f>$I$385*'241'!F157</f>
        <v>0</v>
      </c>
      <c r="G157" s="269">
        <f>$I$385*'241'!G157</f>
        <v>0</v>
      </c>
      <c r="H157" s="269">
        <f>SUM(B157:G157)</f>
        <v>7081.1174922626051</v>
      </c>
    </row>
    <row r="158" spans="1:8">
      <c r="A158" s="113" t="s">
        <v>94</v>
      </c>
      <c r="B158" s="269">
        <f>$I$385*'241'!B158</f>
        <v>0</v>
      </c>
      <c r="C158" s="269">
        <f>$I$385*'241'!C158</f>
        <v>0</v>
      </c>
      <c r="D158" s="269">
        <f>$I$385*'241'!D158</f>
        <v>0</v>
      </c>
      <c r="E158" s="269">
        <f>$I$385*'241'!E158</f>
        <v>0</v>
      </c>
      <c r="F158" s="269">
        <f>$I$385*'241'!F158</f>
        <v>0</v>
      </c>
      <c r="G158" s="269">
        <f>$I$385*'241'!G158</f>
        <v>0</v>
      </c>
      <c r="H158" s="269">
        <f>SUM(B158:G158)</f>
        <v>0</v>
      </c>
    </row>
    <row r="159" spans="1:8">
      <c r="A159" s="113" t="s">
        <v>93</v>
      </c>
      <c r="B159" s="269">
        <f>$I$385*'241'!B159</f>
        <v>0</v>
      </c>
      <c r="C159" s="269">
        <f>$I$385*'241'!C159</f>
        <v>1495.808468999945</v>
      </c>
      <c r="D159" s="269">
        <f>$I$385*'241'!D159</f>
        <v>1735.8540971268967</v>
      </c>
      <c r="E159" s="269">
        <f>$I$385*'241'!E159</f>
        <v>0</v>
      </c>
      <c r="F159" s="269">
        <f>$I$385*'241'!F159</f>
        <v>0</v>
      </c>
      <c r="G159" s="269">
        <f>$I$385*'241'!G159</f>
        <v>0</v>
      </c>
      <c r="H159" s="269">
        <f>SUM(B159:G159)</f>
        <v>3231.6625661268417</v>
      </c>
    </row>
    <row r="160" spans="1:8">
      <c r="A160" s="113" t="s">
        <v>92</v>
      </c>
      <c r="B160" s="269">
        <f>$I$385*'241'!B160</f>
        <v>10794.109677617495</v>
      </c>
      <c r="C160" s="269">
        <f>$I$385*'241'!C160</f>
        <v>0</v>
      </c>
      <c r="D160" s="269">
        <f>$I$385*'241'!D160</f>
        <v>0</v>
      </c>
      <c r="E160" s="269">
        <f>$I$385*'241'!E160</f>
        <v>0</v>
      </c>
      <c r="F160" s="269">
        <f>$I$385*'241'!F160</f>
        <v>0</v>
      </c>
      <c r="G160" s="269">
        <f>$I$385*'241'!G160</f>
        <v>0</v>
      </c>
      <c r="H160" s="269">
        <f>SUM(B160:G160)</f>
        <v>10794.109677617495</v>
      </c>
    </row>
    <row r="161" spans="1:8">
      <c r="A161" s="113" t="s">
        <v>91</v>
      </c>
      <c r="B161" s="269">
        <f>$I$385*'241'!B161</f>
        <v>0</v>
      </c>
      <c r="C161" s="269">
        <f>$I$385*'241'!C161</f>
        <v>7193.0376091225535</v>
      </c>
      <c r="D161" s="269">
        <f>$I$385*'241'!D161</f>
        <v>8347.3680376546272</v>
      </c>
      <c r="E161" s="269">
        <f>$I$385*'241'!E161</f>
        <v>0</v>
      </c>
      <c r="F161" s="269">
        <f>$I$385*'241'!F161</f>
        <v>0</v>
      </c>
      <c r="G161" s="269">
        <f>$I$385*'241'!G161</f>
        <v>0</v>
      </c>
      <c r="H161" s="269">
        <f>SUM(B161:G161)</f>
        <v>15540.405646777181</v>
      </c>
    </row>
    <row r="162" spans="1:8">
      <c r="A162" s="113" t="s">
        <v>90</v>
      </c>
      <c r="B162" s="269">
        <f>$I$385*'241'!B162</f>
        <v>0</v>
      </c>
      <c r="C162" s="269">
        <f>$I$385*'241'!C162</f>
        <v>0</v>
      </c>
      <c r="D162" s="269">
        <f>$I$385*'241'!D162</f>
        <v>0</v>
      </c>
      <c r="E162" s="269">
        <f>$I$385*'241'!E162</f>
        <v>0</v>
      </c>
      <c r="F162" s="269">
        <f>$I$385*'241'!F162</f>
        <v>0</v>
      </c>
      <c r="G162" s="269">
        <f>$I$385*'241'!G162</f>
        <v>0</v>
      </c>
      <c r="H162" s="269">
        <f>SUM(B162:G162)</f>
        <v>0</v>
      </c>
    </row>
    <row r="163" spans="1:8">
      <c r="A163" s="113" t="s">
        <v>89</v>
      </c>
      <c r="B163" s="269">
        <f>$I$385*'241'!B163</f>
        <v>0</v>
      </c>
      <c r="C163" s="269">
        <f>$I$385*'241'!C163</f>
        <v>0</v>
      </c>
      <c r="D163" s="269">
        <f>$I$385*'241'!D163</f>
        <v>0</v>
      </c>
      <c r="E163" s="269">
        <f>$I$385*'241'!E163</f>
        <v>0</v>
      </c>
      <c r="F163" s="269">
        <f>$I$385*'241'!F163</f>
        <v>0</v>
      </c>
      <c r="G163" s="269">
        <f>$I$385*'241'!G163</f>
        <v>0</v>
      </c>
      <c r="H163" s="269">
        <f>SUM(B163:G163)</f>
        <v>0</v>
      </c>
    </row>
    <row r="164" spans="1:8">
      <c r="A164" s="113" t="s">
        <v>88</v>
      </c>
      <c r="B164" s="269">
        <f>$I$385*'241'!B164</f>
        <v>0</v>
      </c>
      <c r="C164" s="269">
        <f>$I$385*'241'!C164</f>
        <v>0</v>
      </c>
      <c r="D164" s="269">
        <f>$I$385*'241'!D164</f>
        <v>0</v>
      </c>
      <c r="E164" s="269">
        <f>$I$385*'241'!E164</f>
        <v>0</v>
      </c>
      <c r="F164" s="269">
        <f>$I$385*'241'!F164</f>
        <v>0</v>
      </c>
      <c r="G164" s="269">
        <f>$I$385*'241'!G164</f>
        <v>0</v>
      </c>
      <c r="H164" s="269">
        <f>SUM(B164:G164)</f>
        <v>0</v>
      </c>
    </row>
    <row r="165" spans="1:8">
      <c r="A165" s="113" t="s">
        <v>87</v>
      </c>
      <c r="B165" s="269">
        <f>$I$385*'241'!B165</f>
        <v>0</v>
      </c>
      <c r="C165" s="269">
        <f>$I$385*'241'!C165</f>
        <v>0</v>
      </c>
      <c r="D165" s="269">
        <f>$I$385*'241'!D165</f>
        <v>0</v>
      </c>
      <c r="E165" s="269">
        <f>$I$385*'241'!E165</f>
        <v>0</v>
      </c>
      <c r="F165" s="269">
        <f>$I$385*'241'!F165</f>
        <v>0</v>
      </c>
      <c r="G165" s="269">
        <f>$I$385*'241'!G165</f>
        <v>0</v>
      </c>
      <c r="H165" s="269">
        <f>SUM(B165:G165)</f>
        <v>0</v>
      </c>
    </row>
    <row r="166" spans="1:8">
      <c r="A166" s="18" t="s">
        <v>28</v>
      </c>
      <c r="B166" s="269"/>
      <c r="C166" s="269"/>
      <c r="D166" s="269"/>
      <c r="E166" s="269"/>
      <c r="F166" s="269"/>
      <c r="G166" s="269"/>
      <c r="H166" s="269"/>
    </row>
    <row r="167" spans="1:8">
      <c r="A167" s="20" t="s">
        <v>86</v>
      </c>
      <c r="B167" s="270">
        <f t="shared" ref="B167:H167" si="8">SUM(B152:B166)</f>
        <v>115791.83580266208</v>
      </c>
      <c r="C167" s="270">
        <f t="shared" si="8"/>
        <v>11381.34565646521</v>
      </c>
      <c r="D167" s="270">
        <f t="shared" si="8"/>
        <v>10083.222134781525</v>
      </c>
      <c r="E167" s="270">
        <f t="shared" si="8"/>
        <v>0</v>
      </c>
      <c r="F167" s="270">
        <f t="shared" si="8"/>
        <v>0</v>
      </c>
      <c r="G167" s="270">
        <f t="shared" si="8"/>
        <v>0</v>
      </c>
      <c r="H167" s="270">
        <f t="shared" si="8"/>
        <v>137256.40359390882</v>
      </c>
    </row>
    <row r="168" spans="1:8">
      <c r="A168" s="18" t="s">
        <v>28</v>
      </c>
      <c r="B168" s="269"/>
      <c r="C168" s="269"/>
      <c r="D168" s="269"/>
      <c r="E168" s="269"/>
      <c r="F168" s="269"/>
      <c r="G168" s="269"/>
      <c r="H168" s="269"/>
    </row>
    <row r="169" spans="1:8">
      <c r="A169" s="18" t="s">
        <v>29</v>
      </c>
      <c r="B169" s="269"/>
      <c r="C169" s="269"/>
      <c r="D169" s="269"/>
      <c r="E169" s="269"/>
      <c r="F169" s="269"/>
      <c r="G169" s="269"/>
      <c r="H169" s="269"/>
    </row>
    <row r="170" spans="1:8">
      <c r="A170" s="113" t="s">
        <v>100</v>
      </c>
      <c r="B170" s="269">
        <f>$I$385*'241'!B170</f>
        <v>50231.328772337321</v>
      </c>
      <c r="C170" s="269">
        <f>$I$385*'241'!C170</f>
        <v>0</v>
      </c>
      <c r="D170" s="269">
        <f>$I$385*'241'!D170</f>
        <v>0</v>
      </c>
      <c r="E170" s="269">
        <f>$I$385*'241'!E170</f>
        <v>0</v>
      </c>
      <c r="F170" s="269">
        <f>$I$385*'241'!F170</f>
        <v>0</v>
      </c>
      <c r="G170" s="269">
        <f>$I$385*'241'!G170</f>
        <v>0</v>
      </c>
      <c r="H170" s="269">
        <f>SUM(B170:G170)</f>
        <v>50231.328772337321</v>
      </c>
    </row>
    <row r="171" spans="1:8">
      <c r="A171" s="113" t="s">
        <v>99</v>
      </c>
      <c r="B171" s="269">
        <f>$I$385*'241'!B171</f>
        <v>10960.031880306151</v>
      </c>
      <c r="C171" s="269">
        <f>$I$385*'241'!C171</f>
        <v>0</v>
      </c>
      <c r="D171" s="269">
        <f>$I$385*'241'!D171</f>
        <v>0</v>
      </c>
      <c r="E171" s="269">
        <f>$I$385*'241'!E171</f>
        <v>0</v>
      </c>
      <c r="F171" s="269">
        <f>$I$385*'241'!F171</f>
        <v>0</v>
      </c>
      <c r="G171" s="269">
        <f>$I$385*'241'!G171</f>
        <v>0</v>
      </c>
      <c r="H171" s="269">
        <f>SUM(B171:G171)</f>
        <v>10960.031880306151</v>
      </c>
    </row>
    <row r="172" spans="1:8">
      <c r="A172" s="113" t="s">
        <v>98</v>
      </c>
      <c r="B172" s="269">
        <f>$I$385*'241'!B172</f>
        <v>12486.292038526744</v>
      </c>
      <c r="C172" s="269">
        <f>$I$385*'241'!C172</f>
        <v>0</v>
      </c>
      <c r="D172" s="269">
        <f>$I$385*'241'!D172</f>
        <v>0</v>
      </c>
      <c r="E172" s="269">
        <f>$I$385*'241'!E172</f>
        <v>0</v>
      </c>
      <c r="F172" s="269">
        <f>$I$385*'241'!F172</f>
        <v>0</v>
      </c>
      <c r="G172" s="269">
        <f>$I$385*'241'!G172</f>
        <v>0</v>
      </c>
      <c r="H172" s="269">
        <f>SUM(B172:G172)</f>
        <v>12486.292038526744</v>
      </c>
    </row>
    <row r="173" spans="1:8">
      <c r="A173" s="113" t="s">
        <v>97</v>
      </c>
      <c r="B173" s="269">
        <f>$I$385*'241'!B173</f>
        <v>4151.935565783564</v>
      </c>
      <c r="C173" s="269">
        <f>$I$385*'241'!C173</f>
        <v>0</v>
      </c>
      <c r="D173" s="269">
        <f>$I$385*'241'!D173</f>
        <v>0</v>
      </c>
      <c r="E173" s="269">
        <f>$I$385*'241'!E173</f>
        <v>0</v>
      </c>
      <c r="F173" s="269">
        <f>$I$385*'241'!F173</f>
        <v>0</v>
      </c>
      <c r="G173" s="269">
        <f>$I$385*'241'!G173</f>
        <v>0</v>
      </c>
      <c r="H173" s="269">
        <f>SUM(B173:G173)</f>
        <v>4151.935565783564</v>
      </c>
    </row>
    <row r="174" spans="1:8">
      <c r="A174" s="113" t="s">
        <v>96</v>
      </c>
      <c r="B174" s="269">
        <f>$I$385*'241'!B174</f>
        <v>7701.3873029464703</v>
      </c>
      <c r="C174" s="269">
        <f>$I$385*'241'!C174</f>
        <v>2351.9208727289565</v>
      </c>
      <c r="D174" s="269">
        <f>$I$385*'241'!D174</f>
        <v>0</v>
      </c>
      <c r="E174" s="269">
        <f>$I$385*'241'!E174</f>
        <v>0</v>
      </c>
      <c r="F174" s="269">
        <f>$I$385*'241'!F174</f>
        <v>0</v>
      </c>
      <c r="G174" s="269">
        <f>$I$385*'241'!G174</f>
        <v>0</v>
      </c>
      <c r="H174" s="269">
        <f>SUM(B174:G174)</f>
        <v>10053.308175675427</v>
      </c>
    </row>
    <row r="175" spans="1:8">
      <c r="A175" s="113" t="s">
        <v>95</v>
      </c>
      <c r="B175" s="269">
        <f>$I$385*'241'!B175</f>
        <v>6185.4152796375029</v>
      </c>
      <c r="C175" s="269">
        <f>$I$385*'241'!C175</f>
        <v>0</v>
      </c>
      <c r="D175" s="269">
        <f>$I$385*'241'!D175</f>
        <v>0</v>
      </c>
      <c r="E175" s="269">
        <f>$I$385*'241'!E175</f>
        <v>0</v>
      </c>
      <c r="F175" s="269">
        <f>$I$385*'241'!F175</f>
        <v>0</v>
      </c>
      <c r="G175" s="269">
        <f>$I$385*'241'!G175</f>
        <v>0</v>
      </c>
      <c r="H175" s="269">
        <f>SUM(B175:G175)</f>
        <v>6185.4152796375029</v>
      </c>
    </row>
    <row r="176" spans="1:8">
      <c r="A176" s="113" t="s">
        <v>94</v>
      </c>
      <c r="B176" s="269">
        <f>$I$385*'241'!B176</f>
        <v>0</v>
      </c>
      <c r="C176" s="269">
        <f>$I$385*'241'!C176</f>
        <v>0</v>
      </c>
      <c r="D176" s="269">
        <f>$I$385*'241'!D176</f>
        <v>0</v>
      </c>
      <c r="E176" s="269">
        <f>$I$385*'241'!E176</f>
        <v>0</v>
      </c>
      <c r="F176" s="269">
        <f>$I$385*'241'!F176</f>
        <v>0</v>
      </c>
      <c r="G176" s="269">
        <f>$I$385*'241'!G176</f>
        <v>0</v>
      </c>
      <c r="H176" s="269">
        <f>SUM(B176:G176)</f>
        <v>0</v>
      </c>
    </row>
    <row r="177" spans="1:8">
      <c r="A177" s="113" t="s">
        <v>93</v>
      </c>
      <c r="B177" s="269">
        <f>$I$385*'241'!B177</f>
        <v>0</v>
      </c>
      <c r="C177" s="269">
        <f>$I$385*'241'!C177</f>
        <v>1306.6011924915992</v>
      </c>
      <c r="D177" s="269">
        <f>$I$385*'241'!D177</f>
        <v>1516.2830538149028</v>
      </c>
      <c r="E177" s="269">
        <f>$I$385*'241'!E177</f>
        <v>0</v>
      </c>
      <c r="F177" s="269">
        <f>$I$385*'241'!F177</f>
        <v>0</v>
      </c>
      <c r="G177" s="269">
        <f>$I$385*'241'!G177</f>
        <v>0</v>
      </c>
      <c r="H177" s="269">
        <f>SUM(B177:G177)</f>
        <v>2822.8842463065021</v>
      </c>
    </row>
    <row r="178" spans="1:8">
      <c r="A178" s="113" t="s">
        <v>92</v>
      </c>
      <c r="B178" s="269">
        <f>$I$385*'241'!B178</f>
        <v>9428.7449689928471</v>
      </c>
      <c r="C178" s="269">
        <f>$I$385*'241'!C178</f>
        <v>0</v>
      </c>
      <c r="D178" s="269">
        <f>$I$385*'241'!D178</f>
        <v>0</v>
      </c>
      <c r="E178" s="269">
        <f>$I$385*'241'!E178</f>
        <v>0</v>
      </c>
      <c r="F178" s="269">
        <f>$I$385*'241'!F178</f>
        <v>0</v>
      </c>
      <c r="G178" s="269">
        <f>$I$385*'241'!G178</f>
        <v>0</v>
      </c>
      <c r="H178" s="269">
        <f>SUM(B178:G178)</f>
        <v>9428.7449689928471</v>
      </c>
    </row>
    <row r="179" spans="1:8">
      <c r="A179" s="113" t="s">
        <v>91</v>
      </c>
      <c r="B179" s="269">
        <f>$I$385*'241'!B179</f>
        <v>0</v>
      </c>
      <c r="C179" s="269">
        <f>$I$385*'241'!C179</f>
        <v>6283.1784366082466</v>
      </c>
      <c r="D179" s="269">
        <f>$I$385*'241'!D179</f>
        <v>7291.4957083092922</v>
      </c>
      <c r="E179" s="269">
        <f>$I$385*'241'!E179</f>
        <v>0</v>
      </c>
      <c r="F179" s="269">
        <f>$I$385*'241'!F179</f>
        <v>0</v>
      </c>
      <c r="G179" s="269">
        <f>$I$385*'241'!G179</f>
        <v>0</v>
      </c>
      <c r="H179" s="269">
        <f>SUM(B179:G179)</f>
        <v>13574.674144917539</v>
      </c>
    </row>
    <row r="180" spans="1:8">
      <c r="A180" s="113" t="s">
        <v>90</v>
      </c>
      <c r="B180" s="269">
        <f>$I$385*'241'!B180</f>
        <v>0</v>
      </c>
      <c r="C180" s="269">
        <f>$I$385*'241'!C180</f>
        <v>0</v>
      </c>
      <c r="D180" s="269">
        <f>$I$385*'241'!D180</f>
        <v>0</v>
      </c>
      <c r="E180" s="269">
        <f>$I$385*'241'!E180</f>
        <v>0</v>
      </c>
      <c r="F180" s="269">
        <f>$I$385*'241'!F180</f>
        <v>0</v>
      </c>
      <c r="G180" s="269">
        <f>$I$385*'241'!G180</f>
        <v>0</v>
      </c>
      <c r="H180" s="269">
        <f>SUM(B180:G180)</f>
        <v>0</v>
      </c>
    </row>
    <row r="181" spans="1:8">
      <c r="A181" s="113" t="s">
        <v>89</v>
      </c>
      <c r="B181" s="269">
        <f>$I$385*'241'!B181</f>
        <v>0</v>
      </c>
      <c r="C181" s="269">
        <f>$I$385*'241'!C181</f>
        <v>0</v>
      </c>
      <c r="D181" s="269">
        <f>$I$385*'241'!D181</f>
        <v>0</v>
      </c>
      <c r="E181" s="269">
        <f>$I$385*'241'!E181</f>
        <v>0</v>
      </c>
      <c r="F181" s="269">
        <f>$I$385*'241'!F181</f>
        <v>0</v>
      </c>
      <c r="G181" s="269">
        <f>$I$385*'241'!G181</f>
        <v>0</v>
      </c>
      <c r="H181" s="269">
        <f>SUM(B181:G181)</f>
        <v>0</v>
      </c>
    </row>
    <row r="182" spans="1:8">
      <c r="A182" s="113" t="s">
        <v>88</v>
      </c>
      <c r="B182" s="269">
        <f>$I$385*'241'!B182</f>
        <v>0</v>
      </c>
      <c r="C182" s="269">
        <f>$I$385*'241'!C182</f>
        <v>0</v>
      </c>
      <c r="D182" s="269">
        <f>$I$385*'241'!D182</f>
        <v>0</v>
      </c>
      <c r="E182" s="269">
        <f>$I$385*'241'!E182</f>
        <v>0</v>
      </c>
      <c r="F182" s="269">
        <f>$I$385*'241'!F182</f>
        <v>0</v>
      </c>
      <c r="G182" s="269">
        <f>$I$385*'241'!G182</f>
        <v>0</v>
      </c>
      <c r="H182" s="269">
        <f>SUM(B182:G182)</f>
        <v>0</v>
      </c>
    </row>
    <row r="183" spans="1:8">
      <c r="A183" s="113" t="s">
        <v>101</v>
      </c>
      <c r="B183" s="269">
        <f>$I$385*'241'!B183</f>
        <v>0</v>
      </c>
      <c r="C183" s="269">
        <f>$I$385*'241'!C183</f>
        <v>0</v>
      </c>
      <c r="D183" s="269">
        <f>$I$385*'241'!D183</f>
        <v>0</v>
      </c>
      <c r="E183" s="269">
        <f>$I$385*'241'!E183</f>
        <v>0</v>
      </c>
      <c r="F183" s="269">
        <f>$I$385*'241'!F183</f>
        <v>0</v>
      </c>
      <c r="G183" s="269">
        <f>$I$385*'241'!G183</f>
        <v>0</v>
      </c>
      <c r="H183" s="269">
        <f>SUM(B183:G183)</f>
        <v>0</v>
      </c>
    </row>
    <row r="184" spans="1:8">
      <c r="A184" s="18" t="s">
        <v>29</v>
      </c>
      <c r="B184" s="269"/>
      <c r="C184" s="269"/>
      <c r="D184" s="269"/>
      <c r="E184" s="269"/>
      <c r="F184" s="269"/>
      <c r="G184" s="269"/>
      <c r="H184" s="269"/>
    </row>
    <row r="185" spans="1:8">
      <c r="A185" s="20" t="s">
        <v>86</v>
      </c>
      <c r="B185" s="270">
        <f t="shared" ref="B185:H185" si="9">SUM(B170:B184)</f>
        <v>101145.13580853061</v>
      </c>
      <c r="C185" s="270">
        <f t="shared" si="9"/>
        <v>9941.7005018288019</v>
      </c>
      <c r="D185" s="270">
        <f t="shared" si="9"/>
        <v>8807.7787621241951</v>
      </c>
      <c r="E185" s="270">
        <f t="shared" si="9"/>
        <v>0</v>
      </c>
      <c r="F185" s="270">
        <f t="shared" si="9"/>
        <v>0</v>
      </c>
      <c r="G185" s="270">
        <f t="shared" si="9"/>
        <v>0</v>
      </c>
      <c r="H185" s="270">
        <f t="shared" si="9"/>
        <v>119894.6150724836</v>
      </c>
    </row>
    <row r="186" spans="1:8">
      <c r="A186" s="18" t="s">
        <v>29</v>
      </c>
      <c r="B186" s="269"/>
      <c r="C186" s="269"/>
      <c r="D186" s="269"/>
      <c r="E186" s="269"/>
      <c r="F186" s="269"/>
      <c r="G186" s="269"/>
      <c r="H186" s="269"/>
    </row>
    <row r="187" spans="1:8">
      <c r="A187" s="18" t="s">
        <v>30</v>
      </c>
      <c r="B187" s="269"/>
      <c r="C187" s="269"/>
      <c r="D187" s="269"/>
      <c r="E187" s="269"/>
      <c r="F187" s="269"/>
      <c r="G187" s="269"/>
      <c r="H187" s="269"/>
    </row>
    <row r="188" spans="1:8">
      <c r="A188" s="113" t="s">
        <v>100</v>
      </c>
      <c r="B188" s="269">
        <f>$I$385*'241'!B188</f>
        <v>4117.3220305194527</v>
      </c>
      <c r="C188" s="269">
        <f>$I$385*'241'!C188</f>
        <v>0</v>
      </c>
      <c r="D188" s="269">
        <f>$I$385*'241'!D188</f>
        <v>0</v>
      </c>
      <c r="E188" s="269">
        <f>$I$385*'241'!E188</f>
        <v>0</v>
      </c>
      <c r="F188" s="269">
        <f>$I$385*'241'!F188</f>
        <v>0</v>
      </c>
      <c r="G188" s="269">
        <f>$I$385*'241'!G188</f>
        <v>0</v>
      </c>
      <c r="H188" s="269">
        <f>SUM(B188:G188)</f>
        <v>4117.3220305194527</v>
      </c>
    </row>
    <row r="189" spans="1:8">
      <c r="A189" s="113" t="s">
        <v>99</v>
      </c>
      <c r="B189" s="269">
        <f>$I$385*'241'!B189</f>
        <v>898.3632688775532</v>
      </c>
      <c r="C189" s="269">
        <f>$I$385*'241'!C189</f>
        <v>0</v>
      </c>
      <c r="D189" s="269">
        <f>$I$385*'241'!D189</f>
        <v>0</v>
      </c>
      <c r="E189" s="269">
        <f>$I$385*'241'!E189</f>
        <v>0</v>
      </c>
      <c r="F189" s="269">
        <f>$I$385*'241'!F189</f>
        <v>0</v>
      </c>
      <c r="G189" s="269">
        <f>$I$385*'241'!G189</f>
        <v>0</v>
      </c>
      <c r="H189" s="269">
        <f>SUM(B189:G189)</f>
        <v>898.3632688775532</v>
      </c>
    </row>
    <row r="190" spans="1:8">
      <c r="A190" s="113" t="s">
        <v>98</v>
      </c>
      <c r="B190" s="269">
        <f>$I$385*'241'!B190</f>
        <v>1023.4665605349788</v>
      </c>
      <c r="C190" s="269">
        <f>$I$385*'241'!C190</f>
        <v>0</v>
      </c>
      <c r="D190" s="269">
        <f>$I$385*'241'!D190</f>
        <v>0</v>
      </c>
      <c r="E190" s="269">
        <f>$I$385*'241'!E190</f>
        <v>0</v>
      </c>
      <c r="F190" s="269">
        <f>$I$385*'241'!F190</f>
        <v>0</v>
      </c>
      <c r="G190" s="269">
        <f>$I$385*'241'!G190</f>
        <v>0</v>
      </c>
      <c r="H190" s="269">
        <f>SUM(B190:G190)</f>
        <v>1023.4665605349788</v>
      </c>
    </row>
    <row r="191" spans="1:8">
      <c r="A191" s="113" t="s">
        <v>97</v>
      </c>
      <c r="B191" s="269">
        <f>$I$385*'241'!B191</f>
        <v>340.3225873593085</v>
      </c>
      <c r="C191" s="269">
        <f>$I$385*'241'!C191</f>
        <v>0</v>
      </c>
      <c r="D191" s="269">
        <f>$I$385*'241'!D191</f>
        <v>0</v>
      </c>
      <c r="E191" s="269">
        <f>$I$385*'241'!E191</f>
        <v>0</v>
      </c>
      <c r="F191" s="269">
        <f>$I$385*'241'!F191</f>
        <v>0</v>
      </c>
      <c r="G191" s="269">
        <f>$I$385*'241'!G191</f>
        <v>0</v>
      </c>
      <c r="H191" s="269">
        <f>SUM(B191:G191)</f>
        <v>340.3225873593085</v>
      </c>
    </row>
    <row r="192" spans="1:8">
      <c r="A192" s="113" t="s">
        <v>96</v>
      </c>
      <c r="B192" s="269">
        <f>$I$385*'241'!B192</f>
        <v>631.26125433987454</v>
      </c>
      <c r="C192" s="269">
        <f>$I$385*'241'!C192</f>
        <v>7.7414264207292085</v>
      </c>
      <c r="D192" s="269">
        <f>$I$385*'241'!D192</f>
        <v>0</v>
      </c>
      <c r="E192" s="269">
        <f>$I$385*'241'!E192</f>
        <v>0</v>
      </c>
      <c r="F192" s="269">
        <f>$I$385*'241'!F192</f>
        <v>0</v>
      </c>
      <c r="G192" s="269">
        <f>$I$385*'241'!G192</f>
        <v>0</v>
      </c>
      <c r="H192" s="269">
        <f>SUM(B192:G192)</f>
        <v>639.00268076060377</v>
      </c>
    </row>
    <row r="193" spans="1:8">
      <c r="A193" s="113" t="s">
        <v>95</v>
      </c>
      <c r="B193" s="269">
        <f>$I$385*'241'!B193</f>
        <v>507.00125242930346</v>
      </c>
      <c r="C193" s="269">
        <f>$I$385*'241'!C193</f>
        <v>0</v>
      </c>
      <c r="D193" s="269">
        <f>$I$385*'241'!D193</f>
        <v>0</v>
      </c>
      <c r="E193" s="269">
        <f>$I$385*'241'!E193</f>
        <v>0</v>
      </c>
      <c r="F193" s="269">
        <f>$I$385*'241'!F193</f>
        <v>0</v>
      </c>
      <c r="G193" s="269">
        <f>$I$385*'241'!G193</f>
        <v>0</v>
      </c>
      <c r="H193" s="269">
        <f>SUM(B193:G193)</f>
        <v>507.00125242930346</v>
      </c>
    </row>
    <row r="194" spans="1:8">
      <c r="A194" s="113" t="s">
        <v>94</v>
      </c>
      <c r="B194" s="269">
        <f>$I$385*'241'!B194</f>
        <v>0</v>
      </c>
      <c r="C194" s="269">
        <f>$I$385*'241'!C194</f>
        <v>0</v>
      </c>
      <c r="D194" s="269">
        <f>$I$385*'241'!D194</f>
        <v>0</v>
      </c>
      <c r="E194" s="269">
        <f>$I$385*'241'!E194</f>
        <v>0</v>
      </c>
      <c r="F194" s="269">
        <f>$I$385*'241'!F194</f>
        <v>0</v>
      </c>
      <c r="G194" s="269">
        <f>$I$385*'241'!G194</f>
        <v>0</v>
      </c>
      <c r="H194" s="269">
        <f>SUM(B194:G194)</f>
        <v>0</v>
      </c>
    </row>
    <row r="195" spans="1:8">
      <c r="A195" s="113" t="s">
        <v>93</v>
      </c>
      <c r="B195" s="269">
        <f>$I$385*'241'!B195</f>
        <v>0</v>
      </c>
      <c r="C195" s="269">
        <f>$I$385*'241'!C195</f>
        <v>4.3007216399989998</v>
      </c>
      <c r="D195" s="269">
        <f>$I$385*'241'!D195</f>
        <v>9.4557009264151475</v>
      </c>
      <c r="E195" s="269">
        <f>$I$385*'241'!E195</f>
        <v>0</v>
      </c>
      <c r="F195" s="269">
        <f>$I$385*'241'!F195</f>
        <v>0</v>
      </c>
      <c r="G195" s="269">
        <f>$I$385*'241'!G195</f>
        <v>0</v>
      </c>
      <c r="H195" s="269">
        <f>SUM(B195:G195)</f>
        <v>13.756422566414148</v>
      </c>
    </row>
    <row r="196" spans="1:8">
      <c r="A196" s="113" t="s">
        <v>92</v>
      </c>
      <c r="B196" s="269">
        <f>$I$385*'241'!B196</f>
        <v>772.84794827810231</v>
      </c>
      <c r="C196" s="269">
        <f>$I$385*'241'!C196</f>
        <v>0</v>
      </c>
      <c r="D196" s="269">
        <f>$I$385*'241'!D196</f>
        <v>0</v>
      </c>
      <c r="E196" s="269">
        <f>$I$385*'241'!E196</f>
        <v>0</v>
      </c>
      <c r="F196" s="269">
        <f>$I$385*'241'!F196</f>
        <v>0</v>
      </c>
      <c r="G196" s="269">
        <f>$I$385*'241'!G196</f>
        <v>0</v>
      </c>
      <c r="H196" s="269">
        <f>SUM(B196:G196)</f>
        <v>772.84794827810231</v>
      </c>
    </row>
    <row r="197" spans="1:8">
      <c r="A197" s="113" t="s">
        <v>91</v>
      </c>
      <c r="B197" s="269">
        <f>$I$385*'241'!B197</f>
        <v>0</v>
      </c>
      <c r="C197" s="269">
        <f>$I$385*'241'!C197</f>
        <v>20.681292521068865</v>
      </c>
      <c r="D197" s="269">
        <f>$I$385*'241'!D197</f>
        <v>45.47053569618587</v>
      </c>
      <c r="E197" s="269">
        <f>$I$385*'241'!E197</f>
        <v>0</v>
      </c>
      <c r="F197" s="269">
        <f>$I$385*'241'!F197</f>
        <v>0</v>
      </c>
      <c r="G197" s="269">
        <f>$I$385*'241'!G197</f>
        <v>0</v>
      </c>
      <c r="H197" s="269">
        <f>SUM(B197:G197)</f>
        <v>66.151828217254732</v>
      </c>
    </row>
    <row r="198" spans="1:8">
      <c r="A198" s="113" t="s">
        <v>90</v>
      </c>
      <c r="B198" s="269">
        <f>$I$385*'241'!B198</f>
        <v>0</v>
      </c>
      <c r="C198" s="269">
        <f>$I$385*'241'!C198</f>
        <v>0</v>
      </c>
      <c r="D198" s="269">
        <f>$I$385*'241'!D198</f>
        <v>0</v>
      </c>
      <c r="E198" s="269">
        <f>$I$385*'241'!E198</f>
        <v>0</v>
      </c>
      <c r="F198" s="269">
        <f>$I$385*'241'!F198</f>
        <v>0</v>
      </c>
      <c r="G198" s="269">
        <f>$I$385*'241'!G198</f>
        <v>0</v>
      </c>
      <c r="H198" s="269">
        <f>SUM(B198:G198)</f>
        <v>0</v>
      </c>
    </row>
    <row r="199" spans="1:8">
      <c r="A199" s="113" t="s">
        <v>89</v>
      </c>
      <c r="B199" s="269">
        <f>$I$385*'241'!B199</f>
        <v>0</v>
      </c>
      <c r="C199" s="269">
        <f>$I$385*'241'!C199</f>
        <v>0</v>
      </c>
      <c r="D199" s="269">
        <f>$I$385*'241'!D199</f>
        <v>0</v>
      </c>
      <c r="E199" s="269">
        <f>$I$385*'241'!E199</f>
        <v>0</v>
      </c>
      <c r="F199" s="269">
        <f>$I$385*'241'!F199</f>
        <v>0</v>
      </c>
      <c r="G199" s="269">
        <f>$I$385*'241'!G199</f>
        <v>0</v>
      </c>
      <c r="H199" s="269">
        <f>SUM(B199:G199)</f>
        <v>0</v>
      </c>
    </row>
    <row r="200" spans="1:8">
      <c r="A200" s="113" t="s">
        <v>88</v>
      </c>
      <c r="B200" s="269">
        <f>$I$385*'241'!B200</f>
        <v>0</v>
      </c>
      <c r="C200" s="269">
        <f>$I$385*'241'!C200</f>
        <v>0</v>
      </c>
      <c r="D200" s="269">
        <f>$I$385*'241'!D200</f>
        <v>0</v>
      </c>
      <c r="E200" s="269">
        <f>$I$385*'241'!E200</f>
        <v>0</v>
      </c>
      <c r="F200" s="269">
        <f>$I$385*'241'!F200</f>
        <v>0</v>
      </c>
      <c r="G200" s="269">
        <f>$I$385*'241'!G200</f>
        <v>0</v>
      </c>
      <c r="H200" s="269">
        <f>SUM(B200:G200)</f>
        <v>0</v>
      </c>
    </row>
    <row r="201" spans="1:8">
      <c r="A201" s="125" t="s">
        <v>87</v>
      </c>
      <c r="B201" s="269">
        <f>$I$385*'241'!B201</f>
        <v>0</v>
      </c>
      <c r="C201" s="269">
        <f>$I$385*'241'!C201</f>
        <v>0</v>
      </c>
      <c r="D201" s="269">
        <f>$I$385*'241'!D201</f>
        <v>0</v>
      </c>
      <c r="E201" s="269">
        <f>$I$385*'241'!E201</f>
        <v>0</v>
      </c>
      <c r="F201" s="269">
        <f>$I$385*'241'!F201</f>
        <v>0</v>
      </c>
      <c r="G201" s="269">
        <f>$I$385*'241'!G201</f>
        <v>0</v>
      </c>
      <c r="H201" s="269">
        <f>SUM(B201:G201)</f>
        <v>0</v>
      </c>
    </row>
    <row r="202" spans="1:8">
      <c r="A202" s="18" t="s">
        <v>30</v>
      </c>
      <c r="B202" s="269"/>
      <c r="C202" s="269"/>
      <c r="D202" s="269"/>
      <c r="E202" s="269"/>
      <c r="F202" s="269"/>
      <c r="G202" s="269"/>
      <c r="H202" s="269"/>
    </row>
    <row r="203" spans="1:8">
      <c r="A203" s="20" t="s">
        <v>86</v>
      </c>
      <c r="B203" s="270">
        <f t="shared" ref="B203:H203" si="10">SUM(B188:B202)</f>
        <v>8290.5849023385745</v>
      </c>
      <c r="C203" s="270">
        <f t="shared" si="10"/>
        <v>32.723440581797078</v>
      </c>
      <c r="D203" s="270">
        <f t="shared" si="10"/>
        <v>54.926236622601017</v>
      </c>
      <c r="E203" s="270">
        <f t="shared" si="10"/>
        <v>0</v>
      </c>
      <c r="F203" s="270">
        <f t="shared" si="10"/>
        <v>0</v>
      </c>
      <c r="G203" s="270">
        <f t="shared" si="10"/>
        <v>0</v>
      </c>
      <c r="H203" s="270">
        <f t="shared" si="10"/>
        <v>8378.2345795429719</v>
      </c>
    </row>
    <row r="204" spans="1:8">
      <c r="A204" s="18" t="s">
        <v>30</v>
      </c>
      <c r="B204" s="269"/>
      <c r="C204" s="269"/>
      <c r="D204" s="269"/>
      <c r="E204" s="269"/>
      <c r="F204" s="269"/>
      <c r="G204" s="269"/>
      <c r="H204" s="269"/>
    </row>
    <row r="205" spans="1:8">
      <c r="A205" s="18" t="s">
        <v>31</v>
      </c>
      <c r="B205" s="269"/>
      <c r="C205" s="269"/>
      <c r="D205" s="269"/>
      <c r="E205" s="269"/>
      <c r="F205" s="269"/>
      <c r="G205" s="269"/>
      <c r="H205" s="269"/>
    </row>
    <row r="206" spans="1:8">
      <c r="A206" s="113" t="s">
        <v>100</v>
      </c>
      <c r="B206" s="269">
        <f>$I$385*'241'!B206</f>
        <v>267831.79808529041</v>
      </c>
      <c r="C206" s="269">
        <f>$I$385*'241'!C206</f>
        <v>0</v>
      </c>
      <c r="D206" s="269">
        <f>$I$385*'241'!D206</f>
        <v>0</v>
      </c>
      <c r="E206" s="269">
        <f>$I$385*'241'!E206</f>
        <v>0</v>
      </c>
      <c r="F206" s="269">
        <f>$I$385*'241'!F206</f>
        <v>0</v>
      </c>
      <c r="G206" s="269">
        <f>$I$385*'241'!G206</f>
        <v>0</v>
      </c>
      <c r="H206" s="269">
        <f>SUM(B206:G206)</f>
        <v>267831.79808529041</v>
      </c>
    </row>
    <row r="207" spans="1:8">
      <c r="A207" s="113" t="s">
        <v>99</v>
      </c>
      <c r="B207" s="269">
        <f>$I$385*'241'!B207</f>
        <v>58438.530640484838</v>
      </c>
      <c r="C207" s="269">
        <f>$I$385*'241'!C207</f>
        <v>0</v>
      </c>
      <c r="D207" s="269">
        <f>$I$385*'241'!D207</f>
        <v>0</v>
      </c>
      <c r="E207" s="269">
        <f>$I$385*'241'!E207</f>
        <v>0</v>
      </c>
      <c r="F207" s="269">
        <f>$I$385*'241'!F207</f>
        <v>0</v>
      </c>
      <c r="G207" s="269">
        <f>$I$385*'241'!G207</f>
        <v>0</v>
      </c>
      <c r="H207" s="269">
        <f>SUM(B207:G207)</f>
        <v>58438.530640484838</v>
      </c>
    </row>
    <row r="208" spans="1:8">
      <c r="A208" s="113" t="s">
        <v>98</v>
      </c>
      <c r="B208" s="269">
        <f>$I$385*'241'!B208</f>
        <v>66576.499762800377</v>
      </c>
      <c r="C208" s="269">
        <f>$I$385*'241'!C208</f>
        <v>0</v>
      </c>
      <c r="D208" s="269">
        <f>$I$385*'241'!D208</f>
        <v>0</v>
      </c>
      <c r="E208" s="269">
        <f>$I$385*'241'!E208</f>
        <v>0</v>
      </c>
      <c r="F208" s="269">
        <f>$I$385*'241'!F208</f>
        <v>0</v>
      </c>
      <c r="G208" s="269">
        <f>$I$385*'241'!G208</f>
        <v>0</v>
      </c>
      <c r="H208" s="269">
        <f>SUM(B208:G208)</f>
        <v>66576.499762800377</v>
      </c>
    </row>
    <row r="209" spans="1:8">
      <c r="A209" s="113" t="s">
        <v>97</v>
      </c>
      <c r="B209" s="269">
        <f>$I$385*'241'!B209</f>
        <v>22137.984307723018</v>
      </c>
      <c r="C209" s="269">
        <f>$I$385*'241'!C209</f>
        <v>0</v>
      </c>
      <c r="D209" s="269">
        <f>$I$385*'241'!D209</f>
        <v>0</v>
      </c>
      <c r="E209" s="269">
        <f>$I$385*'241'!E209</f>
        <v>0</v>
      </c>
      <c r="F209" s="269">
        <f>$I$385*'241'!F209</f>
        <v>0</v>
      </c>
      <c r="G209" s="269">
        <f>$I$385*'241'!G209</f>
        <v>0</v>
      </c>
      <c r="H209" s="269">
        <f>SUM(B209:G209)</f>
        <v>22137.984307723018</v>
      </c>
    </row>
    <row r="210" spans="1:8">
      <c r="A210" s="113" t="s">
        <v>96</v>
      </c>
      <c r="B210" s="269">
        <f>$I$385*'241'!B210</f>
        <v>41063.544594808845</v>
      </c>
      <c r="C210" s="269">
        <f>$I$385*'241'!C210</f>
        <v>12540.364981231032</v>
      </c>
      <c r="D210" s="269">
        <f>$I$385*'241'!D210</f>
        <v>0</v>
      </c>
      <c r="E210" s="269">
        <f>$I$385*'241'!E210</f>
        <v>0</v>
      </c>
      <c r="F210" s="269">
        <f>$I$385*'241'!F210</f>
        <v>0</v>
      </c>
      <c r="G210" s="269">
        <f>$I$385*'241'!G210</f>
        <v>0</v>
      </c>
      <c r="H210" s="269">
        <f>SUM(B210:G210)</f>
        <v>53603.909576039878</v>
      </c>
    </row>
    <row r="211" spans="1:8">
      <c r="A211" s="113" t="s">
        <v>95</v>
      </c>
      <c r="B211" s="269">
        <f>$I$385*'241'!B211</f>
        <v>32980.431470526193</v>
      </c>
      <c r="C211" s="269">
        <f>$I$385*'241'!C211</f>
        <v>0</v>
      </c>
      <c r="D211" s="269">
        <f>$I$385*'241'!D211</f>
        <v>0</v>
      </c>
      <c r="E211" s="269">
        <f>$I$385*'241'!E211</f>
        <v>0</v>
      </c>
      <c r="F211" s="269">
        <f>$I$385*'241'!F211</f>
        <v>0</v>
      </c>
      <c r="G211" s="269">
        <f>$I$385*'241'!G211</f>
        <v>0</v>
      </c>
      <c r="H211" s="269">
        <f>SUM(B211:G211)</f>
        <v>32980.431470526193</v>
      </c>
    </row>
    <row r="212" spans="1:8">
      <c r="A212" s="113" t="s">
        <v>94</v>
      </c>
      <c r="B212" s="269">
        <f>$I$385*'241'!B212</f>
        <v>0</v>
      </c>
      <c r="C212" s="269">
        <f>$I$385*'241'!C212</f>
        <v>0</v>
      </c>
      <c r="D212" s="269">
        <f>$I$385*'241'!D212</f>
        <v>0</v>
      </c>
      <c r="E212" s="269">
        <f>$I$385*'241'!E212</f>
        <v>0</v>
      </c>
      <c r="F212" s="269">
        <f>$I$385*'241'!F212</f>
        <v>0</v>
      </c>
      <c r="G212" s="269">
        <f>$I$385*'241'!G212</f>
        <v>0</v>
      </c>
      <c r="H212" s="269">
        <f>SUM(B212:G212)</f>
        <v>0</v>
      </c>
    </row>
    <row r="213" spans="1:8">
      <c r="A213" s="113" t="s">
        <v>93</v>
      </c>
      <c r="B213" s="269">
        <f>$I$385*'241'!B213</f>
        <v>0</v>
      </c>
      <c r="C213" s="269">
        <f>$I$385*'241'!C213</f>
        <v>6966.7547189818451</v>
      </c>
      <c r="D213" s="269">
        <f>$I$385*'241'!D213</f>
        <v>8084.7715287425754</v>
      </c>
      <c r="E213" s="269">
        <f>$I$385*'241'!E213</f>
        <v>0</v>
      </c>
      <c r="F213" s="269">
        <f>$I$385*'241'!F213</f>
        <v>0</v>
      </c>
      <c r="G213" s="269">
        <f>$I$385*'241'!G213</f>
        <v>0</v>
      </c>
      <c r="H213" s="269">
        <f>SUM(B213:G213)</f>
        <v>15051.526247724421</v>
      </c>
    </row>
    <row r="214" spans="1:8">
      <c r="A214" s="113" t="s">
        <v>92</v>
      </c>
      <c r="B214" s="269">
        <f>$I$385*'241'!B214</f>
        <v>50273.759035490555</v>
      </c>
      <c r="C214" s="269">
        <f>$I$385*'241'!C214</f>
        <v>0</v>
      </c>
      <c r="D214" s="269">
        <f>$I$385*'241'!D214</f>
        <v>0</v>
      </c>
      <c r="E214" s="269">
        <f>$I$385*'241'!E214</f>
        <v>0</v>
      </c>
      <c r="F214" s="269">
        <f>$I$385*'241'!F214</f>
        <v>0</v>
      </c>
      <c r="G214" s="269">
        <f>$I$385*'241'!G214</f>
        <v>0</v>
      </c>
      <c r="H214" s="269">
        <f>SUM(B214:G214)</f>
        <v>50273.759035490555</v>
      </c>
    </row>
    <row r="215" spans="1:8">
      <c r="A215" s="113" t="s">
        <v>91</v>
      </c>
      <c r="B215" s="269">
        <f>$I$385*'241'!B215</f>
        <v>0</v>
      </c>
      <c r="C215" s="269">
        <f>$I$385*'241'!C215</f>
        <v>33501.701418144781</v>
      </c>
      <c r="D215" s="269">
        <f>$I$385*'241'!D215</f>
        <v>38878.016051272083</v>
      </c>
      <c r="E215" s="269">
        <f>$I$385*'241'!E215</f>
        <v>0</v>
      </c>
      <c r="F215" s="269">
        <f>$I$385*'241'!F215</f>
        <v>0</v>
      </c>
      <c r="G215" s="269">
        <f>$I$385*'241'!G215</f>
        <v>0</v>
      </c>
      <c r="H215" s="269">
        <f>SUM(B215:G215)</f>
        <v>72379.717469416864</v>
      </c>
    </row>
    <row r="216" spans="1:8">
      <c r="A216" s="113" t="s">
        <v>90</v>
      </c>
      <c r="B216" s="269">
        <f>$I$385*'241'!B216</f>
        <v>0</v>
      </c>
      <c r="C216" s="269">
        <f>$I$385*'241'!C216</f>
        <v>0</v>
      </c>
      <c r="D216" s="269">
        <f>$I$385*'241'!D216</f>
        <v>0</v>
      </c>
      <c r="E216" s="269">
        <f>$I$385*'241'!E216</f>
        <v>0</v>
      </c>
      <c r="F216" s="269">
        <f>$I$385*'241'!F216</f>
        <v>0</v>
      </c>
      <c r="G216" s="269">
        <f>$I$385*'241'!G216</f>
        <v>0</v>
      </c>
      <c r="H216" s="269">
        <f>SUM(B216:G216)</f>
        <v>0</v>
      </c>
    </row>
    <row r="217" spans="1:8">
      <c r="A217" s="113" t="s">
        <v>89</v>
      </c>
      <c r="B217" s="269">
        <f>$I$385*'241'!B217</f>
        <v>0</v>
      </c>
      <c r="C217" s="269">
        <f>$I$385*'241'!C217</f>
        <v>0</v>
      </c>
      <c r="D217" s="269">
        <f>$I$385*'241'!D217</f>
        <v>0</v>
      </c>
      <c r="E217" s="269">
        <f>$I$385*'241'!E217</f>
        <v>0</v>
      </c>
      <c r="F217" s="269">
        <f>$I$385*'241'!F217</f>
        <v>0</v>
      </c>
      <c r="G217" s="269">
        <f>$I$385*'241'!G217</f>
        <v>0</v>
      </c>
      <c r="H217" s="269">
        <f>SUM(B217:G217)</f>
        <v>0</v>
      </c>
    </row>
    <row r="218" spans="1:8">
      <c r="A218" s="113" t="s">
        <v>88</v>
      </c>
      <c r="B218" s="269">
        <f>$I$385*'241'!B218</f>
        <v>0</v>
      </c>
      <c r="C218" s="269">
        <f>$I$385*'241'!C218</f>
        <v>0</v>
      </c>
      <c r="D218" s="269">
        <f>$I$385*'241'!D218</f>
        <v>0</v>
      </c>
      <c r="E218" s="269">
        <f>$I$385*'241'!E218</f>
        <v>0</v>
      </c>
      <c r="F218" s="269">
        <f>$I$385*'241'!F218</f>
        <v>0</v>
      </c>
      <c r="G218" s="269">
        <f>$I$385*'241'!G218</f>
        <v>0</v>
      </c>
      <c r="H218" s="269">
        <f>SUM(B218:G218)</f>
        <v>0</v>
      </c>
    </row>
    <row r="219" spans="1:8">
      <c r="A219" s="113" t="s">
        <v>87</v>
      </c>
      <c r="B219" s="269">
        <f>$I$385*'241'!B219</f>
        <v>0</v>
      </c>
      <c r="C219" s="269">
        <f>$I$385*'241'!C219</f>
        <v>0</v>
      </c>
      <c r="D219" s="269">
        <f>$I$385*'241'!D219</f>
        <v>0</v>
      </c>
      <c r="E219" s="269">
        <f>$I$385*'241'!E219</f>
        <v>0</v>
      </c>
      <c r="F219" s="269">
        <f>$I$385*'241'!F219</f>
        <v>0</v>
      </c>
      <c r="G219" s="269">
        <f>$I$385*'241'!G219</f>
        <v>0</v>
      </c>
      <c r="H219" s="269">
        <f>SUM(B219:G219)</f>
        <v>0</v>
      </c>
    </row>
    <row r="220" spans="1:8">
      <c r="A220" s="18" t="s">
        <v>31</v>
      </c>
      <c r="B220" s="269"/>
      <c r="C220" s="269"/>
      <c r="D220" s="269"/>
      <c r="E220" s="269"/>
      <c r="F220" s="269"/>
      <c r="G220" s="269"/>
      <c r="H220" s="269"/>
    </row>
    <row r="221" spans="1:8">
      <c r="A221" s="20" t="s">
        <v>86</v>
      </c>
      <c r="B221" s="270">
        <f t="shared" ref="B221:H221" si="11">SUM(B206:B220)</f>
        <v>539302.5478971242</v>
      </c>
      <c r="C221" s="270">
        <f t="shared" si="11"/>
        <v>53008.821118357657</v>
      </c>
      <c r="D221" s="270">
        <f t="shared" si="11"/>
        <v>46962.787580014658</v>
      </c>
      <c r="E221" s="270">
        <f t="shared" si="11"/>
        <v>0</v>
      </c>
      <c r="F221" s="270">
        <f t="shared" si="11"/>
        <v>0</v>
      </c>
      <c r="G221" s="270">
        <f t="shared" si="11"/>
        <v>0</v>
      </c>
      <c r="H221" s="270">
        <f t="shared" si="11"/>
        <v>639274.15659549658</v>
      </c>
    </row>
    <row r="222" spans="1:8">
      <c r="A222" s="18" t="s">
        <v>31</v>
      </c>
      <c r="B222" s="269"/>
      <c r="C222" s="269"/>
      <c r="D222" s="269"/>
      <c r="E222" s="269"/>
      <c r="F222" s="269"/>
      <c r="G222" s="269"/>
      <c r="H222" s="269"/>
    </row>
    <row r="223" spans="1:8">
      <c r="A223" s="18" t="s">
        <v>32</v>
      </c>
      <c r="B223" s="269"/>
      <c r="C223" s="269"/>
      <c r="D223" s="269"/>
      <c r="E223" s="269"/>
      <c r="F223" s="269"/>
      <c r="G223" s="269"/>
      <c r="H223" s="269"/>
    </row>
    <row r="224" spans="1:8">
      <c r="A224" s="113" t="s">
        <v>100</v>
      </c>
      <c r="B224" s="269">
        <f>$I$385*'241'!B224</f>
        <v>27586.057604480338</v>
      </c>
      <c r="C224" s="269">
        <f>$I$385*'241'!C224</f>
        <v>0</v>
      </c>
      <c r="D224" s="269">
        <f>$I$385*'241'!D224</f>
        <v>0</v>
      </c>
      <c r="E224" s="269">
        <f>$I$385*'241'!E224</f>
        <v>0</v>
      </c>
      <c r="F224" s="269">
        <f>$I$385*'241'!F224</f>
        <v>0</v>
      </c>
      <c r="G224" s="269">
        <f>$I$385*'241'!G224</f>
        <v>0</v>
      </c>
      <c r="H224" s="269">
        <f>SUM(B224:G224)</f>
        <v>27586.057604480338</v>
      </c>
    </row>
    <row r="225" spans="1:8">
      <c r="A225" s="113" t="s">
        <v>99</v>
      </c>
      <c r="B225" s="269">
        <f>$I$385*'241'!B225</f>
        <v>6019.0339014796073</v>
      </c>
      <c r="C225" s="269">
        <f>$I$385*'241'!C225</f>
        <v>0</v>
      </c>
      <c r="D225" s="269">
        <f>$I$385*'241'!D225</f>
        <v>0</v>
      </c>
      <c r="E225" s="269">
        <f>$I$385*'241'!E225</f>
        <v>0</v>
      </c>
      <c r="F225" s="269">
        <f>$I$385*'241'!F225</f>
        <v>0</v>
      </c>
      <c r="G225" s="269">
        <f>$I$385*'241'!G225</f>
        <v>0</v>
      </c>
      <c r="H225" s="269">
        <f>SUM(B225:G225)</f>
        <v>6019.0339014796073</v>
      </c>
    </row>
    <row r="226" spans="1:8">
      <c r="A226" s="113" t="s">
        <v>98</v>
      </c>
      <c r="B226" s="269">
        <f>$I$385*'241'!B226</f>
        <v>6857.2259555843593</v>
      </c>
      <c r="C226" s="269">
        <f>$I$385*'241'!C226</f>
        <v>0</v>
      </c>
      <c r="D226" s="269">
        <f>$I$385*'241'!D226</f>
        <v>0</v>
      </c>
      <c r="E226" s="269">
        <f>$I$385*'241'!E226</f>
        <v>0</v>
      </c>
      <c r="F226" s="269">
        <f>$I$385*'241'!F226</f>
        <v>0</v>
      </c>
      <c r="G226" s="269">
        <f>$I$385*'241'!G226</f>
        <v>0</v>
      </c>
      <c r="H226" s="269">
        <f>SUM(B226:G226)</f>
        <v>6857.2259555843593</v>
      </c>
    </row>
    <row r="227" spans="1:8">
      <c r="A227" s="113" t="s">
        <v>97</v>
      </c>
      <c r="B227" s="269">
        <f>$I$385*'241'!B227</f>
        <v>2280.1613353073672</v>
      </c>
      <c r="C227" s="269">
        <f>$I$385*'241'!C227</f>
        <v>0</v>
      </c>
      <c r="D227" s="269">
        <f>$I$385*'241'!D227</f>
        <v>0</v>
      </c>
      <c r="E227" s="269">
        <f>$I$385*'241'!E227</f>
        <v>0</v>
      </c>
      <c r="F227" s="269">
        <f>$I$385*'241'!F227</f>
        <v>0</v>
      </c>
      <c r="G227" s="269">
        <f>$I$385*'241'!G227</f>
        <v>0</v>
      </c>
      <c r="H227" s="269">
        <f>SUM(B227:G227)</f>
        <v>2280.1613353073672</v>
      </c>
    </row>
    <row r="228" spans="1:8">
      <c r="A228" s="113" t="s">
        <v>96</v>
      </c>
      <c r="B228" s="269">
        <f>$I$385*'241'!B228</f>
        <v>4229.4504040771608</v>
      </c>
      <c r="C228" s="269">
        <f>$I$385*'241'!C228</f>
        <v>1291.6286760068858</v>
      </c>
      <c r="D228" s="269">
        <f>$I$385*'241'!D228</f>
        <v>0</v>
      </c>
      <c r="E228" s="269">
        <f>$I$385*'241'!E228</f>
        <v>0</v>
      </c>
      <c r="F228" s="269">
        <f>$I$385*'241'!F228</f>
        <v>0</v>
      </c>
      <c r="G228" s="269">
        <f>$I$385*'241'!G228</f>
        <v>0</v>
      </c>
      <c r="H228" s="269">
        <f>SUM(B228:G228)</f>
        <v>5521.0790800840468</v>
      </c>
    </row>
    <row r="229" spans="1:8">
      <c r="A229" s="113" t="s">
        <v>95</v>
      </c>
      <c r="B229" s="269">
        <f>$I$385*'241'!B229</f>
        <v>3396.908391276334</v>
      </c>
      <c r="C229" s="269">
        <f>$I$385*'241'!C229</f>
        <v>0</v>
      </c>
      <c r="D229" s="269">
        <f>$I$385*'241'!D229</f>
        <v>0</v>
      </c>
      <c r="E229" s="269">
        <f>$I$385*'241'!E229</f>
        <v>0</v>
      </c>
      <c r="F229" s="269">
        <f>$I$385*'241'!F229</f>
        <v>0</v>
      </c>
      <c r="G229" s="269">
        <f>$I$385*'241'!G229</f>
        <v>0</v>
      </c>
      <c r="H229" s="269">
        <f>SUM(B229:G229)</f>
        <v>3396.908391276334</v>
      </c>
    </row>
    <row r="230" spans="1:8">
      <c r="A230" s="113" t="s">
        <v>94</v>
      </c>
      <c r="B230" s="269">
        <f>$I$385*'241'!B230</f>
        <v>0</v>
      </c>
      <c r="C230" s="269">
        <f>$I$385*'241'!C230</f>
        <v>0</v>
      </c>
      <c r="D230" s="269">
        <f>$I$385*'241'!D230</f>
        <v>0</v>
      </c>
      <c r="E230" s="269">
        <f>$I$385*'241'!E230</f>
        <v>0</v>
      </c>
      <c r="F230" s="269">
        <f>$I$385*'241'!F230</f>
        <v>0</v>
      </c>
      <c r="G230" s="269">
        <f>$I$385*'241'!G230</f>
        <v>0</v>
      </c>
      <c r="H230" s="269">
        <f>SUM(B230:G230)</f>
        <v>0</v>
      </c>
    </row>
    <row r="231" spans="1:8">
      <c r="A231" s="113" t="s">
        <v>93</v>
      </c>
      <c r="B231" s="269">
        <f>$I$385*'241'!B231</f>
        <v>0</v>
      </c>
      <c r="C231" s="269">
        <f>$I$385*'241'!C231</f>
        <v>717.55967128636996</v>
      </c>
      <c r="D231" s="269">
        <f>$I$385*'241'!D231</f>
        <v>832.71282463605337</v>
      </c>
      <c r="E231" s="269">
        <f>$I$385*'241'!E231</f>
        <v>0</v>
      </c>
      <c r="F231" s="269">
        <f>$I$385*'241'!F231</f>
        <v>0</v>
      </c>
      <c r="G231" s="269">
        <f>$I$385*'241'!G231</f>
        <v>0</v>
      </c>
      <c r="H231" s="269">
        <f>SUM(B231:G231)</f>
        <v>1550.2724959224233</v>
      </c>
    </row>
    <row r="232" spans="1:8">
      <c r="A232" s="113" t="s">
        <v>92</v>
      </c>
      <c r="B232" s="269">
        <f>$I$385*'241'!B232</f>
        <v>5178.081253463286</v>
      </c>
      <c r="C232" s="269">
        <f>$I$385*'241'!C232</f>
        <v>0</v>
      </c>
      <c r="D232" s="269">
        <f>$I$385*'241'!D232</f>
        <v>0</v>
      </c>
      <c r="E232" s="269">
        <f>$I$385*'241'!E232</f>
        <v>0</v>
      </c>
      <c r="F232" s="269">
        <f>$I$385*'241'!F232</f>
        <v>0</v>
      </c>
      <c r="G232" s="269">
        <f>$I$385*'241'!G232</f>
        <v>0</v>
      </c>
      <c r="H232" s="269">
        <f>SUM(B232:G232)</f>
        <v>5178.081253463286</v>
      </c>
    </row>
    <row r="233" spans="1:8">
      <c r="A233" s="113" t="s">
        <v>91</v>
      </c>
      <c r="B233" s="269">
        <f>$I$385*'241'!B233</f>
        <v>0</v>
      </c>
      <c r="C233" s="269">
        <f>$I$385*'241'!C233</f>
        <v>3450.5979938750206</v>
      </c>
      <c r="D233" s="269">
        <f>$I$385*'241'!D233</f>
        <v>4004.3460037436275</v>
      </c>
      <c r="E233" s="269">
        <f>$I$385*'241'!E233</f>
        <v>0</v>
      </c>
      <c r="F233" s="269">
        <f>$I$385*'241'!F233</f>
        <v>0</v>
      </c>
      <c r="G233" s="269">
        <f>$I$385*'241'!G233</f>
        <v>0</v>
      </c>
      <c r="H233" s="269">
        <f>SUM(B233:G233)</f>
        <v>7454.9439976186477</v>
      </c>
    </row>
    <row r="234" spans="1:8">
      <c r="A234" s="113" t="s">
        <v>90</v>
      </c>
      <c r="B234" s="269">
        <f>$I$385*'241'!B234</f>
        <v>0</v>
      </c>
      <c r="C234" s="269">
        <f>$I$385*'241'!C234</f>
        <v>0</v>
      </c>
      <c r="D234" s="269">
        <f>$I$385*'241'!D234</f>
        <v>0</v>
      </c>
      <c r="E234" s="269">
        <f>$I$385*'241'!E234</f>
        <v>0</v>
      </c>
      <c r="F234" s="269">
        <f>$I$385*'241'!F234</f>
        <v>0</v>
      </c>
      <c r="G234" s="269">
        <f>$I$385*'241'!G234</f>
        <v>0</v>
      </c>
      <c r="H234" s="269">
        <f>SUM(B234:G234)</f>
        <v>0</v>
      </c>
    </row>
    <row r="235" spans="1:8">
      <c r="A235" s="113" t="s">
        <v>89</v>
      </c>
      <c r="B235" s="269">
        <f>$I$385*'241'!B235</f>
        <v>0</v>
      </c>
      <c r="C235" s="269">
        <f>$I$385*'241'!C235</f>
        <v>0</v>
      </c>
      <c r="D235" s="269">
        <f>$I$385*'241'!D235</f>
        <v>0</v>
      </c>
      <c r="E235" s="269">
        <f>$I$385*'241'!E235</f>
        <v>0</v>
      </c>
      <c r="F235" s="269">
        <f>$I$385*'241'!F235</f>
        <v>0</v>
      </c>
      <c r="G235" s="269">
        <f>$I$385*'241'!G235</f>
        <v>0</v>
      </c>
      <c r="H235" s="269">
        <f>SUM(B235:G235)</f>
        <v>0</v>
      </c>
    </row>
    <row r="236" spans="1:8">
      <c r="A236" s="113" t="s">
        <v>88</v>
      </c>
      <c r="B236" s="269">
        <f>$I$385*'241'!B236</f>
        <v>0</v>
      </c>
      <c r="C236" s="269">
        <f>$I$385*'241'!C236</f>
        <v>0</v>
      </c>
      <c r="D236" s="269">
        <f>$I$385*'241'!D236</f>
        <v>0</v>
      </c>
      <c r="E236" s="269">
        <f>$I$385*'241'!E236</f>
        <v>0</v>
      </c>
      <c r="F236" s="269">
        <f>$I$385*'241'!F236</f>
        <v>0</v>
      </c>
      <c r="G236" s="269">
        <f>$I$385*'241'!G236</f>
        <v>0</v>
      </c>
      <c r="H236" s="269">
        <f>SUM(B236:G236)</f>
        <v>0</v>
      </c>
    </row>
    <row r="237" spans="1:8">
      <c r="A237" s="113" t="s">
        <v>87</v>
      </c>
      <c r="B237" s="269">
        <f>$I$385*'241'!B237</f>
        <v>0</v>
      </c>
      <c r="C237" s="269">
        <f>$I$385*'241'!C237</f>
        <v>0</v>
      </c>
      <c r="D237" s="269">
        <f>$I$385*'241'!D237</f>
        <v>0</v>
      </c>
      <c r="E237" s="269">
        <f>$I$385*'241'!E237</f>
        <v>0</v>
      </c>
      <c r="F237" s="269">
        <f>$I$385*'241'!F237</f>
        <v>0</v>
      </c>
      <c r="G237" s="269">
        <f>$I$385*'241'!G237</f>
        <v>0</v>
      </c>
      <c r="H237" s="269">
        <f>SUM(B237:G237)</f>
        <v>0</v>
      </c>
    </row>
    <row r="238" spans="1:8">
      <c r="A238" s="18" t="s">
        <v>32</v>
      </c>
      <c r="B238" s="269"/>
      <c r="C238" s="269"/>
      <c r="D238" s="269"/>
      <c r="E238" s="269"/>
      <c r="F238" s="269"/>
      <c r="G238" s="269"/>
      <c r="H238" s="269"/>
    </row>
    <row r="239" spans="1:8">
      <c r="A239" s="20" t="s">
        <v>86</v>
      </c>
      <c r="B239" s="270">
        <f t="shared" ref="B239:H239" si="12">SUM(B224:B238)</f>
        <v>55546.91884566845</v>
      </c>
      <c r="C239" s="270">
        <f t="shared" si="12"/>
        <v>5459.7863411682765</v>
      </c>
      <c r="D239" s="270">
        <f t="shared" si="12"/>
        <v>4837.0588283796806</v>
      </c>
      <c r="E239" s="270">
        <f t="shared" si="12"/>
        <v>0</v>
      </c>
      <c r="F239" s="270">
        <f t="shared" si="12"/>
        <v>0</v>
      </c>
      <c r="G239" s="270">
        <f t="shared" si="12"/>
        <v>0</v>
      </c>
      <c r="H239" s="270">
        <f t="shared" si="12"/>
        <v>65843.764015216409</v>
      </c>
    </row>
    <row r="240" spans="1:8">
      <c r="A240" s="18" t="s">
        <v>32</v>
      </c>
      <c r="B240" s="269"/>
      <c r="C240" s="269"/>
      <c r="D240" s="269"/>
      <c r="E240" s="269"/>
      <c r="F240" s="269"/>
      <c r="G240" s="269"/>
      <c r="H240" s="269"/>
    </row>
    <row r="241" spans="1:8">
      <c r="A241" s="18" t="s">
        <v>33</v>
      </c>
      <c r="B241" s="269"/>
      <c r="C241" s="269"/>
      <c r="D241" s="269"/>
      <c r="E241" s="269"/>
      <c r="F241" s="269"/>
      <c r="G241" s="269"/>
      <c r="H241" s="269"/>
    </row>
    <row r="242" spans="1:8">
      <c r="A242" s="18" t="s">
        <v>100</v>
      </c>
      <c r="B242" s="269">
        <f>$I$385*'241'!B242</f>
        <v>243306.36536788961</v>
      </c>
      <c r="C242" s="269">
        <f>$I$385*'241'!C242</f>
        <v>0</v>
      </c>
      <c r="D242" s="269">
        <f>$I$385*'241'!D242</f>
        <v>0</v>
      </c>
      <c r="E242" s="269">
        <f>$I$385*'241'!E242</f>
        <v>0</v>
      </c>
      <c r="F242" s="269">
        <f>$I$385*'241'!F242</f>
        <v>0</v>
      </c>
      <c r="G242" s="269">
        <f>$I$385*'241'!G242</f>
        <v>0</v>
      </c>
      <c r="H242" s="269">
        <f>SUM(B242:G242)</f>
        <v>243306.36536788961</v>
      </c>
    </row>
    <row r="243" spans="1:8">
      <c r="A243" s="113" t="s">
        <v>99</v>
      </c>
      <c r="B243" s="269">
        <f>$I$385*'241'!B243</f>
        <v>18715.901434949024</v>
      </c>
      <c r="C243" s="269">
        <f>$I$385*'241'!C243</f>
        <v>0</v>
      </c>
      <c r="D243" s="269">
        <f>$I$385*'241'!D243</f>
        <v>0</v>
      </c>
      <c r="E243" s="269">
        <f>$I$385*'241'!E243</f>
        <v>0</v>
      </c>
      <c r="F243" s="269">
        <f>$I$385*'241'!F243</f>
        <v>0</v>
      </c>
      <c r="G243" s="269">
        <f>$I$385*'241'!G243</f>
        <v>0</v>
      </c>
      <c r="H243" s="269">
        <f>SUM(B243:G243)</f>
        <v>18715.901434949024</v>
      </c>
    </row>
    <row r="244" spans="1:8">
      <c r="A244" s="113" t="s">
        <v>98</v>
      </c>
      <c r="B244" s="269">
        <f>$I$385*'241'!B244</f>
        <v>21322.220011145393</v>
      </c>
      <c r="C244" s="269">
        <f>$I$385*'241'!C244</f>
        <v>0</v>
      </c>
      <c r="D244" s="269">
        <f>$I$385*'241'!D244</f>
        <v>0</v>
      </c>
      <c r="E244" s="269">
        <f>$I$385*'241'!E244</f>
        <v>0</v>
      </c>
      <c r="F244" s="269">
        <f>$I$385*'241'!F244</f>
        <v>0</v>
      </c>
      <c r="G244" s="269">
        <f>$I$385*'241'!G244</f>
        <v>0</v>
      </c>
      <c r="H244" s="269">
        <f>SUM(B244:G244)</f>
        <v>21322.220011145393</v>
      </c>
    </row>
    <row r="245" spans="1:8">
      <c r="A245" s="113" t="s">
        <v>97</v>
      </c>
      <c r="B245" s="269">
        <f>$I$385*'241'!B245</f>
        <v>7090.053903318927</v>
      </c>
      <c r="C245" s="269">
        <f>$I$385*'241'!C245</f>
        <v>0</v>
      </c>
      <c r="D245" s="269">
        <f>$I$385*'241'!D245</f>
        <v>0</v>
      </c>
      <c r="E245" s="269">
        <f>$I$385*'241'!E245</f>
        <v>0</v>
      </c>
      <c r="F245" s="269">
        <f>$I$385*'241'!F245</f>
        <v>0</v>
      </c>
      <c r="G245" s="269">
        <f>$I$385*'241'!G245</f>
        <v>0</v>
      </c>
      <c r="H245" s="269">
        <f>SUM(B245:G245)</f>
        <v>7090.053903318927</v>
      </c>
    </row>
    <row r="246" spans="1:8">
      <c r="A246" s="113" t="s">
        <v>96</v>
      </c>
      <c r="B246" s="269">
        <f>$I$385*'241'!B246</f>
        <v>13151.27613208072</v>
      </c>
      <c r="C246" s="269">
        <f>$I$385*'241'!C246</f>
        <v>4016.2583209169338</v>
      </c>
      <c r="D246" s="269">
        <f>$I$385*'241'!D246</f>
        <v>0</v>
      </c>
      <c r="E246" s="269">
        <f>$I$385*'241'!E246</f>
        <v>0</v>
      </c>
      <c r="F246" s="269">
        <f>$I$385*'241'!F246</f>
        <v>0</v>
      </c>
      <c r="G246" s="269">
        <f>$I$385*'241'!G246</f>
        <v>0</v>
      </c>
      <c r="H246" s="269">
        <f>SUM(B246:G246)</f>
        <v>17167.534452997654</v>
      </c>
    </row>
    <row r="247" spans="1:8">
      <c r="A247" s="113" t="s">
        <v>95</v>
      </c>
      <c r="B247" s="269">
        <f>$I$385*'241'!B247</f>
        <v>10562.526092277154</v>
      </c>
      <c r="C247" s="269">
        <f>$I$385*'241'!C247</f>
        <v>0</v>
      </c>
      <c r="D247" s="269">
        <f>$I$385*'241'!D247</f>
        <v>0</v>
      </c>
      <c r="E247" s="269">
        <f>$I$385*'241'!E247</f>
        <v>0</v>
      </c>
      <c r="F247" s="269">
        <f>$I$385*'241'!F247</f>
        <v>0</v>
      </c>
      <c r="G247" s="269">
        <f>$I$385*'241'!G247</f>
        <v>0</v>
      </c>
      <c r="H247" s="269">
        <f>SUM(B247:G247)</f>
        <v>10562.526092277154</v>
      </c>
    </row>
    <row r="248" spans="1:8">
      <c r="A248" s="113" t="s">
        <v>94</v>
      </c>
      <c r="B248" s="269">
        <f>$I$385*'241'!B249</f>
        <v>0</v>
      </c>
      <c r="C248" s="269">
        <f>$I$385*'241'!C249</f>
        <v>2231.2178833531407</v>
      </c>
      <c r="D248" s="269">
        <f>$I$385*'241'!D249</f>
        <v>1282.1550649765466</v>
      </c>
      <c r="E248" s="269">
        <f>$I$385*'241'!E249</f>
        <v>0</v>
      </c>
      <c r="F248" s="269">
        <f>$I$385*'241'!F249</f>
        <v>0</v>
      </c>
      <c r="G248" s="269">
        <f>$I$385*'241'!G249</f>
        <v>0</v>
      </c>
      <c r="H248" s="269">
        <f>SUM(B249:G249)</f>
        <v>3513.3729483296875</v>
      </c>
    </row>
    <row r="249" spans="1:8">
      <c r="A249" s="113" t="s">
        <v>93</v>
      </c>
      <c r="B249" s="269">
        <f>$I$385*'241'!B249</f>
        <v>0</v>
      </c>
      <c r="C249" s="269">
        <f>$I$385*'241'!C249</f>
        <v>2231.2178833531407</v>
      </c>
      <c r="D249" s="269">
        <f>$I$385*'241'!D249</f>
        <v>1282.1550649765466</v>
      </c>
      <c r="E249" s="269">
        <f>$I$385*'241'!E249</f>
        <v>0</v>
      </c>
      <c r="F249" s="269">
        <f>$I$385*'241'!F249</f>
        <v>0</v>
      </c>
      <c r="G249" s="269">
        <f>$I$385*'241'!G249</f>
        <v>0</v>
      </c>
      <c r="H249" s="269">
        <f>SUM(B249:G249)</f>
        <v>3513.3729483296875</v>
      </c>
    </row>
    <row r="250" spans="1:8">
      <c r="A250" s="113" t="s">
        <v>92</v>
      </c>
      <c r="B250" s="269">
        <f>$I$385*'241'!B250</f>
        <v>16100.998922460463</v>
      </c>
      <c r="C250" s="269">
        <f>$I$385*'241'!C250</f>
        <v>0</v>
      </c>
      <c r="D250" s="269">
        <f>$I$385*'241'!D250</f>
        <v>0</v>
      </c>
      <c r="E250" s="269">
        <f>$I$385*'241'!E250</f>
        <v>0</v>
      </c>
      <c r="F250" s="269">
        <f>$I$385*'241'!F250</f>
        <v>0</v>
      </c>
      <c r="G250" s="269">
        <f>$I$385*'241'!G250</f>
        <v>0</v>
      </c>
      <c r="H250" s="269">
        <f>SUM(B250:G250)</f>
        <v>16100.998922460463</v>
      </c>
    </row>
    <row r="251" spans="1:8">
      <c r="A251" s="113" t="s">
        <v>91</v>
      </c>
      <c r="B251" s="269">
        <f>$I$385*'241'!B251</f>
        <v>0</v>
      </c>
      <c r="C251" s="269">
        <f>$I$385*'241'!C251</f>
        <v>10729.471373989491</v>
      </c>
      <c r="D251" s="269">
        <f>$I$385*'241'!D251</f>
        <v>6165.621999231781</v>
      </c>
      <c r="E251" s="269">
        <f>$I$385*'241'!E251</f>
        <v>0</v>
      </c>
      <c r="F251" s="269">
        <f>$I$385*'241'!F251</f>
        <v>0</v>
      </c>
      <c r="G251" s="269">
        <f>$I$385*'241'!G251</f>
        <v>0</v>
      </c>
      <c r="H251" s="269">
        <f>SUM(B251:G251)</f>
        <v>16895.093373221272</v>
      </c>
    </row>
    <row r="252" spans="1:8">
      <c r="A252" s="113" t="s">
        <v>90</v>
      </c>
      <c r="B252" s="269">
        <f>$I$385*'241'!B252</f>
        <v>0</v>
      </c>
      <c r="C252" s="269">
        <f>$I$385*'241'!C252</f>
        <v>0</v>
      </c>
      <c r="D252" s="269">
        <f>$I$385*'241'!D252</f>
        <v>0</v>
      </c>
      <c r="E252" s="269">
        <f>$I$385*'241'!E252</f>
        <v>0</v>
      </c>
      <c r="F252" s="269">
        <f>$I$385*'241'!F252</f>
        <v>0</v>
      </c>
      <c r="G252" s="269">
        <f>$I$385*'241'!G252</f>
        <v>0</v>
      </c>
      <c r="H252" s="269">
        <f>SUM(B252:G252)</f>
        <v>0</v>
      </c>
    </row>
    <row r="253" spans="1:8">
      <c r="A253" s="113" t="s">
        <v>89</v>
      </c>
      <c r="B253" s="269">
        <f>$I$385*'241'!B253</f>
        <v>0</v>
      </c>
      <c r="C253" s="269">
        <f>$I$385*'241'!C253</f>
        <v>0</v>
      </c>
      <c r="D253" s="269">
        <f>$I$385*'241'!D253</f>
        <v>0</v>
      </c>
      <c r="E253" s="269">
        <f>$I$385*'241'!E253</f>
        <v>0</v>
      </c>
      <c r="F253" s="269">
        <f>$I$385*'241'!F253</f>
        <v>0</v>
      </c>
      <c r="G253" s="269">
        <f>$I$385*'241'!G253</f>
        <v>0</v>
      </c>
      <c r="H253" s="269">
        <f>SUM(B253:G253)</f>
        <v>0</v>
      </c>
    </row>
    <row r="254" spans="1:8">
      <c r="A254" s="113" t="s">
        <v>88</v>
      </c>
      <c r="B254" s="269">
        <f>$I$385*'241'!B254</f>
        <v>0</v>
      </c>
      <c r="C254" s="269">
        <f>$I$385*'241'!C254</f>
        <v>0</v>
      </c>
      <c r="D254" s="269">
        <f>$I$385*'241'!D254</f>
        <v>0</v>
      </c>
      <c r="E254" s="269">
        <f>$I$385*'241'!E254</f>
        <v>0</v>
      </c>
      <c r="F254" s="269">
        <f>$I$385*'241'!F254</f>
        <v>0</v>
      </c>
      <c r="G254" s="269">
        <f>$I$385*'241'!G254</f>
        <v>0</v>
      </c>
      <c r="H254" s="269">
        <f>SUM(B254:G254)</f>
        <v>0</v>
      </c>
    </row>
    <row r="255" spans="1:8">
      <c r="A255" s="113" t="s">
        <v>87</v>
      </c>
      <c r="B255" s="269">
        <f>$I$385*'241'!B255</f>
        <v>0</v>
      </c>
      <c r="C255" s="269">
        <f>$I$385*'241'!C255</f>
        <v>0</v>
      </c>
      <c r="D255" s="269">
        <f>$I$385*'241'!D255</f>
        <v>0</v>
      </c>
      <c r="E255" s="269">
        <f>$I$385*'241'!E255</f>
        <v>0</v>
      </c>
      <c r="F255" s="269">
        <f>$I$385*'241'!F255</f>
        <v>0</v>
      </c>
      <c r="G255" s="269">
        <f>$I$385*'241'!G255</f>
        <v>0</v>
      </c>
      <c r="H255" s="269">
        <f>SUM(B255:G255)</f>
        <v>0</v>
      </c>
    </row>
    <row r="256" spans="1:8">
      <c r="A256" s="18" t="s">
        <v>33</v>
      </c>
      <c r="B256" s="269"/>
      <c r="C256" s="269"/>
      <c r="D256" s="269"/>
      <c r="E256" s="269"/>
      <c r="F256" s="269"/>
      <c r="G256" s="269"/>
      <c r="H256" s="269"/>
    </row>
    <row r="257" spans="1:8">
      <c r="A257" s="20" t="s">
        <v>86</v>
      </c>
      <c r="B257" s="270">
        <f t="shared" ref="B257:H257" si="13">SUM(B242:B256)</f>
        <v>330249.34186412126</v>
      </c>
      <c r="C257" s="270">
        <f t="shared" si="13"/>
        <v>19208.165461612705</v>
      </c>
      <c r="D257" s="270">
        <f t="shared" si="13"/>
        <v>8729.9321291848737</v>
      </c>
      <c r="E257" s="270">
        <f t="shared" si="13"/>
        <v>0</v>
      </c>
      <c r="F257" s="270">
        <f t="shared" si="13"/>
        <v>0</v>
      </c>
      <c r="G257" s="270">
        <f t="shared" si="13"/>
        <v>0</v>
      </c>
      <c r="H257" s="270">
        <f t="shared" si="13"/>
        <v>358187.43945491884</v>
      </c>
    </row>
    <row r="258" spans="1:8">
      <c r="A258" s="18" t="s">
        <v>103</v>
      </c>
      <c r="B258" s="269"/>
      <c r="C258" s="269"/>
      <c r="D258" s="269"/>
      <c r="E258" s="269"/>
      <c r="F258" s="269"/>
      <c r="G258" s="269"/>
      <c r="H258" s="269"/>
    </row>
    <row r="259" spans="1:8">
      <c r="A259" s="18" t="s">
        <v>34</v>
      </c>
      <c r="B259" s="269"/>
      <c r="C259" s="269"/>
      <c r="D259" s="269"/>
      <c r="E259" s="269"/>
      <c r="F259" s="269"/>
      <c r="G259" s="269"/>
      <c r="H259" s="269"/>
    </row>
    <row r="260" spans="1:8">
      <c r="A260" s="113" t="s">
        <v>100</v>
      </c>
      <c r="B260" s="269">
        <f>$I$385*'241'!B260</f>
        <v>603399.78611236624</v>
      </c>
      <c r="C260" s="269">
        <f>$I$385*'241'!C260</f>
        <v>0</v>
      </c>
      <c r="D260" s="269">
        <f>$I$385*'241'!D260</f>
        <v>0</v>
      </c>
      <c r="E260" s="269">
        <f>$I$385*'241'!E260</f>
        <v>0</v>
      </c>
      <c r="F260" s="269">
        <f>$I$385*'241'!F260</f>
        <v>0</v>
      </c>
      <c r="G260" s="269">
        <f>$I$385*'241'!G260</f>
        <v>0</v>
      </c>
      <c r="H260" s="269">
        <f>SUM(B260:G260)</f>
        <v>603399.78611236624</v>
      </c>
    </row>
    <row r="261" spans="1:8">
      <c r="A261" s="113" t="s">
        <v>99</v>
      </c>
      <c r="B261" s="269">
        <f>$I$385*'241'!B261</f>
        <v>46415.435558673591</v>
      </c>
      <c r="C261" s="269">
        <f>$I$385*'241'!C261</f>
        <v>0</v>
      </c>
      <c r="D261" s="269">
        <f>$I$385*'241'!D261</f>
        <v>0</v>
      </c>
      <c r="E261" s="269">
        <f>$I$385*'241'!E261</f>
        <v>0</v>
      </c>
      <c r="F261" s="269">
        <f>$I$385*'241'!F261</f>
        <v>0</v>
      </c>
      <c r="G261" s="269">
        <f>$I$385*'241'!G261</f>
        <v>0</v>
      </c>
      <c r="H261" s="269">
        <f>SUM(B261:G261)</f>
        <v>46415.435558673591</v>
      </c>
    </row>
    <row r="262" spans="1:8">
      <c r="A262" s="113" t="s">
        <v>98</v>
      </c>
      <c r="B262" s="269">
        <f>$I$385*'241'!B262</f>
        <v>52879.10562764058</v>
      </c>
      <c r="C262" s="269">
        <f>$I$385*'241'!C262</f>
        <v>0</v>
      </c>
      <c r="D262" s="269">
        <f>$I$385*'241'!D262</f>
        <v>0</v>
      </c>
      <c r="E262" s="269">
        <f>$I$385*'241'!E262</f>
        <v>0</v>
      </c>
      <c r="F262" s="269">
        <f>$I$385*'241'!F262</f>
        <v>0</v>
      </c>
      <c r="G262" s="269">
        <f>$I$385*'241'!G262</f>
        <v>0</v>
      </c>
      <c r="H262" s="269">
        <f>SUM(B262:G262)</f>
        <v>52879.10562764058</v>
      </c>
    </row>
    <row r="263" spans="1:8">
      <c r="A263" s="113" t="s">
        <v>97</v>
      </c>
      <c r="B263" s="269">
        <f>$I$385*'241'!B263</f>
        <v>17583.333680230935</v>
      </c>
      <c r="C263" s="269">
        <f>$I$385*'241'!C263</f>
        <v>0</v>
      </c>
      <c r="D263" s="269">
        <f>$I$385*'241'!D263</f>
        <v>0</v>
      </c>
      <c r="E263" s="269">
        <f>$I$385*'241'!E263</f>
        <v>0</v>
      </c>
      <c r="F263" s="269">
        <f>$I$385*'241'!F263</f>
        <v>0</v>
      </c>
      <c r="G263" s="269">
        <f>$I$385*'241'!G263</f>
        <v>0</v>
      </c>
      <c r="H263" s="269">
        <f>SUM(B263:G263)</f>
        <v>17583.333680230935</v>
      </c>
    </row>
    <row r="264" spans="1:8">
      <c r="A264" s="113" t="s">
        <v>96</v>
      </c>
      <c r="B264" s="269">
        <f>$I$385*'241'!B264</f>
        <v>32615.164807560192</v>
      </c>
      <c r="C264" s="269">
        <f>$I$385*'241'!C264</f>
        <v>741.41466045683001</v>
      </c>
      <c r="D264" s="269">
        <f>$I$385*'241'!D264</f>
        <v>0</v>
      </c>
      <c r="E264" s="269">
        <f>$I$385*'241'!E264</f>
        <v>0</v>
      </c>
      <c r="F264" s="269">
        <f>$I$385*'241'!F264</f>
        <v>0</v>
      </c>
      <c r="G264" s="269">
        <f>$I$385*'241'!G264</f>
        <v>0</v>
      </c>
      <c r="H264" s="269">
        <f>SUM(B264:G264)</f>
        <v>33356.579468017022</v>
      </c>
    </row>
    <row r="265" spans="1:8">
      <c r="A265" s="113" t="s">
        <v>95</v>
      </c>
      <c r="B265" s="269">
        <f>$I$385*'241'!B265</f>
        <v>26195.064708847349</v>
      </c>
      <c r="C265" s="269">
        <f>$I$385*'241'!C265</f>
        <v>0</v>
      </c>
      <c r="D265" s="269">
        <f>$I$385*'241'!D265</f>
        <v>0</v>
      </c>
      <c r="E265" s="269">
        <f>$I$385*'241'!E265</f>
        <v>0</v>
      </c>
      <c r="F265" s="269">
        <f>$I$385*'241'!F265</f>
        <v>0</v>
      </c>
      <c r="G265" s="269">
        <f>$I$385*'241'!G265</f>
        <v>0</v>
      </c>
      <c r="H265" s="269">
        <f>SUM(B265:G265)</f>
        <v>26195.064708847349</v>
      </c>
    </row>
    <row r="266" spans="1:8">
      <c r="A266" s="113" t="s">
        <v>94</v>
      </c>
      <c r="B266" s="269">
        <f>$I$385*'241'!B266</f>
        <v>0</v>
      </c>
      <c r="C266" s="269">
        <f>$I$385*'241'!C266</f>
        <v>0</v>
      </c>
      <c r="D266" s="269">
        <f>$I$385*'241'!D266</f>
        <v>0</v>
      </c>
      <c r="E266" s="269">
        <f>$I$385*'241'!E266</f>
        <v>0</v>
      </c>
      <c r="F266" s="269">
        <f>$I$385*'241'!F266</f>
        <v>0</v>
      </c>
      <c r="G266" s="269">
        <f>$I$385*'241'!G266</f>
        <v>0</v>
      </c>
      <c r="H266" s="269">
        <f>SUM(B266:G266)</f>
        <v>0</v>
      </c>
    </row>
    <row r="267" spans="1:8">
      <c r="A267" s="113" t="s">
        <v>93</v>
      </c>
      <c r="B267" s="269">
        <f>$I$385*'241'!B267</f>
        <v>0</v>
      </c>
      <c r="C267" s="269">
        <f>$I$385*'241'!C267</f>
        <v>411.89025137551408</v>
      </c>
      <c r="D267" s="269">
        <f>$I$385*'241'!D267</f>
        <v>488.54454786478283</v>
      </c>
      <c r="E267" s="269">
        <f>$I$385*'241'!E267</f>
        <v>0</v>
      </c>
      <c r="F267" s="269">
        <f>$I$385*'241'!F267</f>
        <v>0</v>
      </c>
      <c r="G267" s="269">
        <f>$I$385*'241'!G267</f>
        <v>0</v>
      </c>
      <c r="H267" s="269">
        <f>SUM(B267:G267)</f>
        <v>900.43479924029691</v>
      </c>
    </row>
    <row r="268" spans="1:8">
      <c r="A268" s="113" t="s">
        <v>92</v>
      </c>
      <c r="B268" s="269">
        <f>$I$385*'241'!B268</f>
        <v>39930.477327701956</v>
      </c>
      <c r="C268" s="269">
        <f>$I$385*'241'!C268</f>
        <v>0</v>
      </c>
      <c r="D268" s="269">
        <f>$I$385*'241'!D268</f>
        <v>0</v>
      </c>
      <c r="E268" s="269">
        <f>$I$385*'241'!E268</f>
        <v>0</v>
      </c>
      <c r="F268" s="269">
        <f>$I$385*'241'!F268</f>
        <v>0</v>
      </c>
      <c r="G268" s="269">
        <f>$I$385*'241'!G268</f>
        <v>0</v>
      </c>
      <c r="H268" s="269">
        <f>SUM(B268:G268)</f>
        <v>39930.477327701956</v>
      </c>
    </row>
    <row r="269" spans="1:8">
      <c r="A269" s="113" t="s">
        <v>91</v>
      </c>
      <c r="B269" s="269">
        <f>$I$385*'241'!B269</f>
        <v>0</v>
      </c>
      <c r="C269" s="269">
        <f>$I$385*'241'!C269</f>
        <v>1980.6961455137503</v>
      </c>
      <c r="D269" s="269">
        <f>$I$385*'241'!D269</f>
        <v>2349.311010969604</v>
      </c>
      <c r="E269" s="269">
        <f>$I$385*'241'!E269</f>
        <v>0</v>
      </c>
      <c r="F269" s="269">
        <f>$I$385*'241'!F269</f>
        <v>0</v>
      </c>
      <c r="G269" s="269">
        <f>$I$385*'241'!G269</f>
        <v>0</v>
      </c>
      <c r="H269" s="269">
        <f>SUM(B269:G269)</f>
        <v>4330.0071564833543</v>
      </c>
    </row>
    <row r="270" spans="1:8">
      <c r="A270" s="113" t="s">
        <v>90</v>
      </c>
      <c r="B270" s="269">
        <f>$I$385*'241'!B270</f>
        <v>0</v>
      </c>
      <c r="C270" s="269">
        <f>$I$385*'241'!C270</f>
        <v>0</v>
      </c>
      <c r="D270" s="269">
        <f>$I$385*'241'!D270</f>
        <v>0</v>
      </c>
      <c r="E270" s="269">
        <f>$I$385*'241'!E270</f>
        <v>0</v>
      </c>
      <c r="F270" s="269">
        <f>$I$385*'241'!F270</f>
        <v>0</v>
      </c>
      <c r="G270" s="269">
        <f>$I$385*'241'!G270</f>
        <v>0</v>
      </c>
      <c r="H270" s="269">
        <f>SUM(B270:G270)</f>
        <v>0</v>
      </c>
    </row>
    <row r="271" spans="1:8">
      <c r="A271" s="113" t="s">
        <v>89</v>
      </c>
      <c r="B271" s="269">
        <f>$I$385*'241'!B271</f>
        <v>0</v>
      </c>
      <c r="C271" s="269">
        <f>$I$385*'241'!C271</f>
        <v>0</v>
      </c>
      <c r="D271" s="269">
        <f>$I$385*'241'!D271</f>
        <v>0</v>
      </c>
      <c r="E271" s="269">
        <f>$I$385*'241'!E271</f>
        <v>0</v>
      </c>
      <c r="F271" s="269">
        <f>$I$385*'241'!F271</f>
        <v>0</v>
      </c>
      <c r="G271" s="269">
        <f>$I$385*'241'!G271</f>
        <v>0</v>
      </c>
      <c r="H271" s="269">
        <f>SUM(B271:G271)</f>
        <v>0</v>
      </c>
    </row>
    <row r="272" spans="1:8">
      <c r="A272" s="113" t="s">
        <v>88</v>
      </c>
      <c r="B272" s="269">
        <f>$I$385*'241'!B272</f>
        <v>0</v>
      </c>
      <c r="C272" s="269">
        <f>$I$385*'241'!C272</f>
        <v>0</v>
      </c>
      <c r="D272" s="269">
        <f>$I$385*'241'!D272</f>
        <v>0</v>
      </c>
      <c r="E272" s="269">
        <f>$I$385*'241'!E272</f>
        <v>0</v>
      </c>
      <c r="F272" s="269">
        <f>$I$385*'241'!F272</f>
        <v>0</v>
      </c>
      <c r="G272" s="269">
        <f>$I$385*'241'!G272</f>
        <v>0</v>
      </c>
      <c r="H272" s="269">
        <f>SUM(B272:G272)</f>
        <v>0</v>
      </c>
    </row>
    <row r="273" spans="1:8">
      <c r="A273" s="113" t="s">
        <v>87</v>
      </c>
      <c r="B273" s="269">
        <f>$I$385*'241'!B273</f>
        <v>0</v>
      </c>
      <c r="C273" s="269">
        <f>$I$385*'241'!C273</f>
        <v>0</v>
      </c>
      <c r="D273" s="269">
        <f>$I$385*'241'!D273</f>
        <v>0</v>
      </c>
      <c r="E273" s="269">
        <f>$I$385*'241'!E273</f>
        <v>0</v>
      </c>
      <c r="F273" s="269">
        <f>$I$385*'241'!F273</f>
        <v>0</v>
      </c>
      <c r="G273" s="269">
        <f>$I$385*'241'!G273</f>
        <v>0</v>
      </c>
      <c r="H273" s="269">
        <f>SUM(B273:G273)</f>
        <v>0</v>
      </c>
    </row>
    <row r="274" spans="1:8">
      <c r="A274" s="18" t="s">
        <v>34</v>
      </c>
      <c r="B274" s="269"/>
      <c r="C274" s="269"/>
      <c r="D274" s="269"/>
      <c r="E274" s="269"/>
      <c r="F274" s="269"/>
      <c r="G274" s="269"/>
      <c r="H274" s="269"/>
    </row>
    <row r="275" spans="1:8">
      <c r="A275" s="20" t="s">
        <v>86</v>
      </c>
      <c r="B275" s="270">
        <f t="shared" ref="B275:H275" si="14">SUM(B260:B274)</f>
        <v>819018.36782302079</v>
      </c>
      <c r="C275" s="270">
        <f t="shared" si="14"/>
        <v>3134.0010573460941</v>
      </c>
      <c r="D275" s="270">
        <f t="shared" si="14"/>
        <v>2837.855558834387</v>
      </c>
      <c r="E275" s="270">
        <f t="shared" si="14"/>
        <v>0</v>
      </c>
      <c r="F275" s="270">
        <f t="shared" si="14"/>
        <v>0</v>
      </c>
      <c r="G275" s="270">
        <f t="shared" si="14"/>
        <v>0</v>
      </c>
      <c r="H275" s="270">
        <f t="shared" si="14"/>
        <v>824990.22443920129</v>
      </c>
    </row>
    <row r="276" spans="1:8">
      <c r="A276" s="18" t="s">
        <v>34</v>
      </c>
      <c r="B276" s="269"/>
      <c r="C276" s="269"/>
      <c r="D276" s="269"/>
      <c r="E276" s="269"/>
      <c r="F276" s="269"/>
      <c r="G276" s="269"/>
      <c r="H276" s="269"/>
    </row>
    <row r="277" spans="1:8">
      <c r="A277" s="18" t="s">
        <v>35</v>
      </c>
      <c r="B277" s="269"/>
      <c r="C277" s="269"/>
      <c r="D277" s="269"/>
      <c r="E277" s="269"/>
      <c r="F277" s="269"/>
      <c r="G277" s="269"/>
      <c r="H277" s="269"/>
    </row>
    <row r="278" spans="1:8">
      <c r="A278" s="113" t="s">
        <v>35</v>
      </c>
      <c r="B278" s="269">
        <f>$I$385*'241'!B278</f>
        <v>0</v>
      </c>
      <c r="C278" s="269">
        <f>$I$385*'241'!C278</f>
        <v>0</v>
      </c>
      <c r="D278" s="269">
        <f>$I$385*'241'!D278</f>
        <v>0</v>
      </c>
      <c r="E278" s="269">
        <f>$I$385*'241'!E278</f>
        <v>0</v>
      </c>
      <c r="F278" s="269">
        <f>$I$385*'241'!F278</f>
        <v>0</v>
      </c>
      <c r="G278" s="269">
        <f>$I$385*'241'!G278</f>
        <v>0</v>
      </c>
      <c r="H278" s="269">
        <f>SUM(B278:G278)</f>
        <v>0</v>
      </c>
    </row>
    <row r="279" spans="1:8">
      <c r="A279" s="113" t="s">
        <v>35</v>
      </c>
      <c r="B279" s="269">
        <f>$I$385*'241'!B279</f>
        <v>0</v>
      </c>
      <c r="C279" s="269">
        <f>$I$385*'241'!C279</f>
        <v>0</v>
      </c>
      <c r="D279" s="269">
        <f>$I$385*'241'!D279</f>
        <v>0</v>
      </c>
      <c r="E279" s="269">
        <f>$I$385*'241'!E279</f>
        <v>0</v>
      </c>
      <c r="F279" s="269">
        <f>$I$385*'241'!F279</f>
        <v>0</v>
      </c>
      <c r="G279" s="269">
        <f>$I$385*'241'!G279</f>
        <v>0</v>
      </c>
      <c r="H279" s="269">
        <f>SUM(B279:G279)</f>
        <v>0</v>
      </c>
    </row>
    <row r="280" spans="1:8">
      <c r="A280" s="113" t="s">
        <v>35</v>
      </c>
      <c r="B280" s="269">
        <f>$I$385*'241'!B280</f>
        <v>0</v>
      </c>
      <c r="C280" s="269">
        <f>$I$385*'241'!C280</f>
        <v>0</v>
      </c>
      <c r="D280" s="269">
        <f>$I$385*'241'!D280</f>
        <v>0</v>
      </c>
      <c r="E280" s="269">
        <f>$I$385*'241'!E280</f>
        <v>0</v>
      </c>
      <c r="F280" s="269">
        <f>$I$385*'241'!F280</f>
        <v>0</v>
      </c>
      <c r="G280" s="269">
        <f>$I$385*'241'!G280</f>
        <v>0</v>
      </c>
      <c r="H280" s="269">
        <f>SUM(B280:G280)</f>
        <v>0</v>
      </c>
    </row>
    <row r="281" spans="1:8">
      <c r="A281" s="113" t="s">
        <v>35</v>
      </c>
      <c r="B281" s="269">
        <f>$I$385*'241'!B281</f>
        <v>0</v>
      </c>
      <c r="C281" s="269">
        <f>$I$385*'241'!C281</f>
        <v>0</v>
      </c>
      <c r="D281" s="269">
        <f>$I$385*'241'!D281</f>
        <v>0</v>
      </c>
      <c r="E281" s="269">
        <f>$I$385*'241'!E281</f>
        <v>0</v>
      </c>
      <c r="F281" s="269">
        <f>$I$385*'241'!F281</f>
        <v>0</v>
      </c>
      <c r="G281" s="269">
        <f>$I$385*'241'!G281</f>
        <v>0</v>
      </c>
      <c r="H281" s="269">
        <f>SUM(B281:G281)</f>
        <v>0</v>
      </c>
    </row>
    <row r="282" spans="1:8">
      <c r="A282" s="113" t="s">
        <v>35</v>
      </c>
      <c r="B282" s="269">
        <f>$I$385*'241'!B282</f>
        <v>0</v>
      </c>
      <c r="C282" s="269">
        <f>$I$385*'241'!C282</f>
        <v>0</v>
      </c>
      <c r="D282" s="269">
        <f>$I$385*'241'!D282</f>
        <v>0</v>
      </c>
      <c r="E282" s="269">
        <f>$I$385*'241'!E282</f>
        <v>0</v>
      </c>
      <c r="F282" s="269">
        <f>$I$385*'241'!F282</f>
        <v>0</v>
      </c>
      <c r="G282" s="269">
        <f>$I$385*'241'!G282</f>
        <v>0</v>
      </c>
      <c r="H282" s="269">
        <f>SUM(B282:G282)</f>
        <v>0</v>
      </c>
    </row>
    <row r="283" spans="1:8">
      <c r="A283" s="113" t="s">
        <v>35</v>
      </c>
      <c r="B283" s="269">
        <f>$I$385*'241'!B283</f>
        <v>0</v>
      </c>
      <c r="C283" s="269">
        <f>$I$385*'241'!C283</f>
        <v>0</v>
      </c>
      <c r="D283" s="269">
        <f>$I$385*'241'!D283</f>
        <v>0</v>
      </c>
      <c r="E283" s="269">
        <f>$I$385*'241'!E283</f>
        <v>0</v>
      </c>
      <c r="F283" s="269">
        <f>$I$385*'241'!F283</f>
        <v>0</v>
      </c>
      <c r="G283" s="269">
        <f>$I$385*'241'!G283</f>
        <v>0</v>
      </c>
      <c r="H283" s="269">
        <f>SUM(B283:G283)</f>
        <v>0</v>
      </c>
    </row>
    <row r="284" spans="1:8">
      <c r="A284" s="113" t="s">
        <v>35</v>
      </c>
      <c r="B284" s="269">
        <f>$I$385*'241'!B284</f>
        <v>0</v>
      </c>
      <c r="C284" s="269">
        <f>$I$385*'241'!C284</f>
        <v>0</v>
      </c>
      <c r="D284" s="269">
        <f>$I$385*'241'!D284</f>
        <v>0</v>
      </c>
      <c r="E284" s="269">
        <f>$I$385*'241'!E284</f>
        <v>0</v>
      </c>
      <c r="F284" s="269">
        <f>$I$385*'241'!F284</f>
        <v>0</v>
      </c>
      <c r="G284" s="269">
        <f>$I$385*'241'!G284</f>
        <v>0</v>
      </c>
      <c r="H284" s="269">
        <f>SUM(B284:G284)</f>
        <v>0</v>
      </c>
    </row>
    <row r="285" spans="1:8">
      <c r="A285" s="113" t="s">
        <v>35</v>
      </c>
      <c r="B285" s="269">
        <f>$I$385*'241'!B285</f>
        <v>0</v>
      </c>
      <c r="C285" s="269">
        <f>$I$385*'241'!C285</f>
        <v>0</v>
      </c>
      <c r="D285" s="269">
        <f>$I$385*'241'!D285</f>
        <v>0</v>
      </c>
      <c r="E285" s="269">
        <f>$I$385*'241'!E285</f>
        <v>0</v>
      </c>
      <c r="F285" s="269">
        <f>$I$385*'241'!F285</f>
        <v>0</v>
      </c>
      <c r="G285" s="269">
        <f>$I$385*'241'!G285</f>
        <v>0</v>
      </c>
      <c r="H285" s="269">
        <f>SUM(B285:G285)</f>
        <v>0</v>
      </c>
    </row>
    <row r="286" spans="1:8">
      <c r="A286" s="113" t="s">
        <v>35</v>
      </c>
      <c r="B286" s="269">
        <f>$I$385*'241'!B286</f>
        <v>0</v>
      </c>
      <c r="C286" s="269">
        <f>$I$385*'241'!C286</f>
        <v>0</v>
      </c>
      <c r="D286" s="269">
        <f>$I$385*'241'!D286</f>
        <v>0</v>
      </c>
      <c r="E286" s="269">
        <f>$I$385*'241'!E286</f>
        <v>0</v>
      </c>
      <c r="F286" s="269">
        <f>$I$385*'241'!F286</f>
        <v>0</v>
      </c>
      <c r="G286" s="269">
        <f>$I$385*'241'!G286</f>
        <v>0</v>
      </c>
      <c r="H286" s="269">
        <f>SUM(B286:G286)</f>
        <v>0</v>
      </c>
    </row>
    <row r="287" spans="1:8">
      <c r="A287" s="113" t="s">
        <v>35</v>
      </c>
      <c r="B287" s="269">
        <f>$I$385*'241'!B287</f>
        <v>0</v>
      </c>
      <c r="C287" s="269">
        <f>$I$385*'241'!C287</f>
        <v>0</v>
      </c>
      <c r="D287" s="269">
        <f>$I$385*'241'!D287</f>
        <v>0</v>
      </c>
      <c r="E287" s="269">
        <f>$I$385*'241'!E287</f>
        <v>0</v>
      </c>
      <c r="F287" s="269">
        <f>$I$385*'241'!F287</f>
        <v>0</v>
      </c>
      <c r="G287" s="269">
        <f>$I$385*'241'!G287</f>
        <v>0</v>
      </c>
      <c r="H287" s="269">
        <f>SUM(B287:G287)</f>
        <v>0</v>
      </c>
    </row>
    <row r="288" spans="1:8">
      <c r="A288" s="113" t="s">
        <v>35</v>
      </c>
      <c r="B288" s="269">
        <f>$I$385*'241'!B288</f>
        <v>0</v>
      </c>
      <c r="C288" s="269">
        <f>$I$385*'241'!C288</f>
        <v>0</v>
      </c>
      <c r="D288" s="269">
        <f>$I$385*'241'!D288</f>
        <v>0</v>
      </c>
      <c r="E288" s="269">
        <f>$I$385*'241'!E288</f>
        <v>0</v>
      </c>
      <c r="F288" s="269">
        <f>$I$385*'241'!F288</f>
        <v>0</v>
      </c>
      <c r="G288" s="269">
        <f>$I$385*'241'!G288</f>
        <v>0</v>
      </c>
      <c r="H288" s="269">
        <f>SUM(B288:G288)</f>
        <v>0</v>
      </c>
    </row>
    <row r="289" spans="1:8">
      <c r="A289" s="113" t="s">
        <v>35</v>
      </c>
      <c r="B289" s="269">
        <f>$I$385*'241'!B289</f>
        <v>0</v>
      </c>
      <c r="C289" s="269">
        <f>$I$385*'241'!C289</f>
        <v>0</v>
      </c>
      <c r="D289" s="269">
        <f>$I$385*'241'!D289</f>
        <v>0</v>
      </c>
      <c r="E289" s="269">
        <f>$I$385*'241'!E289</f>
        <v>0</v>
      </c>
      <c r="F289" s="269">
        <f>$I$385*'241'!F289</f>
        <v>0</v>
      </c>
      <c r="G289" s="269">
        <f>$I$385*'241'!G289</f>
        <v>0</v>
      </c>
      <c r="H289" s="269">
        <f>SUM(B289:G289)</f>
        <v>0</v>
      </c>
    </row>
    <row r="290" spans="1:8">
      <c r="A290" s="113" t="s">
        <v>35</v>
      </c>
      <c r="B290" s="269">
        <f>$I$385*'241'!B290</f>
        <v>0</v>
      </c>
      <c r="C290" s="269">
        <f>$I$385*'241'!C290</f>
        <v>0</v>
      </c>
      <c r="D290" s="269">
        <f>$I$385*'241'!D290</f>
        <v>0</v>
      </c>
      <c r="E290" s="269">
        <f>$I$385*'241'!E290</f>
        <v>0</v>
      </c>
      <c r="F290" s="269">
        <f>$I$385*'241'!F290</f>
        <v>0</v>
      </c>
      <c r="G290" s="269">
        <f>$I$385*'241'!G290</f>
        <v>0</v>
      </c>
      <c r="H290" s="269">
        <f>SUM(B290:G290)</f>
        <v>0</v>
      </c>
    </row>
    <row r="291" spans="1:8">
      <c r="A291" s="113" t="s">
        <v>35</v>
      </c>
      <c r="B291" s="269">
        <f>$I$385*'241'!B291</f>
        <v>0</v>
      </c>
      <c r="C291" s="269">
        <f>$I$385*'241'!C291</f>
        <v>0</v>
      </c>
      <c r="D291" s="269">
        <f>$I$385*'241'!D291</f>
        <v>0</v>
      </c>
      <c r="E291" s="269">
        <f>$I$385*'241'!E291</f>
        <v>0</v>
      </c>
      <c r="F291" s="269">
        <f>$I$385*'241'!F291</f>
        <v>0</v>
      </c>
      <c r="G291" s="269">
        <f>$I$385*'241'!G291</f>
        <v>0</v>
      </c>
      <c r="H291" s="269">
        <f>SUM(B291:G291)</f>
        <v>0</v>
      </c>
    </row>
    <row r="292" spans="1:8">
      <c r="A292" s="18" t="s">
        <v>35</v>
      </c>
      <c r="B292" s="269"/>
      <c r="C292" s="269"/>
      <c r="D292" s="269"/>
      <c r="E292" s="269"/>
      <c r="F292" s="269"/>
      <c r="G292" s="269"/>
      <c r="H292" s="269"/>
    </row>
    <row r="293" spans="1:8">
      <c r="A293" s="20" t="s">
        <v>86</v>
      </c>
      <c r="B293" s="270">
        <f t="shared" ref="B293:H293" si="15">SUM(B278:B292)</f>
        <v>0</v>
      </c>
      <c r="C293" s="270">
        <f t="shared" si="15"/>
        <v>0</v>
      </c>
      <c r="D293" s="270">
        <f t="shared" si="15"/>
        <v>0</v>
      </c>
      <c r="E293" s="270">
        <f t="shared" si="15"/>
        <v>0</v>
      </c>
      <c r="F293" s="270">
        <f t="shared" si="15"/>
        <v>0</v>
      </c>
      <c r="G293" s="270">
        <f t="shared" si="15"/>
        <v>0</v>
      </c>
      <c r="H293" s="270">
        <f t="shared" si="15"/>
        <v>0</v>
      </c>
    </row>
    <row r="294" spans="1:8">
      <c r="A294" s="18" t="s">
        <v>35</v>
      </c>
      <c r="B294" s="269"/>
      <c r="C294" s="269"/>
      <c r="D294" s="269"/>
      <c r="E294" s="269"/>
      <c r="F294" s="269"/>
      <c r="G294" s="269"/>
      <c r="H294" s="269"/>
    </row>
    <row r="295" spans="1:8">
      <c r="A295" s="18" t="s">
        <v>36</v>
      </c>
      <c r="B295" s="269"/>
      <c r="C295" s="269"/>
      <c r="D295" s="269"/>
      <c r="E295" s="269"/>
      <c r="F295" s="269"/>
      <c r="G295" s="269"/>
      <c r="H295" s="269"/>
    </row>
    <row r="296" spans="1:8">
      <c r="A296" s="113" t="s">
        <v>100</v>
      </c>
      <c r="B296" s="269">
        <f>$I$385*'241'!B296</f>
        <v>778580.3691772467</v>
      </c>
      <c r="C296" s="269">
        <f>$I$385*'241'!C296</f>
        <v>0</v>
      </c>
      <c r="D296" s="269">
        <f>$I$385*'241'!D296</f>
        <v>0</v>
      </c>
      <c r="E296" s="269">
        <f>$I$385*'241'!E296</f>
        <v>0</v>
      </c>
      <c r="F296" s="269">
        <f>$I$385*'241'!F296</f>
        <v>0</v>
      </c>
      <c r="G296" s="269">
        <f>$I$385*'241'!G296</f>
        <v>0</v>
      </c>
      <c r="H296" s="269">
        <f>SUM(B296:G296)</f>
        <v>778580.3691772467</v>
      </c>
    </row>
    <row r="297" spans="1:8">
      <c r="A297" s="113" t="s">
        <v>99</v>
      </c>
      <c r="B297" s="269">
        <f>$I$385*'241'!B297</f>
        <v>59890.884591836882</v>
      </c>
      <c r="C297" s="269">
        <f>$I$385*'241'!C297</f>
        <v>0</v>
      </c>
      <c r="D297" s="269">
        <f>$I$385*'241'!D297</f>
        <v>0</v>
      </c>
      <c r="E297" s="269">
        <f>$I$385*'241'!E297</f>
        <v>0</v>
      </c>
      <c r="F297" s="269">
        <f>$I$385*'241'!F297</f>
        <v>0</v>
      </c>
      <c r="G297" s="269">
        <f>$I$385*'241'!G297</f>
        <v>0</v>
      </c>
      <c r="H297" s="269">
        <f>SUM(B297:G297)</f>
        <v>59890.884591836882</v>
      </c>
    </row>
    <row r="298" spans="1:8">
      <c r="A298" s="113" t="s">
        <v>98</v>
      </c>
      <c r="B298" s="269">
        <f>$I$385*'241'!B298</f>
        <v>68231.104035665252</v>
      </c>
      <c r="C298" s="269">
        <f>$I$385*'241'!C298</f>
        <v>0</v>
      </c>
      <c r="D298" s="269">
        <f>$I$385*'241'!D298</f>
        <v>0</v>
      </c>
      <c r="E298" s="269">
        <f>$I$385*'241'!E298</f>
        <v>0</v>
      </c>
      <c r="F298" s="269">
        <f>$I$385*'241'!F298</f>
        <v>0</v>
      </c>
      <c r="G298" s="269">
        <f>$I$385*'241'!G298</f>
        <v>0</v>
      </c>
      <c r="H298" s="269">
        <f>SUM(B298:G298)</f>
        <v>68231.104035665252</v>
      </c>
    </row>
    <row r="299" spans="1:8">
      <c r="A299" s="113" t="s">
        <v>97</v>
      </c>
      <c r="B299" s="269">
        <f>$I$385*'241'!B299</f>
        <v>22688.172490620564</v>
      </c>
      <c r="C299" s="269">
        <f>$I$385*'241'!C299</f>
        <v>0</v>
      </c>
      <c r="D299" s="269">
        <f>$I$385*'241'!D299</f>
        <v>0</v>
      </c>
      <c r="E299" s="269">
        <f>$I$385*'241'!E299</f>
        <v>0</v>
      </c>
      <c r="F299" s="269">
        <f>$I$385*'241'!F299</f>
        <v>0</v>
      </c>
      <c r="G299" s="269">
        <f>$I$385*'241'!G299</f>
        <v>0</v>
      </c>
      <c r="H299" s="269">
        <f>SUM(B299:G299)</f>
        <v>22688.172490620564</v>
      </c>
    </row>
    <row r="300" spans="1:8">
      <c r="A300" s="113" t="s">
        <v>96</v>
      </c>
      <c r="B300" s="269">
        <f>$I$385*'241'!B300</f>
        <v>42084.083622658305</v>
      </c>
      <c r="C300" s="269">
        <f>$I$385*'241'!C300</f>
        <v>7124.6298441182662</v>
      </c>
      <c r="D300" s="269">
        <f>$I$385*'241'!D300</f>
        <v>0</v>
      </c>
      <c r="E300" s="269">
        <f>$I$385*'241'!E300</f>
        <v>0</v>
      </c>
      <c r="F300" s="269">
        <f>$I$385*'241'!F300</f>
        <v>0</v>
      </c>
      <c r="G300" s="269">
        <f>$I$385*'241'!G300</f>
        <v>0</v>
      </c>
      <c r="H300" s="269">
        <f>SUM(B300:G300)</f>
        <v>49208.713466776571</v>
      </c>
    </row>
    <row r="301" spans="1:8">
      <c r="A301" s="113" t="s">
        <v>95</v>
      </c>
      <c r="B301" s="269">
        <f>$I$385*'241'!B301</f>
        <v>33800.083495286897</v>
      </c>
      <c r="C301" s="269">
        <f>$I$385*'241'!C301</f>
        <v>0</v>
      </c>
      <c r="D301" s="269">
        <f>$I$385*'241'!D301</f>
        <v>0</v>
      </c>
      <c r="E301" s="269">
        <f>$I$385*'241'!E301</f>
        <v>0</v>
      </c>
      <c r="F301" s="269">
        <f>$I$385*'241'!F301</f>
        <v>0</v>
      </c>
      <c r="G301" s="269">
        <f>$I$385*'241'!G301</f>
        <v>0</v>
      </c>
      <c r="H301" s="269">
        <f>SUM(B301:G301)</f>
        <v>33800.083495286897</v>
      </c>
    </row>
    <row r="302" spans="1:8">
      <c r="A302" s="113" t="s">
        <v>94</v>
      </c>
      <c r="B302" s="269">
        <f>$I$385*'241'!B302</f>
        <v>0</v>
      </c>
      <c r="C302" s="269">
        <f>$I$385*'241'!C302</f>
        <v>0</v>
      </c>
      <c r="D302" s="269">
        <f>$I$385*'241'!D302</f>
        <v>0</v>
      </c>
      <c r="E302" s="269">
        <f>$I$385*'241'!E302</f>
        <v>0</v>
      </c>
      <c r="F302" s="269">
        <f>$I$385*'241'!F302</f>
        <v>0</v>
      </c>
      <c r="G302" s="269">
        <f>$I$385*'241'!G302</f>
        <v>0</v>
      </c>
      <c r="H302" s="269">
        <f>SUM(B302:G302)</f>
        <v>0</v>
      </c>
    </row>
    <row r="303" spans="1:8">
      <c r="A303" s="113" t="s">
        <v>93</v>
      </c>
      <c r="B303" s="269">
        <f>$I$385*'241'!B303</f>
        <v>0</v>
      </c>
      <c r="C303" s="269">
        <f>$I$385*'241'!C303</f>
        <v>3958.0625174624961</v>
      </c>
      <c r="D303" s="269">
        <f>$I$385*'241'!D303</f>
        <v>4221.2774401805382</v>
      </c>
      <c r="E303" s="269">
        <f>$I$385*'241'!E303</f>
        <v>0</v>
      </c>
      <c r="F303" s="269">
        <f>$I$385*'241'!F303</f>
        <v>0</v>
      </c>
      <c r="G303" s="269">
        <f>$I$385*'241'!G303</f>
        <v>0</v>
      </c>
      <c r="H303" s="269">
        <f>SUM(B303:G303)</f>
        <v>8179.3399576430347</v>
      </c>
    </row>
    <row r="304" spans="1:8">
      <c r="A304" s="113" t="s">
        <v>92</v>
      </c>
      <c r="B304" s="269">
        <f>$I$385*'241'!B304</f>
        <v>51523.19655187348</v>
      </c>
      <c r="C304" s="269">
        <f>$I$385*'241'!C304</f>
        <v>0</v>
      </c>
      <c r="D304" s="269">
        <f>$I$385*'241'!D304</f>
        <v>0</v>
      </c>
      <c r="E304" s="269">
        <f>$I$385*'241'!E304</f>
        <v>0</v>
      </c>
      <c r="F304" s="269">
        <f>$I$385*'241'!F304</f>
        <v>0</v>
      </c>
      <c r="G304" s="269">
        <f>$I$385*'241'!G304</f>
        <v>0</v>
      </c>
      <c r="H304" s="269">
        <f>SUM(B304:G304)</f>
        <v>51523.19655187348</v>
      </c>
    </row>
    <row r="305" spans="1:8">
      <c r="A305" s="113" t="s">
        <v>91</v>
      </c>
      <c r="B305" s="269">
        <f>$I$385*'241'!B305</f>
        <v>0</v>
      </c>
      <c r="C305" s="269">
        <f>$I$385*'241'!C305</f>
        <v>19033.514742967451</v>
      </c>
      <c r="D305" s="269">
        <f>$I$385*'241'!D305</f>
        <v>20299.261579966558</v>
      </c>
      <c r="E305" s="269">
        <f>$I$385*'241'!E305</f>
        <v>0</v>
      </c>
      <c r="F305" s="269">
        <f>$I$385*'241'!F305</f>
        <v>0</v>
      </c>
      <c r="G305" s="269">
        <f>$I$385*'241'!G305</f>
        <v>0</v>
      </c>
      <c r="H305" s="269">
        <f>SUM(B305:G305)</f>
        <v>39332.776322934005</v>
      </c>
    </row>
    <row r="306" spans="1:8">
      <c r="A306" s="113" t="s">
        <v>90</v>
      </c>
      <c r="B306" s="269">
        <f>$I$385*'241'!B306</f>
        <v>0</v>
      </c>
      <c r="C306" s="269">
        <f>$I$385*'241'!C306</f>
        <v>0</v>
      </c>
      <c r="D306" s="269">
        <f>$I$385*'241'!D306</f>
        <v>0</v>
      </c>
      <c r="E306" s="269">
        <f>$I$385*'241'!E306</f>
        <v>0</v>
      </c>
      <c r="F306" s="269">
        <f>$I$385*'241'!F306</f>
        <v>0</v>
      </c>
      <c r="G306" s="269">
        <f>$I$385*'241'!G306</f>
        <v>0</v>
      </c>
      <c r="H306" s="269">
        <f>SUM(B306:G306)</f>
        <v>0</v>
      </c>
    </row>
    <row r="307" spans="1:8">
      <c r="A307" s="113" t="s">
        <v>89</v>
      </c>
      <c r="B307" s="269">
        <f>$I$385*'241'!B307</f>
        <v>0</v>
      </c>
      <c r="C307" s="269">
        <f>$I$385*'241'!C307</f>
        <v>0</v>
      </c>
      <c r="D307" s="269">
        <f>$I$385*'241'!D307</f>
        <v>0</v>
      </c>
      <c r="E307" s="269">
        <f>$I$385*'241'!E307</f>
        <v>0</v>
      </c>
      <c r="F307" s="269">
        <f>$I$385*'241'!F307</f>
        <v>0</v>
      </c>
      <c r="G307" s="269">
        <f>$I$385*'241'!G307</f>
        <v>0</v>
      </c>
      <c r="H307" s="269">
        <f>SUM(B307:G307)</f>
        <v>0</v>
      </c>
    </row>
    <row r="308" spans="1:8">
      <c r="A308" s="113" t="s">
        <v>88</v>
      </c>
      <c r="B308" s="269">
        <f>$I$385*'241'!B308</f>
        <v>0</v>
      </c>
      <c r="C308" s="269">
        <f>$I$385*'241'!C308</f>
        <v>0</v>
      </c>
      <c r="D308" s="269">
        <f>$I$385*'241'!D308</f>
        <v>0</v>
      </c>
      <c r="E308" s="269">
        <f>$I$385*'241'!E308</f>
        <v>0</v>
      </c>
      <c r="F308" s="269">
        <f>$I$385*'241'!F308</f>
        <v>0</v>
      </c>
      <c r="G308" s="269">
        <f>$I$385*'241'!G308</f>
        <v>0</v>
      </c>
      <c r="H308" s="269">
        <f>SUM(B308:G308)</f>
        <v>0</v>
      </c>
    </row>
    <row r="309" spans="1:8">
      <c r="A309" s="113" t="s">
        <v>87</v>
      </c>
      <c r="B309" s="269">
        <f>$I$385*'241'!B309</f>
        <v>0</v>
      </c>
      <c r="C309" s="269">
        <f>$I$385*'241'!C309</f>
        <v>0</v>
      </c>
      <c r="D309" s="269">
        <f>$I$385*'241'!D309</f>
        <v>0</v>
      </c>
      <c r="E309" s="269">
        <f>$I$385*'241'!E309</f>
        <v>0</v>
      </c>
      <c r="F309" s="269">
        <f>$I$385*'241'!F309</f>
        <v>0</v>
      </c>
      <c r="G309" s="269">
        <f>$I$385*'241'!G309</f>
        <v>0</v>
      </c>
      <c r="H309" s="269">
        <f>SUM(B309:G309)</f>
        <v>0</v>
      </c>
    </row>
    <row r="310" spans="1:8">
      <c r="A310" s="18" t="s">
        <v>36</v>
      </c>
      <c r="B310" s="269"/>
      <c r="C310" s="269"/>
      <c r="D310" s="269"/>
      <c r="E310" s="269"/>
      <c r="F310" s="269"/>
      <c r="G310" s="269"/>
      <c r="H310" s="269"/>
    </row>
    <row r="311" spans="1:8">
      <c r="A311" s="20" t="s">
        <v>86</v>
      </c>
      <c r="B311" s="270">
        <f t="shared" ref="B311:H311" si="16">SUM(B296:B310)</f>
        <v>1056797.8939651879</v>
      </c>
      <c r="C311" s="270">
        <f t="shared" si="16"/>
        <v>30116.207104548215</v>
      </c>
      <c r="D311" s="270">
        <f t="shared" si="16"/>
        <v>24520.539020147095</v>
      </c>
      <c r="E311" s="270">
        <f t="shared" si="16"/>
        <v>0</v>
      </c>
      <c r="F311" s="270">
        <f t="shared" si="16"/>
        <v>0</v>
      </c>
      <c r="G311" s="270">
        <f t="shared" si="16"/>
        <v>0</v>
      </c>
      <c r="H311" s="270">
        <f t="shared" si="16"/>
        <v>1111434.6400898835</v>
      </c>
    </row>
    <row r="312" spans="1:8">
      <c r="A312" s="18" t="s">
        <v>36</v>
      </c>
      <c r="B312" s="269"/>
      <c r="C312" s="269"/>
      <c r="D312" s="269"/>
      <c r="E312" s="269"/>
      <c r="F312" s="269"/>
      <c r="G312" s="269"/>
      <c r="H312" s="269"/>
    </row>
    <row r="313" spans="1:8">
      <c r="A313" s="18" t="s">
        <v>37</v>
      </c>
      <c r="B313" s="269"/>
      <c r="C313" s="269"/>
      <c r="D313" s="269"/>
      <c r="E313" s="269"/>
      <c r="F313" s="269"/>
      <c r="G313" s="269"/>
      <c r="H313" s="269"/>
    </row>
    <row r="314" spans="1:8">
      <c r="A314" s="113" t="s">
        <v>100</v>
      </c>
      <c r="B314" s="269">
        <f>$I$385*'241'!B314</f>
        <v>2530386.1998260519</v>
      </c>
      <c r="C314" s="269">
        <f>$I$385*'241'!C314</f>
        <v>0</v>
      </c>
      <c r="D314" s="269">
        <f>$I$385*'241'!D314</f>
        <v>0</v>
      </c>
      <c r="E314" s="269">
        <f>$I$385*'241'!E314</f>
        <v>0</v>
      </c>
      <c r="F314" s="269">
        <f>$I$385*'241'!F314</f>
        <v>0</v>
      </c>
      <c r="G314" s="269">
        <f>$I$385*'241'!G314</f>
        <v>0</v>
      </c>
      <c r="H314" s="269">
        <f>SUM(B314:G314)</f>
        <v>2530386.1998260519</v>
      </c>
    </row>
    <row r="315" spans="1:8">
      <c r="A315" s="113" t="s">
        <v>99</v>
      </c>
      <c r="B315" s="269">
        <f>$I$385*'241'!B315</f>
        <v>194645.37492346985</v>
      </c>
      <c r="C315" s="269">
        <f>$I$385*'241'!C315</f>
        <v>0</v>
      </c>
      <c r="D315" s="269">
        <f>$I$385*'241'!D315</f>
        <v>0</v>
      </c>
      <c r="E315" s="269">
        <f>$I$385*'241'!E315</f>
        <v>0</v>
      </c>
      <c r="F315" s="269">
        <f>$I$385*'241'!F315</f>
        <v>0</v>
      </c>
      <c r="G315" s="269">
        <f>$I$385*'241'!G315</f>
        <v>0</v>
      </c>
      <c r="H315" s="269">
        <f>SUM(B315:G315)</f>
        <v>194645.37492346985</v>
      </c>
    </row>
    <row r="316" spans="1:8">
      <c r="A316" s="113" t="s">
        <v>98</v>
      </c>
      <c r="B316" s="269">
        <f>$I$385*'241'!B316</f>
        <v>221751.08811591205</v>
      </c>
      <c r="C316" s="269">
        <f>$I$385*'241'!C316</f>
        <v>0</v>
      </c>
      <c r="D316" s="269">
        <f>$I$385*'241'!D316</f>
        <v>0</v>
      </c>
      <c r="E316" s="269">
        <f>$I$385*'241'!E316</f>
        <v>0</v>
      </c>
      <c r="F316" s="269">
        <f>$I$385*'241'!F316</f>
        <v>0</v>
      </c>
      <c r="G316" s="269">
        <f>$I$385*'241'!G316</f>
        <v>0</v>
      </c>
      <c r="H316" s="269">
        <f>SUM(B316:G316)</f>
        <v>221751.08811591205</v>
      </c>
    </row>
    <row r="317" spans="1:8">
      <c r="A317" s="113" t="s">
        <v>97</v>
      </c>
      <c r="B317" s="269">
        <f>$I$385*'241'!B317</f>
        <v>73736.560594516821</v>
      </c>
      <c r="C317" s="269">
        <f>$I$385*'241'!C317</f>
        <v>0</v>
      </c>
      <c r="D317" s="269">
        <f>$I$385*'241'!D317</f>
        <v>0</v>
      </c>
      <c r="E317" s="269">
        <f>$I$385*'241'!E317</f>
        <v>0</v>
      </c>
      <c r="F317" s="269">
        <f>$I$385*'241'!F317</f>
        <v>0</v>
      </c>
      <c r="G317" s="269">
        <f>$I$385*'241'!G317</f>
        <v>0</v>
      </c>
      <c r="H317" s="269">
        <f>SUM(B317:G317)</f>
        <v>73736.560594516821</v>
      </c>
    </row>
    <row r="318" spans="1:8">
      <c r="A318" s="113" t="s">
        <v>96</v>
      </c>
      <c r="B318" s="269">
        <f>$I$385*'241'!B318</f>
        <v>136773.27177363948</v>
      </c>
      <c r="C318" s="269">
        <f>$I$385*'241'!C318</f>
        <v>11291.153657551387</v>
      </c>
      <c r="D318" s="269">
        <f>$I$385*'241'!D318</f>
        <v>0</v>
      </c>
      <c r="E318" s="269">
        <f>$I$385*'241'!E318</f>
        <v>0</v>
      </c>
      <c r="F318" s="269">
        <f>$I$385*'241'!F318</f>
        <v>0</v>
      </c>
      <c r="G318" s="269">
        <f>$I$385*'241'!G318</f>
        <v>0</v>
      </c>
      <c r="H318" s="269">
        <f>SUM(B318:G318)</f>
        <v>148064.42543119087</v>
      </c>
    </row>
    <row r="319" spans="1:8">
      <c r="A319" s="113" t="s">
        <v>95</v>
      </c>
      <c r="B319" s="269">
        <f>$I$385*'241'!B319</f>
        <v>109850.27135968242</v>
      </c>
      <c r="C319" s="269">
        <f>$I$385*'241'!C319</f>
        <v>0</v>
      </c>
      <c r="D319" s="269">
        <f>$I$385*'241'!D319</f>
        <v>0</v>
      </c>
      <c r="E319" s="269">
        <f>$I$385*'241'!E319</f>
        <v>0</v>
      </c>
      <c r="F319" s="269">
        <f>$I$385*'241'!F319</f>
        <v>0</v>
      </c>
      <c r="G319" s="269">
        <f>$I$385*'241'!G319</f>
        <v>0</v>
      </c>
      <c r="H319" s="269">
        <f>SUM(B319:G319)</f>
        <v>109850.27135968242</v>
      </c>
    </row>
    <row r="320" spans="1:8">
      <c r="A320" s="113" t="s">
        <v>94</v>
      </c>
      <c r="B320" s="269">
        <f>$I$385*'241'!B320</f>
        <v>0</v>
      </c>
      <c r="C320" s="269">
        <f>$I$385*'241'!C320</f>
        <v>0</v>
      </c>
      <c r="D320" s="269">
        <f>$I$385*'241'!D320</f>
        <v>0</v>
      </c>
      <c r="E320" s="269">
        <f>$I$385*'241'!E320</f>
        <v>0</v>
      </c>
      <c r="F320" s="269">
        <f>$I$385*'241'!F320</f>
        <v>0</v>
      </c>
      <c r="G320" s="269">
        <f>$I$385*'241'!G320</f>
        <v>0</v>
      </c>
      <c r="H320" s="269">
        <f>SUM(B320:G320)</f>
        <v>0</v>
      </c>
    </row>
    <row r="321" spans="1:8">
      <c r="A321" s="113" t="s">
        <v>93</v>
      </c>
      <c r="B321" s="269">
        <f>$I$385*'241'!B321</f>
        <v>0</v>
      </c>
      <c r="C321" s="269">
        <f>$I$385*'241'!C321</f>
        <v>6272.7598554131773</v>
      </c>
      <c r="D321" s="269">
        <f>$I$385*'241'!D321</f>
        <v>5383.1399092557003</v>
      </c>
      <c r="E321" s="269">
        <f>$I$385*'241'!E321</f>
        <v>0</v>
      </c>
      <c r="F321" s="269">
        <f>$I$385*'241'!F321</f>
        <v>0</v>
      </c>
      <c r="G321" s="269">
        <f>$I$385*'241'!G321</f>
        <v>0</v>
      </c>
      <c r="H321" s="269">
        <f>SUM(B321:G321)</f>
        <v>11655.899764668877</v>
      </c>
    </row>
    <row r="322" spans="1:8">
      <c r="A322" s="113" t="s">
        <v>92</v>
      </c>
      <c r="B322" s="269">
        <f>$I$385*'241'!B322</f>
        <v>167450.38879358879</v>
      </c>
      <c r="C322" s="269">
        <f>$I$385*'241'!C322</f>
        <v>0</v>
      </c>
      <c r="D322" s="269">
        <f>$I$385*'241'!D322</f>
        <v>0</v>
      </c>
      <c r="E322" s="269">
        <f>$I$385*'241'!E322</f>
        <v>0</v>
      </c>
      <c r="F322" s="269">
        <f>$I$385*'241'!F322</f>
        <v>0</v>
      </c>
      <c r="G322" s="269">
        <f>$I$385*'241'!G322</f>
        <v>0</v>
      </c>
      <c r="H322" s="269">
        <f>SUM(B322:G322)</f>
        <v>167450.38879358879</v>
      </c>
    </row>
    <row r="323" spans="1:8">
      <c r="A323" s="113" t="s">
        <v>91</v>
      </c>
      <c r="B323" s="269">
        <f>$I$385*'241'!B323</f>
        <v>0</v>
      </c>
      <c r="C323" s="269">
        <f>$I$385*'241'!C323</f>
        <v>30164.421774632159</v>
      </c>
      <c r="D323" s="269">
        <f>$I$385*'241'!D323</f>
        <v>25886.421039140572</v>
      </c>
      <c r="E323" s="269">
        <f>$I$385*'241'!E323</f>
        <v>0</v>
      </c>
      <c r="F323" s="269">
        <f>$I$385*'241'!F323</f>
        <v>0</v>
      </c>
      <c r="G323" s="269">
        <f>$I$385*'241'!G323</f>
        <v>0</v>
      </c>
      <c r="H323" s="269">
        <f>SUM(B323:G323)</f>
        <v>56050.842813772731</v>
      </c>
    </row>
    <row r="324" spans="1:8">
      <c r="A324" s="113" t="s">
        <v>90</v>
      </c>
      <c r="B324" s="269">
        <f>$I$385*'241'!B324</f>
        <v>0</v>
      </c>
      <c r="C324" s="269">
        <f>$I$385*'241'!C324</f>
        <v>0</v>
      </c>
      <c r="D324" s="269">
        <f>$I$385*'241'!D324</f>
        <v>0</v>
      </c>
      <c r="E324" s="269">
        <f>$I$385*'241'!E324</f>
        <v>0</v>
      </c>
      <c r="F324" s="269">
        <f>$I$385*'241'!F324</f>
        <v>0</v>
      </c>
      <c r="G324" s="269">
        <f>$I$385*'241'!G324</f>
        <v>0</v>
      </c>
      <c r="H324" s="269">
        <f>SUM(B324:G324)</f>
        <v>0</v>
      </c>
    </row>
    <row r="325" spans="1:8">
      <c r="A325" s="113" t="s">
        <v>89</v>
      </c>
      <c r="B325" s="269">
        <f>$I$385*'241'!B325</f>
        <v>0</v>
      </c>
      <c r="C325" s="269">
        <f>$I$385*'241'!C325</f>
        <v>0</v>
      </c>
      <c r="D325" s="269">
        <f>$I$385*'241'!D325</f>
        <v>0</v>
      </c>
      <c r="E325" s="269">
        <f>$I$385*'241'!E325</f>
        <v>0</v>
      </c>
      <c r="F325" s="269">
        <f>$I$385*'241'!F325</f>
        <v>0</v>
      </c>
      <c r="G325" s="269">
        <f>$I$385*'241'!G325</f>
        <v>0</v>
      </c>
      <c r="H325" s="269">
        <f>SUM(B325:G325)</f>
        <v>0</v>
      </c>
    </row>
    <row r="326" spans="1:8">
      <c r="A326" s="113" t="s">
        <v>88</v>
      </c>
      <c r="B326" s="269">
        <f>$I$385*'241'!B326</f>
        <v>0</v>
      </c>
      <c r="C326" s="269">
        <f>$I$385*'241'!C326</f>
        <v>0</v>
      </c>
      <c r="D326" s="269">
        <f>$I$385*'241'!D326</f>
        <v>0</v>
      </c>
      <c r="E326" s="269">
        <f>$I$385*'241'!E326</f>
        <v>0</v>
      </c>
      <c r="F326" s="269">
        <f>$I$385*'241'!F326</f>
        <v>0</v>
      </c>
      <c r="G326" s="269">
        <f>$I$385*'241'!G326</f>
        <v>0</v>
      </c>
      <c r="H326" s="269">
        <f>SUM(B326:G326)</f>
        <v>0</v>
      </c>
    </row>
    <row r="327" spans="1:8">
      <c r="A327" s="113" t="s">
        <v>87</v>
      </c>
      <c r="B327" s="269">
        <f>$I$385*'241'!B327</f>
        <v>0</v>
      </c>
      <c r="C327" s="269">
        <f>$I$385*'241'!C327</f>
        <v>0</v>
      </c>
      <c r="D327" s="269">
        <f>$I$385*'241'!D327</f>
        <v>0</v>
      </c>
      <c r="E327" s="269">
        <f>$I$385*'241'!E327</f>
        <v>0</v>
      </c>
      <c r="F327" s="269">
        <f>$I$385*'241'!F327</f>
        <v>0</v>
      </c>
      <c r="G327" s="269">
        <f>$I$385*'241'!G327</f>
        <v>0</v>
      </c>
      <c r="H327" s="269">
        <f>SUM(B327:G327)</f>
        <v>0</v>
      </c>
    </row>
    <row r="328" spans="1:8">
      <c r="A328" s="18" t="s">
        <v>37</v>
      </c>
      <c r="B328" s="269"/>
      <c r="C328" s="269"/>
      <c r="D328" s="269"/>
      <c r="E328" s="269"/>
      <c r="F328" s="269"/>
      <c r="G328" s="269"/>
      <c r="H328" s="269"/>
    </row>
    <row r="329" spans="1:8">
      <c r="A329" s="20" t="s">
        <v>86</v>
      </c>
      <c r="B329" s="270">
        <f t="shared" ref="B329:H329" si="17">SUM(B314:B328)</f>
        <v>3434593.1553868614</v>
      </c>
      <c r="C329" s="270">
        <f t="shared" si="17"/>
        <v>47728.335287596725</v>
      </c>
      <c r="D329" s="270">
        <f t="shared" si="17"/>
        <v>31269.560948396273</v>
      </c>
      <c r="E329" s="270">
        <f t="shared" si="17"/>
        <v>0</v>
      </c>
      <c r="F329" s="270">
        <f t="shared" si="17"/>
        <v>0</v>
      </c>
      <c r="G329" s="270">
        <f t="shared" si="17"/>
        <v>0</v>
      </c>
      <c r="H329" s="270">
        <f t="shared" si="17"/>
        <v>3513591.0516228541</v>
      </c>
    </row>
    <row r="330" spans="1:8">
      <c r="A330" s="18" t="s">
        <v>37</v>
      </c>
      <c r="B330" s="269"/>
      <c r="C330" s="269"/>
      <c r="D330" s="269"/>
      <c r="E330" s="269"/>
      <c r="F330" s="269"/>
      <c r="G330" s="269"/>
      <c r="H330" s="269"/>
    </row>
    <row r="331" spans="1:8">
      <c r="A331" s="18" t="s">
        <v>38</v>
      </c>
      <c r="B331" s="269"/>
      <c r="C331" s="269"/>
      <c r="D331" s="269"/>
      <c r="E331" s="269"/>
      <c r="F331" s="269"/>
      <c r="G331" s="269"/>
      <c r="H331" s="269"/>
    </row>
    <row r="332" spans="1:8">
      <c r="A332" s="113" t="s">
        <v>100</v>
      </c>
      <c r="B332" s="269">
        <f>$I$385*'241'!B332</f>
        <v>97322.546147155837</v>
      </c>
      <c r="C332" s="269">
        <f>$I$385*'241'!C332</f>
        <v>0</v>
      </c>
      <c r="D332" s="269">
        <f>$I$385*'241'!D332</f>
        <v>0</v>
      </c>
      <c r="E332" s="269">
        <f>$I$385*'241'!E332</f>
        <v>0</v>
      </c>
      <c r="F332" s="269">
        <f>$I$385*'241'!F332</f>
        <v>0</v>
      </c>
      <c r="G332" s="269">
        <f>$I$385*'241'!G332</f>
        <v>0</v>
      </c>
      <c r="H332" s="269">
        <f>SUM(B332:G332)</f>
        <v>97322.546147155837</v>
      </c>
    </row>
    <row r="333" spans="1:8">
      <c r="A333" s="113" t="s">
        <v>99</v>
      </c>
      <c r="B333" s="269">
        <f>$I$385*'241'!B333</f>
        <v>7486.3605739796103</v>
      </c>
      <c r="C333" s="269">
        <f>$I$385*'241'!C333</f>
        <v>0</v>
      </c>
      <c r="D333" s="269">
        <f>$I$385*'241'!D333</f>
        <v>0</v>
      </c>
      <c r="E333" s="269">
        <f>$I$385*'241'!E333</f>
        <v>0</v>
      </c>
      <c r="F333" s="269">
        <f>$I$385*'241'!F333</f>
        <v>0</v>
      </c>
      <c r="G333" s="269">
        <f>$I$385*'241'!G333</f>
        <v>0</v>
      </c>
      <c r="H333" s="269">
        <f>SUM(B333:G333)</f>
        <v>7486.3605739796103</v>
      </c>
    </row>
    <row r="334" spans="1:8">
      <c r="A334" s="113" t="s">
        <v>98</v>
      </c>
      <c r="B334" s="269">
        <f>$I$385*'241'!B334</f>
        <v>8528.8880044581565</v>
      </c>
      <c r="C334" s="269">
        <f>$I$385*'241'!C334</f>
        <v>0</v>
      </c>
      <c r="D334" s="269">
        <f>$I$385*'241'!D334</f>
        <v>0</v>
      </c>
      <c r="E334" s="269">
        <f>$I$385*'241'!E334</f>
        <v>0</v>
      </c>
      <c r="F334" s="269">
        <f>$I$385*'241'!F334</f>
        <v>0</v>
      </c>
      <c r="G334" s="269">
        <f>$I$385*'241'!G334</f>
        <v>0</v>
      </c>
      <c r="H334" s="269">
        <f>SUM(B334:G334)</f>
        <v>8528.8880044581565</v>
      </c>
    </row>
    <row r="335" spans="1:8">
      <c r="A335" s="113" t="s">
        <v>97</v>
      </c>
      <c r="B335" s="269">
        <f>$I$385*'241'!B335</f>
        <v>2836.0215613275705</v>
      </c>
      <c r="C335" s="269">
        <f>$I$385*'241'!C335</f>
        <v>0</v>
      </c>
      <c r="D335" s="269">
        <f>$I$385*'241'!D335</f>
        <v>0</v>
      </c>
      <c r="E335" s="269">
        <f>$I$385*'241'!E335</f>
        <v>0</v>
      </c>
      <c r="F335" s="269">
        <f>$I$385*'241'!F335</f>
        <v>0</v>
      </c>
      <c r="G335" s="269">
        <f>$I$385*'241'!G335</f>
        <v>0</v>
      </c>
      <c r="H335" s="269">
        <f>SUM(B335:G335)</f>
        <v>2836.0215613275705</v>
      </c>
    </row>
    <row r="336" spans="1:8">
      <c r="A336" s="113" t="s">
        <v>96</v>
      </c>
      <c r="B336" s="269">
        <f>$I$385*'241'!B336</f>
        <v>5260.5104528322881</v>
      </c>
      <c r="C336" s="269">
        <f>$I$385*'241'!C336</f>
        <v>725.36536177970856</v>
      </c>
      <c r="D336" s="269">
        <f>$I$385*'241'!D336</f>
        <v>0</v>
      </c>
      <c r="E336" s="269">
        <f>$I$385*'241'!E336</f>
        <v>0</v>
      </c>
      <c r="F336" s="269">
        <f>$I$385*'241'!F336</f>
        <v>0</v>
      </c>
      <c r="G336" s="269">
        <f>$I$385*'241'!G336</f>
        <v>0</v>
      </c>
      <c r="H336" s="269">
        <f>SUM(B336:G336)</f>
        <v>5985.8758146119962</v>
      </c>
    </row>
    <row r="337" spans="1:8">
      <c r="A337" s="113" t="s">
        <v>95</v>
      </c>
      <c r="B337" s="269">
        <f>$I$385*'241'!B337</f>
        <v>4225.0104369108622</v>
      </c>
      <c r="C337" s="269">
        <f>$I$385*'241'!C337</f>
        <v>0</v>
      </c>
      <c r="D337" s="269">
        <f>$I$385*'241'!D337</f>
        <v>0</v>
      </c>
      <c r="E337" s="269">
        <f>$I$385*'241'!E337</f>
        <v>0</v>
      </c>
      <c r="F337" s="269">
        <f>$I$385*'241'!F337</f>
        <v>0</v>
      </c>
      <c r="G337" s="269">
        <f>$I$385*'241'!G337</f>
        <v>0</v>
      </c>
      <c r="H337" s="269">
        <f>SUM(B337:G337)</f>
        <v>4225.0104369108622</v>
      </c>
    </row>
    <row r="338" spans="1:8">
      <c r="A338" s="113" t="s">
        <v>94</v>
      </c>
      <c r="B338" s="269">
        <f>$I$385*'241'!B338</f>
        <v>0</v>
      </c>
      <c r="C338" s="269">
        <f>$I$385*'241'!C338</f>
        <v>0</v>
      </c>
      <c r="D338" s="269">
        <f>$I$385*'241'!D338</f>
        <v>0</v>
      </c>
      <c r="E338" s="269">
        <f>$I$385*'241'!E338</f>
        <v>0</v>
      </c>
      <c r="F338" s="269">
        <f>$I$385*'241'!F338</f>
        <v>0</v>
      </c>
      <c r="G338" s="269">
        <f>$I$385*'241'!G338</f>
        <v>0</v>
      </c>
      <c r="H338" s="269">
        <f>SUM(B338:G338)</f>
        <v>0</v>
      </c>
    </row>
    <row r="339" spans="1:8">
      <c r="A339" s="113" t="s">
        <v>93</v>
      </c>
      <c r="B339" s="269">
        <f>$I$385*'241'!B339</f>
        <v>0</v>
      </c>
      <c r="C339" s="269">
        <f>$I$385*'241'!C339</f>
        <v>402.97412114624785</v>
      </c>
      <c r="D339" s="269">
        <f>$I$385*'241'!D339</f>
        <v>576.98519346239573</v>
      </c>
      <c r="E339" s="269">
        <f>$I$385*'241'!E339</f>
        <v>0</v>
      </c>
      <c r="F339" s="269">
        <f>$I$385*'241'!F339</f>
        <v>0</v>
      </c>
      <c r="G339" s="269">
        <f>$I$385*'241'!G339</f>
        <v>0</v>
      </c>
      <c r="H339" s="269">
        <f>SUM(B339:G339)</f>
        <v>979.95931460864358</v>
      </c>
    </row>
    <row r="340" spans="1:8">
      <c r="A340" s="113" t="s">
        <v>92</v>
      </c>
      <c r="B340" s="269">
        <f>$I$385*'241'!B340</f>
        <v>6440.399568984185</v>
      </c>
      <c r="C340" s="269">
        <f>$I$385*'241'!C340</f>
        <v>0</v>
      </c>
      <c r="D340" s="269">
        <f>$I$385*'241'!D340</f>
        <v>0</v>
      </c>
      <c r="E340" s="269">
        <f>$I$385*'241'!E340</f>
        <v>0</v>
      </c>
      <c r="F340" s="269">
        <f>$I$385*'241'!F340</f>
        <v>0</v>
      </c>
      <c r="G340" s="269">
        <f>$I$385*'241'!G340</f>
        <v>0</v>
      </c>
      <c r="H340" s="269">
        <f>SUM(B340:G340)</f>
        <v>6440.399568984185</v>
      </c>
    </row>
    <row r="341" spans="1:8">
      <c r="A341" s="113" t="s">
        <v>91</v>
      </c>
      <c r="B341" s="269">
        <f>$I$385*'241'!B341</f>
        <v>0</v>
      </c>
      <c r="C341" s="269">
        <f>$I$385*'241'!C341</f>
        <v>1937.8202951651929</v>
      </c>
      <c r="D341" s="269">
        <f>$I$385*'241'!D341</f>
        <v>2774.6040235061787</v>
      </c>
      <c r="E341" s="269">
        <f>$I$385*'241'!E341</f>
        <v>0</v>
      </c>
      <c r="F341" s="269">
        <f>$I$385*'241'!F341</f>
        <v>0</v>
      </c>
      <c r="G341" s="269">
        <f>$I$385*'241'!G341</f>
        <v>0</v>
      </c>
      <c r="H341" s="269">
        <f>SUM(B341:G341)</f>
        <v>4712.424318671372</v>
      </c>
    </row>
    <row r="342" spans="1:8">
      <c r="A342" s="113" t="s">
        <v>90</v>
      </c>
      <c r="B342" s="269">
        <f>$I$385*'241'!B342</f>
        <v>0</v>
      </c>
      <c r="C342" s="269">
        <f>$I$385*'241'!C342</f>
        <v>0</v>
      </c>
      <c r="D342" s="269">
        <f>$I$385*'241'!D342</f>
        <v>0</v>
      </c>
      <c r="E342" s="269">
        <f>$I$385*'241'!E342</f>
        <v>0</v>
      </c>
      <c r="F342" s="269">
        <f>$I$385*'241'!F342</f>
        <v>0</v>
      </c>
      <c r="G342" s="269">
        <f>$I$385*'241'!G342</f>
        <v>0</v>
      </c>
      <c r="H342" s="269">
        <f>SUM(B342:G342)</f>
        <v>0</v>
      </c>
    </row>
    <row r="343" spans="1:8">
      <c r="A343" s="113" t="s">
        <v>89</v>
      </c>
      <c r="B343" s="269">
        <f>$I$385*'241'!B343</f>
        <v>0</v>
      </c>
      <c r="C343" s="269">
        <f>$I$385*'241'!C343</f>
        <v>0</v>
      </c>
      <c r="D343" s="269">
        <f>$I$385*'241'!D343</f>
        <v>0</v>
      </c>
      <c r="E343" s="269">
        <f>$I$385*'241'!E343</f>
        <v>0</v>
      </c>
      <c r="F343" s="269">
        <f>$I$385*'241'!F343</f>
        <v>0</v>
      </c>
      <c r="G343" s="269">
        <f>$I$385*'241'!G343</f>
        <v>0</v>
      </c>
      <c r="H343" s="269">
        <f>SUM(B343:G343)</f>
        <v>0</v>
      </c>
    </row>
    <row r="344" spans="1:8">
      <c r="A344" s="113" t="s">
        <v>88</v>
      </c>
      <c r="B344" s="269">
        <f>$I$385*'241'!B344</f>
        <v>0</v>
      </c>
      <c r="C344" s="269">
        <f>$I$385*'241'!C344</f>
        <v>0</v>
      </c>
      <c r="D344" s="269">
        <f>$I$385*'241'!D344</f>
        <v>0</v>
      </c>
      <c r="E344" s="269">
        <f>$I$385*'241'!E344</f>
        <v>0</v>
      </c>
      <c r="F344" s="269">
        <f>$I$385*'241'!F344</f>
        <v>0</v>
      </c>
      <c r="G344" s="269">
        <f>$I$385*'241'!G344</f>
        <v>0</v>
      </c>
      <c r="H344" s="269">
        <f>SUM(B344:G344)</f>
        <v>0</v>
      </c>
    </row>
    <row r="345" spans="1:8">
      <c r="A345" s="113" t="s">
        <v>87</v>
      </c>
      <c r="B345" s="269">
        <f>$I$385*'241'!B345</f>
        <v>0</v>
      </c>
      <c r="C345" s="269">
        <f>$I$385*'241'!C345</f>
        <v>0</v>
      </c>
      <c r="D345" s="269">
        <f>$I$385*'241'!D345</f>
        <v>0</v>
      </c>
      <c r="E345" s="269">
        <f>$I$385*'241'!E345</f>
        <v>0</v>
      </c>
      <c r="F345" s="269">
        <f>$I$385*'241'!F345</f>
        <v>0</v>
      </c>
      <c r="G345" s="269">
        <f>$I$385*'241'!G345</f>
        <v>0</v>
      </c>
      <c r="H345" s="269">
        <f>SUM(B345:G345)</f>
        <v>0</v>
      </c>
    </row>
    <row r="346" spans="1:8">
      <c r="A346" s="18" t="s">
        <v>38</v>
      </c>
      <c r="B346" s="269"/>
      <c r="C346" s="269"/>
      <c r="D346" s="269"/>
      <c r="E346" s="269"/>
      <c r="F346" s="269"/>
      <c r="G346" s="269"/>
      <c r="H346" s="269"/>
    </row>
    <row r="347" spans="1:8">
      <c r="A347" s="20" t="s">
        <v>86</v>
      </c>
      <c r="B347" s="270">
        <f t="shared" ref="B347:H347" si="18">SUM(B332:B346)</f>
        <v>132099.73674564849</v>
      </c>
      <c r="C347" s="270">
        <f t="shared" si="18"/>
        <v>3066.1597780911493</v>
      </c>
      <c r="D347" s="270">
        <f t="shared" si="18"/>
        <v>3351.5892169685744</v>
      </c>
      <c r="E347" s="270">
        <f t="shared" si="18"/>
        <v>0</v>
      </c>
      <c r="F347" s="270">
        <f t="shared" si="18"/>
        <v>0</v>
      </c>
      <c r="G347" s="270">
        <f t="shared" si="18"/>
        <v>0</v>
      </c>
      <c r="H347" s="270">
        <f t="shared" si="18"/>
        <v>138517.48574070822</v>
      </c>
    </row>
    <row r="348" spans="1:8">
      <c r="A348" s="18" t="s">
        <v>102</v>
      </c>
      <c r="B348" s="269"/>
      <c r="C348" s="269"/>
      <c r="D348" s="269"/>
      <c r="E348" s="269"/>
      <c r="F348" s="269"/>
      <c r="G348" s="269"/>
      <c r="H348" s="269"/>
    </row>
    <row r="349" spans="1:8">
      <c r="A349" s="18" t="s">
        <v>39</v>
      </c>
      <c r="B349" s="269"/>
      <c r="C349" s="269"/>
      <c r="D349" s="269"/>
      <c r="E349" s="269"/>
      <c r="F349" s="269"/>
      <c r="G349" s="269"/>
      <c r="H349" s="269"/>
    </row>
    <row r="350" spans="1:8">
      <c r="A350" s="113" t="s">
        <v>100</v>
      </c>
      <c r="B350" s="269">
        <f>$I$385*'241'!B350</f>
        <v>486612.73073577922</v>
      </c>
      <c r="C350" s="269">
        <f>$I$385*'241'!C350</f>
        <v>0</v>
      </c>
      <c r="D350" s="269">
        <f>$I$385*'241'!D350</f>
        <v>0</v>
      </c>
      <c r="E350" s="269">
        <f>$I$385*'241'!E350</f>
        <v>0</v>
      </c>
      <c r="F350" s="269">
        <f>$I$385*'241'!F350</f>
        <v>0</v>
      </c>
      <c r="G350" s="269">
        <f>$I$385*'241'!G350</f>
        <v>0</v>
      </c>
      <c r="H350" s="269">
        <f>SUM(B350:G350)</f>
        <v>486612.73073577922</v>
      </c>
    </row>
    <row r="351" spans="1:8">
      <c r="A351" s="113" t="s">
        <v>99</v>
      </c>
      <c r="B351" s="269">
        <f>$I$385*'241'!B351</f>
        <v>37431.802869898049</v>
      </c>
      <c r="C351" s="269">
        <f>$I$385*'241'!C351</f>
        <v>0</v>
      </c>
      <c r="D351" s="269">
        <f>$I$385*'241'!D351</f>
        <v>0</v>
      </c>
      <c r="E351" s="269">
        <f>$I$385*'241'!E351</f>
        <v>0</v>
      </c>
      <c r="F351" s="269">
        <f>$I$385*'241'!F351</f>
        <v>0</v>
      </c>
      <c r="G351" s="269">
        <f>$I$385*'241'!G351</f>
        <v>0</v>
      </c>
      <c r="H351" s="269">
        <f>SUM(B351:G351)</f>
        <v>37431.802869898049</v>
      </c>
    </row>
    <row r="352" spans="1:8">
      <c r="A352" s="113" t="s">
        <v>98</v>
      </c>
      <c r="B352" s="269">
        <f>$I$385*'241'!B352</f>
        <v>42644.440022290786</v>
      </c>
      <c r="C352" s="269">
        <f>$I$385*'241'!C352</f>
        <v>0</v>
      </c>
      <c r="D352" s="269">
        <f>$I$385*'241'!D352</f>
        <v>0</v>
      </c>
      <c r="E352" s="269">
        <f>$I$385*'241'!E352</f>
        <v>0</v>
      </c>
      <c r="F352" s="269">
        <f>$I$385*'241'!F352</f>
        <v>0</v>
      </c>
      <c r="G352" s="269">
        <f>$I$385*'241'!G352</f>
        <v>0</v>
      </c>
      <c r="H352" s="269">
        <f>SUM(B352:G352)</f>
        <v>42644.440022290786</v>
      </c>
    </row>
    <row r="353" spans="1:8">
      <c r="A353" s="113" t="s">
        <v>97</v>
      </c>
      <c r="B353" s="269">
        <f>$I$385*'241'!B353</f>
        <v>14180.107806637854</v>
      </c>
      <c r="C353" s="269">
        <f>$I$385*'241'!C353</f>
        <v>0</v>
      </c>
      <c r="D353" s="269">
        <f>$I$385*'241'!D353</f>
        <v>0</v>
      </c>
      <c r="E353" s="269">
        <f>$I$385*'241'!E353</f>
        <v>0</v>
      </c>
      <c r="F353" s="269">
        <f>$I$385*'241'!F353</f>
        <v>0</v>
      </c>
      <c r="G353" s="269">
        <f>$I$385*'241'!G353</f>
        <v>0</v>
      </c>
      <c r="H353" s="269">
        <f>SUM(B353:G353)</f>
        <v>14180.107806637854</v>
      </c>
    </row>
    <row r="354" spans="1:8">
      <c r="A354" s="113" t="s">
        <v>96</v>
      </c>
      <c r="B354" s="269">
        <f>$I$385*'241'!B354</f>
        <v>26302.552264161441</v>
      </c>
      <c r="C354" s="269">
        <f>$I$385*'241'!C354</f>
        <v>7324.459347254975</v>
      </c>
      <c r="D354" s="269">
        <f>$I$385*'241'!D354</f>
        <v>0</v>
      </c>
      <c r="E354" s="269">
        <f>$I$385*'241'!E354</f>
        <v>0</v>
      </c>
      <c r="F354" s="269">
        <f>$I$385*'241'!F354</f>
        <v>0</v>
      </c>
      <c r="G354" s="269">
        <f>$I$385*'241'!G354</f>
        <v>0</v>
      </c>
      <c r="H354" s="269">
        <f>SUM(B354:G354)</f>
        <v>33627.011611416412</v>
      </c>
    </row>
    <row r="355" spans="1:8">
      <c r="A355" s="113" t="s">
        <v>95</v>
      </c>
      <c r="B355" s="269">
        <f>$I$385*'241'!B355</f>
        <v>21125.052184554308</v>
      </c>
      <c r="C355" s="269">
        <f>$I$385*'241'!C355</f>
        <v>0</v>
      </c>
      <c r="D355" s="269">
        <f>$I$385*'241'!D355</f>
        <v>0</v>
      </c>
      <c r="E355" s="269">
        <f>$I$385*'241'!E355</f>
        <v>0</v>
      </c>
      <c r="F355" s="269">
        <f>$I$385*'241'!F355</f>
        <v>0</v>
      </c>
      <c r="G355" s="269">
        <f>$I$385*'241'!G355</f>
        <v>0</v>
      </c>
      <c r="H355" s="269">
        <f>SUM(B355:G355)</f>
        <v>21125.052184554308</v>
      </c>
    </row>
    <row r="356" spans="1:8">
      <c r="A356" s="113" t="s">
        <v>94</v>
      </c>
      <c r="B356" s="269">
        <f>$I$385*'241'!B356</f>
        <v>0</v>
      </c>
      <c r="C356" s="269">
        <f>$I$385*'241'!C356</f>
        <v>0</v>
      </c>
      <c r="D356" s="269">
        <f>$I$385*'241'!D356</f>
        <v>0</v>
      </c>
      <c r="E356" s="269">
        <f>$I$385*'241'!E356</f>
        <v>0</v>
      </c>
      <c r="F356" s="269">
        <f>$I$385*'241'!F356</f>
        <v>0</v>
      </c>
      <c r="G356" s="269">
        <f>$I$385*'241'!G356</f>
        <v>0</v>
      </c>
      <c r="H356" s="269">
        <f>SUM(B356:G356)</f>
        <v>0</v>
      </c>
    </row>
    <row r="357" spans="1:8">
      <c r="A357" s="113" t="s">
        <v>93</v>
      </c>
      <c r="B357" s="269">
        <f>$I$385*'241'!B357</f>
        <v>0</v>
      </c>
      <c r="C357" s="269">
        <f>$I$385*'241'!C357</f>
        <v>4069.077080121006</v>
      </c>
      <c r="D357" s="269">
        <f>$I$385*'241'!D357</f>
        <v>4882.6092616250407</v>
      </c>
      <c r="E357" s="269">
        <f>$I$385*'241'!E357</f>
        <v>0</v>
      </c>
      <c r="F357" s="269">
        <f>$I$385*'241'!F357</f>
        <v>0</v>
      </c>
      <c r="G357" s="269">
        <f>$I$385*'241'!G357</f>
        <v>0</v>
      </c>
      <c r="H357" s="269">
        <f>SUM(B357:G357)</f>
        <v>8951.6863417460463</v>
      </c>
    </row>
    <row r="358" spans="1:8">
      <c r="A358" s="113" t="s">
        <v>92</v>
      </c>
      <c r="B358" s="269">
        <f>$I$385*'241'!B358</f>
        <v>32201.997844920927</v>
      </c>
      <c r="C358" s="269">
        <f>$I$385*'241'!C358</f>
        <v>0</v>
      </c>
      <c r="D358" s="269">
        <f>$I$385*'241'!D358</f>
        <v>0</v>
      </c>
      <c r="E358" s="269">
        <f>$I$385*'241'!E358</f>
        <v>0</v>
      </c>
      <c r="F358" s="269">
        <f>$I$385*'241'!F358</f>
        <v>0</v>
      </c>
      <c r="G358" s="269">
        <f>$I$385*'241'!G358</f>
        <v>0</v>
      </c>
      <c r="H358" s="269">
        <f>SUM(B358:G358)</f>
        <v>32201.997844920927</v>
      </c>
    </row>
    <row r="359" spans="1:8">
      <c r="A359" s="113" t="s">
        <v>91</v>
      </c>
      <c r="B359" s="269">
        <f>$I$385*'241'!B359</f>
        <v>0</v>
      </c>
      <c r="C359" s="269">
        <f>$I$385*'241'!C359</f>
        <v>19567.361114954387</v>
      </c>
      <c r="D359" s="269">
        <f>$I$385*'241'!D359</f>
        <v>23479.471320950452</v>
      </c>
      <c r="E359" s="269">
        <f>$I$385*'241'!E359</f>
        <v>0</v>
      </c>
      <c r="F359" s="269">
        <f>$I$385*'241'!F359</f>
        <v>0</v>
      </c>
      <c r="G359" s="269">
        <f>$I$385*'241'!G359</f>
        <v>0</v>
      </c>
      <c r="H359" s="269">
        <f>SUM(B359:G359)</f>
        <v>43046.832435904842</v>
      </c>
    </row>
    <row r="360" spans="1:8">
      <c r="A360" s="113" t="s">
        <v>90</v>
      </c>
      <c r="B360" s="269">
        <f>$I$385*'241'!B360</f>
        <v>0</v>
      </c>
      <c r="C360" s="269">
        <f>$I$385*'241'!C360</f>
        <v>0</v>
      </c>
      <c r="D360" s="269">
        <f>$I$385*'241'!D360</f>
        <v>0</v>
      </c>
      <c r="E360" s="269">
        <f>$I$385*'241'!E360</f>
        <v>0</v>
      </c>
      <c r="F360" s="269">
        <f>$I$385*'241'!F360</f>
        <v>0</v>
      </c>
      <c r="G360" s="269">
        <f>$I$385*'241'!G360</f>
        <v>0</v>
      </c>
      <c r="H360" s="269">
        <f>SUM(B360:G360)</f>
        <v>0</v>
      </c>
    </row>
    <row r="361" spans="1:8">
      <c r="A361" s="113" t="s">
        <v>89</v>
      </c>
      <c r="B361" s="269">
        <f>$I$385*'241'!B361</f>
        <v>0</v>
      </c>
      <c r="C361" s="269">
        <f>$I$385*'241'!C361</f>
        <v>0</v>
      </c>
      <c r="D361" s="269">
        <f>$I$385*'241'!D361</f>
        <v>0</v>
      </c>
      <c r="E361" s="269">
        <f>$I$385*'241'!E361</f>
        <v>0</v>
      </c>
      <c r="F361" s="269">
        <f>$I$385*'241'!F361</f>
        <v>0</v>
      </c>
      <c r="G361" s="269">
        <f>$I$385*'241'!G361</f>
        <v>0</v>
      </c>
      <c r="H361" s="269">
        <f>SUM(B361:G361)</f>
        <v>0</v>
      </c>
    </row>
    <row r="362" spans="1:8">
      <c r="A362" s="113" t="s">
        <v>88</v>
      </c>
      <c r="B362" s="269">
        <f>$I$385*'241'!B362</f>
        <v>0</v>
      </c>
      <c r="C362" s="269">
        <f>$I$385*'241'!C362</f>
        <v>0</v>
      </c>
      <c r="D362" s="269">
        <f>$I$385*'241'!D362</f>
        <v>0</v>
      </c>
      <c r="E362" s="269">
        <f>$I$385*'241'!E362</f>
        <v>0</v>
      </c>
      <c r="F362" s="269">
        <f>$I$385*'241'!F362</f>
        <v>0</v>
      </c>
      <c r="G362" s="269">
        <f>$I$385*'241'!G362</f>
        <v>0</v>
      </c>
      <c r="H362" s="269">
        <f>SUM(B362:G362)</f>
        <v>0</v>
      </c>
    </row>
    <row r="363" spans="1:8">
      <c r="A363" s="113" t="s">
        <v>101</v>
      </c>
      <c r="B363" s="269">
        <f>$I$385*'241'!B363</f>
        <v>0</v>
      </c>
      <c r="C363" s="269">
        <f>$I$385*'241'!C363</f>
        <v>0</v>
      </c>
      <c r="D363" s="269">
        <f>$I$385*'241'!D363</f>
        <v>0</v>
      </c>
      <c r="E363" s="269">
        <f>$I$385*'241'!E363</f>
        <v>0</v>
      </c>
      <c r="F363" s="269">
        <f>$I$385*'241'!F363</f>
        <v>0</v>
      </c>
      <c r="G363" s="269">
        <f>$I$385*'241'!G363</f>
        <v>0</v>
      </c>
      <c r="H363" s="269">
        <f>SUM(B363:G363)</f>
        <v>0</v>
      </c>
    </row>
    <row r="364" spans="1:8">
      <c r="A364" s="18" t="s">
        <v>39</v>
      </c>
      <c r="B364" s="269"/>
      <c r="C364" s="269"/>
      <c r="D364" s="269"/>
      <c r="E364" s="269"/>
      <c r="F364" s="269"/>
      <c r="G364" s="269"/>
      <c r="H364" s="269"/>
    </row>
    <row r="365" spans="1:8">
      <c r="A365" s="20" t="s">
        <v>86</v>
      </c>
      <c r="B365" s="270">
        <f t="shared" ref="B365:H365" si="19">SUM(B350:B364)</f>
        <v>660498.68372824253</v>
      </c>
      <c r="C365" s="270">
        <f t="shared" si="19"/>
        <v>30960.897542330367</v>
      </c>
      <c r="D365" s="270">
        <f t="shared" si="19"/>
        <v>28362.080582575494</v>
      </c>
      <c r="E365" s="270">
        <f t="shared" si="19"/>
        <v>0</v>
      </c>
      <c r="F365" s="270">
        <f t="shared" si="19"/>
        <v>0</v>
      </c>
      <c r="G365" s="270">
        <f t="shared" si="19"/>
        <v>0</v>
      </c>
      <c r="H365" s="270">
        <f t="shared" si="19"/>
        <v>719821.66185314849</v>
      </c>
    </row>
    <row r="366" spans="1:8">
      <c r="A366" s="18" t="s">
        <v>39</v>
      </c>
      <c r="B366" s="269"/>
      <c r="C366" s="269"/>
      <c r="D366" s="269"/>
      <c r="E366" s="269"/>
      <c r="F366" s="269"/>
      <c r="G366" s="269"/>
      <c r="H366" s="269"/>
    </row>
    <row r="367" spans="1:8">
      <c r="A367" s="18" t="s">
        <v>40</v>
      </c>
      <c r="B367" s="269"/>
      <c r="C367" s="269"/>
      <c r="D367" s="269"/>
      <c r="E367" s="269"/>
      <c r="F367" s="269"/>
      <c r="G367" s="269"/>
      <c r="H367" s="269"/>
    </row>
    <row r="368" spans="1:8">
      <c r="A368" s="113" t="s">
        <v>100</v>
      </c>
      <c r="B368" s="269">
        <f>$I$385*'241'!B368</f>
        <v>0</v>
      </c>
      <c r="C368" s="269">
        <f>$I$385*'241'!C368</f>
        <v>0</v>
      </c>
      <c r="D368" s="269">
        <f>$I$385*'241'!D368</f>
        <v>0</v>
      </c>
      <c r="E368" s="269">
        <f>$I$385*'241'!E368</f>
        <v>0</v>
      </c>
      <c r="F368" s="269">
        <f>$I$385*'241'!F368</f>
        <v>0</v>
      </c>
      <c r="G368" s="269">
        <f>$I$385*'241'!G368</f>
        <v>0</v>
      </c>
      <c r="H368" s="269">
        <f>SUM(B368:G368)</f>
        <v>0</v>
      </c>
    </row>
    <row r="369" spans="1:10">
      <c r="A369" s="113" t="s">
        <v>99</v>
      </c>
      <c r="B369" s="269">
        <f>$I$385*'241'!B369</f>
        <v>0</v>
      </c>
      <c r="C369" s="269">
        <f>$I$385*'241'!C369</f>
        <v>0</v>
      </c>
      <c r="D369" s="269">
        <f>$I$385*'241'!D369</f>
        <v>0</v>
      </c>
      <c r="E369" s="269">
        <f>$I$385*'241'!E369</f>
        <v>0</v>
      </c>
      <c r="F369" s="269">
        <f>$I$385*'241'!F369</f>
        <v>0</v>
      </c>
      <c r="G369" s="269">
        <f>$I$385*'241'!G369</f>
        <v>0</v>
      </c>
      <c r="H369" s="269">
        <f>SUM(B369:G369)</f>
        <v>0</v>
      </c>
    </row>
    <row r="370" spans="1:10">
      <c r="A370" s="113" t="s">
        <v>98</v>
      </c>
      <c r="B370" s="269">
        <f>$I$385*'241'!B370</f>
        <v>0</v>
      </c>
      <c r="C370" s="269">
        <f>$I$385*'241'!C370</f>
        <v>0</v>
      </c>
      <c r="D370" s="269">
        <f>$I$385*'241'!D370</f>
        <v>0</v>
      </c>
      <c r="E370" s="269">
        <f>$I$385*'241'!E370</f>
        <v>0</v>
      </c>
      <c r="F370" s="269">
        <f>$I$385*'241'!F370</f>
        <v>0</v>
      </c>
      <c r="G370" s="269">
        <f>$I$385*'241'!G370</f>
        <v>0</v>
      </c>
      <c r="H370" s="269">
        <f>SUM(B370:G370)</f>
        <v>0</v>
      </c>
    </row>
    <row r="371" spans="1:10">
      <c r="A371" s="113" t="s">
        <v>97</v>
      </c>
      <c r="B371" s="269">
        <f>$I$385*'241'!B371</f>
        <v>0</v>
      </c>
      <c r="C371" s="269">
        <f>$I$385*'241'!C371</f>
        <v>0</v>
      </c>
      <c r="D371" s="269">
        <f>$I$385*'241'!D371</f>
        <v>0</v>
      </c>
      <c r="E371" s="269">
        <f>$I$385*'241'!E371</f>
        <v>0</v>
      </c>
      <c r="F371" s="269">
        <f>$I$385*'241'!F371</f>
        <v>0</v>
      </c>
      <c r="G371" s="269">
        <f>$I$385*'241'!G371</f>
        <v>0</v>
      </c>
      <c r="H371" s="269">
        <f>SUM(B371:G371)</f>
        <v>0</v>
      </c>
    </row>
    <row r="372" spans="1:10">
      <c r="A372" s="113" t="s">
        <v>96</v>
      </c>
      <c r="B372" s="269">
        <f>$I$385*'241'!B372</f>
        <v>0</v>
      </c>
      <c r="C372" s="269">
        <f>$I$385*'241'!C372</f>
        <v>127106.9359035863</v>
      </c>
      <c r="D372" s="269">
        <f>$I$385*'241'!D372</f>
        <v>0</v>
      </c>
      <c r="E372" s="269">
        <f>$I$385*'241'!E372</f>
        <v>0</v>
      </c>
      <c r="F372" s="269">
        <f>$I$385*'241'!F372</f>
        <v>0</v>
      </c>
      <c r="G372" s="269">
        <f>$I$385*'241'!G372</f>
        <v>0</v>
      </c>
      <c r="H372" s="269">
        <f>SUM(B372:G372)</f>
        <v>127106.9359035863</v>
      </c>
    </row>
    <row r="373" spans="1:10">
      <c r="A373" s="113" t="s">
        <v>95</v>
      </c>
      <c r="B373" s="269">
        <f>$I$385*'241'!B373</f>
        <v>0</v>
      </c>
      <c r="C373" s="269">
        <f>$I$385*'241'!C373</f>
        <v>0</v>
      </c>
      <c r="D373" s="269">
        <f>$I$385*'241'!D373</f>
        <v>0</v>
      </c>
      <c r="E373" s="269">
        <f>$I$385*'241'!E373</f>
        <v>0</v>
      </c>
      <c r="F373" s="269">
        <f>$I$385*'241'!F373</f>
        <v>0</v>
      </c>
      <c r="G373" s="269">
        <f>$I$385*'241'!G373</f>
        <v>0</v>
      </c>
      <c r="H373" s="269">
        <f>SUM(B373:G373)</f>
        <v>0</v>
      </c>
    </row>
    <row r="374" spans="1:10">
      <c r="A374" s="113" t="s">
        <v>94</v>
      </c>
      <c r="B374" s="269">
        <f>$I$385*'241'!B374</f>
        <v>0</v>
      </c>
      <c r="C374" s="269">
        <f>$I$385*'241'!C374</f>
        <v>0</v>
      </c>
      <c r="D374" s="269">
        <f>$I$385*'241'!D374</f>
        <v>0</v>
      </c>
      <c r="E374" s="269">
        <f>$I$385*'241'!E374</f>
        <v>0</v>
      </c>
      <c r="F374" s="269">
        <f>$I$385*'241'!F374</f>
        <v>0</v>
      </c>
      <c r="G374" s="269">
        <f>$I$385*'241'!G374</f>
        <v>0</v>
      </c>
      <c r="H374" s="269">
        <f>SUM(B374:G374)</f>
        <v>0</v>
      </c>
    </row>
    <row r="375" spans="1:10">
      <c r="A375" s="113" t="s">
        <v>93</v>
      </c>
      <c r="B375" s="269">
        <f>$I$385*'241'!B375</f>
        <v>0</v>
      </c>
      <c r="C375" s="269">
        <f>$I$385*'241'!C375</f>
        <v>70613.801659439807</v>
      </c>
      <c r="D375" s="269">
        <f>$I$385*'241'!D375</f>
        <v>428.78070568539363</v>
      </c>
      <c r="E375" s="269">
        <f>$I$385*'241'!E375</f>
        <v>0</v>
      </c>
      <c r="F375" s="269">
        <f>$I$385*'241'!F375</f>
        <v>0</v>
      </c>
      <c r="G375" s="269">
        <f>$I$385*'241'!G375</f>
        <v>0</v>
      </c>
      <c r="H375" s="269">
        <f>SUM(B375:G375)</f>
        <v>71042.582365125199</v>
      </c>
    </row>
    <row r="376" spans="1:10">
      <c r="A376" s="113" t="s">
        <v>92</v>
      </c>
      <c r="B376" s="269">
        <f>$I$385*'241'!B376</f>
        <v>0</v>
      </c>
      <c r="C376" s="269">
        <f>$I$385*'241'!C376</f>
        <v>0</v>
      </c>
      <c r="D376" s="269">
        <f>$I$385*'241'!D376</f>
        <v>0</v>
      </c>
      <c r="E376" s="269">
        <f>$I$385*'241'!E376</f>
        <v>0</v>
      </c>
      <c r="F376" s="269">
        <f>$I$385*'241'!F376</f>
        <v>0</v>
      </c>
      <c r="G376" s="269">
        <f>$I$385*'241'!G376</f>
        <v>0</v>
      </c>
      <c r="H376" s="269">
        <f>SUM(B376:G376)</f>
        <v>0</v>
      </c>
    </row>
    <row r="377" spans="1:10">
      <c r="A377" s="113" t="s">
        <v>91</v>
      </c>
      <c r="B377" s="269">
        <f>$I$385*'241'!B377</f>
        <v>0</v>
      </c>
      <c r="C377" s="269">
        <f>$I$385*'241'!C377</f>
        <v>339567.35878027027</v>
      </c>
      <c r="D377" s="269">
        <f>$I$385*'241'!D377</f>
        <v>2061.9188926796073</v>
      </c>
      <c r="E377" s="269">
        <f>$I$385*'241'!E377</f>
        <v>0</v>
      </c>
      <c r="F377" s="269">
        <f>$I$385*'241'!F377</f>
        <v>0</v>
      </c>
      <c r="G377" s="269">
        <f>$I$385*'241'!G377</f>
        <v>0</v>
      </c>
      <c r="H377" s="269">
        <f>SUM(B377:G377)</f>
        <v>341629.27767294989</v>
      </c>
    </row>
    <row r="378" spans="1:10">
      <c r="A378" s="113" t="s">
        <v>90</v>
      </c>
      <c r="B378" s="269">
        <f>$I$385*'241'!B378</f>
        <v>0</v>
      </c>
      <c r="C378" s="269">
        <f>$I$385*'241'!C378</f>
        <v>0</v>
      </c>
      <c r="D378" s="269">
        <f>$I$385*'241'!D378</f>
        <v>0</v>
      </c>
      <c r="E378" s="269">
        <f>$I$385*'241'!E378</f>
        <v>0</v>
      </c>
      <c r="F378" s="269">
        <f>$I$385*'241'!F378</f>
        <v>0</v>
      </c>
      <c r="G378" s="269">
        <f>$I$385*'241'!G378</f>
        <v>0</v>
      </c>
      <c r="H378" s="269">
        <f>SUM(B378:G378)</f>
        <v>0</v>
      </c>
    </row>
    <row r="379" spans="1:10">
      <c r="A379" s="113" t="s">
        <v>89</v>
      </c>
      <c r="B379" s="269">
        <f>$I$385*'241'!B379</f>
        <v>0</v>
      </c>
      <c r="C379" s="269">
        <f>$I$385*'241'!C379</f>
        <v>0</v>
      </c>
      <c r="D379" s="269">
        <f>$I$385*'241'!D379</f>
        <v>0</v>
      </c>
      <c r="E379" s="269">
        <f>$I$385*'241'!E379</f>
        <v>0</v>
      </c>
      <c r="F379" s="269">
        <f>$I$385*'241'!F379</f>
        <v>0</v>
      </c>
      <c r="G379" s="269">
        <f>$I$385*'241'!G379</f>
        <v>0</v>
      </c>
      <c r="H379" s="269">
        <f>SUM(B379:G379)</f>
        <v>0</v>
      </c>
    </row>
    <row r="380" spans="1:10">
      <c r="A380" s="113" t="s">
        <v>88</v>
      </c>
      <c r="B380" s="269">
        <f>$I$385*'241'!B380</f>
        <v>0</v>
      </c>
      <c r="C380" s="269">
        <f>$I$385*'241'!C380</f>
        <v>0</v>
      </c>
      <c r="D380" s="269">
        <f>$I$385*'241'!D380</f>
        <v>0</v>
      </c>
      <c r="E380" s="269">
        <f>$I$385*'241'!E380</f>
        <v>0</v>
      </c>
      <c r="F380" s="269">
        <f>$I$385*'241'!F380</f>
        <v>0</v>
      </c>
      <c r="G380" s="269">
        <f>$I$385*'241'!G380</f>
        <v>0</v>
      </c>
      <c r="H380" s="269">
        <f>SUM(B380:G380)</f>
        <v>0</v>
      </c>
    </row>
    <row r="381" spans="1:10">
      <c r="A381" s="113" t="s">
        <v>87</v>
      </c>
      <c r="B381" s="269">
        <f>$I$385*'241'!B381</f>
        <v>0</v>
      </c>
      <c r="C381" s="269">
        <f>$I$385*'241'!C381</f>
        <v>0</v>
      </c>
      <c r="D381" s="269">
        <f>$I$385*'241'!D381</f>
        <v>0</v>
      </c>
      <c r="E381" s="269">
        <f>$I$385*'241'!E381</f>
        <v>0</v>
      </c>
      <c r="F381" s="269">
        <f>$I$385*'241'!F381</f>
        <v>0</v>
      </c>
      <c r="G381" s="269">
        <f>$I$385*'241'!G381</f>
        <v>0</v>
      </c>
      <c r="H381" s="269">
        <f>SUM(B381:G381)</f>
        <v>0</v>
      </c>
    </row>
    <row r="382" spans="1:10">
      <c r="A382" s="18" t="s">
        <v>40</v>
      </c>
      <c r="B382" s="269"/>
      <c r="C382" s="269"/>
      <c r="D382" s="269"/>
      <c r="E382" s="269"/>
      <c r="F382" s="269"/>
      <c r="G382" s="269"/>
      <c r="H382" s="269"/>
    </row>
    <row r="383" spans="1:10">
      <c r="A383" s="20" t="s">
        <v>86</v>
      </c>
      <c r="B383" s="270">
        <f t="shared" ref="B383:H383" si="20">SUM(B368:B382)</f>
        <v>0</v>
      </c>
      <c r="C383" s="270">
        <f t="shared" si="20"/>
        <v>537288.09634329635</v>
      </c>
      <c r="D383" s="270">
        <f t="shared" si="20"/>
        <v>2490.6995983650008</v>
      </c>
      <c r="E383" s="270">
        <f t="shared" si="20"/>
        <v>0</v>
      </c>
      <c r="F383" s="270">
        <f t="shared" si="20"/>
        <v>0</v>
      </c>
      <c r="G383" s="270">
        <f t="shared" si="20"/>
        <v>0</v>
      </c>
      <c r="H383" s="270">
        <f t="shared" si="20"/>
        <v>539778.79594166134</v>
      </c>
    </row>
    <row r="384" spans="1:10">
      <c r="B384" s="269"/>
      <c r="C384" s="269"/>
      <c r="D384" s="269"/>
      <c r="E384" s="269"/>
      <c r="F384" s="269"/>
      <c r="G384" s="269"/>
      <c r="H384" s="269"/>
      <c r="J384" s="198"/>
    </row>
    <row r="385" spans="1:10">
      <c r="A385" s="20" t="s">
        <v>1209</v>
      </c>
      <c r="B385" s="270">
        <f t="shared" ref="B385:H385" si="21">+B23+B41+B59+B77+B95+B113+B131+B149+B167+B185+B203+B221+B239+B257+B275+B293+B311+B329+B347+B365+B383</f>
        <v>70134903.759716734</v>
      </c>
      <c r="C385" s="270">
        <f t="shared" si="21"/>
        <v>4023041.2517890753</v>
      </c>
      <c r="D385" s="270">
        <f t="shared" si="21"/>
        <v>3070883.9884941992</v>
      </c>
      <c r="E385" s="270">
        <f t="shared" si="21"/>
        <v>0</v>
      </c>
      <c r="F385" s="270">
        <f t="shared" si="21"/>
        <v>0</v>
      </c>
      <c r="G385" s="270">
        <f t="shared" si="21"/>
        <v>0</v>
      </c>
      <c r="H385" s="270">
        <f t="shared" si="21"/>
        <v>77228829.000000015</v>
      </c>
      <c r="I385" s="198">
        <f>'270'!B19-'197'!C60</f>
        <v>77228829</v>
      </c>
      <c r="J385" s="198"/>
    </row>
    <row r="386" spans="1:10">
      <c r="I386" s="198"/>
      <c r="J386" s="202"/>
    </row>
  </sheetData>
  <pageMargins left="0.7" right="0.7" top="0.75" bottom="0.75" header="0.3" footer="0.3"/>
  <pageSetup scale="84" fitToHeight="10" orientation="landscape"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3.109375" style="18" bestFit="1" customWidth="1"/>
    <col min="2" max="16384" width="9.33203125" style="18"/>
  </cols>
  <sheetData>
    <row r="1" spans="1:1">
      <c r="A1" s="18" t="s">
        <v>1224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1223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2" width="11.77734375" style="18" bestFit="1" customWidth="1"/>
    <col min="3" max="4" width="10.77734375" style="18" bestFit="1" customWidth="1"/>
    <col min="5" max="5" width="9.6640625" style="18" bestFit="1" customWidth="1"/>
    <col min="6" max="6" width="6.44140625" style="18" bestFit="1" customWidth="1"/>
    <col min="7" max="7" width="8.109375" style="18" bestFit="1" customWidth="1"/>
    <col min="8" max="8" width="11.77734375" style="18" bestFit="1" customWidth="1"/>
    <col min="9" max="16384" width="9.33203125" style="18"/>
  </cols>
  <sheetData>
    <row r="1" spans="1:8">
      <c r="A1" s="18" t="s">
        <v>1226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1225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12">
        <v>19936507</v>
      </c>
      <c r="C8" s="112">
        <v>0</v>
      </c>
      <c r="D8" s="112">
        <v>0</v>
      </c>
      <c r="E8" s="112">
        <v>0</v>
      </c>
      <c r="F8" s="112">
        <v>0</v>
      </c>
      <c r="G8" s="112">
        <v>0</v>
      </c>
      <c r="H8" s="18">
        <f>SUM(B8:G8)</f>
        <v>19936507</v>
      </c>
    </row>
    <row r="9" spans="1:8">
      <c r="A9" s="113" t="s">
        <v>99</v>
      </c>
      <c r="B9" s="120">
        <v>1533580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1533580</v>
      </c>
    </row>
    <row r="10" spans="1:8">
      <c r="A10" s="113" t="s">
        <v>98</v>
      </c>
      <c r="B10" s="120">
        <v>1747141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1747141</v>
      </c>
    </row>
    <row r="11" spans="1:8">
      <c r="A11" s="113" t="s">
        <v>97</v>
      </c>
      <c r="B11" s="120">
        <v>580959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580959</v>
      </c>
    </row>
    <row r="12" spans="1:8">
      <c r="A12" s="113" t="s">
        <v>96</v>
      </c>
      <c r="B12" s="120">
        <v>1077615</v>
      </c>
      <c r="C12" s="120">
        <v>329092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1406707</v>
      </c>
    </row>
    <row r="13" spans="1:8">
      <c r="A13" s="113" t="s">
        <v>95</v>
      </c>
      <c r="B13" s="120">
        <v>865493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865493</v>
      </c>
    </row>
    <row r="14" spans="1:8">
      <c r="A14" s="113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B15" s="18">
        <v>0</v>
      </c>
      <c r="C15" s="120">
        <v>182826</v>
      </c>
      <c r="D15" s="120">
        <v>212166</v>
      </c>
      <c r="E15" s="18">
        <v>0</v>
      </c>
      <c r="F15" s="18">
        <v>0</v>
      </c>
      <c r="G15" s="18">
        <v>0</v>
      </c>
      <c r="H15" s="18">
        <f>SUM(B15:G15)</f>
        <v>394992</v>
      </c>
    </row>
    <row r="16" spans="1:8">
      <c r="A16" s="113" t="s">
        <v>92</v>
      </c>
      <c r="B16" s="120">
        <v>1319315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1319315</v>
      </c>
    </row>
    <row r="17" spans="1:8">
      <c r="A17" s="113" t="s">
        <v>91</v>
      </c>
      <c r="B17" s="18">
        <v>0</v>
      </c>
      <c r="C17" s="120">
        <v>879172</v>
      </c>
      <c r="D17" s="120">
        <v>1020261</v>
      </c>
      <c r="E17" s="18">
        <v>0</v>
      </c>
      <c r="F17" s="18">
        <v>0</v>
      </c>
      <c r="G17" s="18">
        <v>0</v>
      </c>
      <c r="H17" s="18">
        <f>SUM(B17:G17)</f>
        <v>1899433</v>
      </c>
    </row>
    <row r="18" spans="1:8">
      <c r="A18" s="113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0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27060610</v>
      </c>
      <c r="C23" s="110">
        <f t="shared" si="0"/>
        <v>1391090</v>
      </c>
      <c r="D23" s="110">
        <f t="shared" si="0"/>
        <v>1232427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29684127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12">
        <v>13297805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8">
        <f>SUM(B26:G26)</f>
        <v>13297805</v>
      </c>
    </row>
    <row r="27" spans="1:8">
      <c r="A27" s="113" t="s">
        <v>99</v>
      </c>
      <c r="B27" s="120">
        <v>1022910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1022910</v>
      </c>
    </row>
    <row r="28" spans="1:8">
      <c r="A28" s="113" t="s">
        <v>98</v>
      </c>
      <c r="B28" s="120">
        <v>1165357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1165357</v>
      </c>
    </row>
    <row r="29" spans="1:8">
      <c r="A29" s="113" t="s">
        <v>97</v>
      </c>
      <c r="B29" s="120">
        <v>387504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387504</v>
      </c>
    </row>
    <row r="30" spans="1:8">
      <c r="A30" s="113" t="s">
        <v>96</v>
      </c>
      <c r="B30" s="120">
        <v>718777</v>
      </c>
      <c r="C30" s="120">
        <v>219507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938284</v>
      </c>
    </row>
    <row r="31" spans="1:8">
      <c r="A31" s="113" t="s">
        <v>95</v>
      </c>
      <c r="B31" s="120">
        <v>577290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577290</v>
      </c>
    </row>
    <row r="32" spans="1:8">
      <c r="A32" s="113" t="s">
        <v>94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B33" s="18">
        <v>0</v>
      </c>
      <c r="C33" s="120">
        <v>121946</v>
      </c>
      <c r="D33" s="120">
        <v>141516</v>
      </c>
      <c r="E33" s="18">
        <v>0</v>
      </c>
      <c r="F33" s="18">
        <v>0</v>
      </c>
      <c r="G33" s="18">
        <v>0</v>
      </c>
      <c r="H33" s="18">
        <f>SUM(B33:G33)</f>
        <v>263462</v>
      </c>
    </row>
    <row r="34" spans="1:8">
      <c r="A34" s="113" t="s">
        <v>92</v>
      </c>
      <c r="B34" s="120">
        <v>879993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879993</v>
      </c>
    </row>
    <row r="35" spans="1:8">
      <c r="A35" s="113" t="s">
        <v>91</v>
      </c>
      <c r="B35" s="18">
        <v>0</v>
      </c>
      <c r="C35" s="120">
        <v>586415</v>
      </c>
      <c r="D35" s="120">
        <v>680522</v>
      </c>
      <c r="E35" s="18">
        <v>0</v>
      </c>
      <c r="F35" s="18">
        <v>0</v>
      </c>
      <c r="G35" s="18">
        <v>0</v>
      </c>
      <c r="H35" s="18">
        <f>SUM(B35:G35)</f>
        <v>1266937</v>
      </c>
    </row>
    <row r="36" spans="1:8">
      <c r="A36" s="113" t="s">
        <v>90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0</v>
      </c>
    </row>
    <row r="40" spans="1:8">
      <c r="A40" s="18" t="s">
        <v>21</v>
      </c>
    </row>
    <row r="41" spans="1:8">
      <c r="A41" s="20" t="s">
        <v>86</v>
      </c>
      <c r="B41" s="110">
        <f t="shared" ref="B41:H41" si="1">SUM(B26:B40)</f>
        <v>18049636</v>
      </c>
      <c r="C41" s="110">
        <f t="shared" si="1"/>
        <v>927868</v>
      </c>
      <c r="D41" s="110">
        <f t="shared" si="1"/>
        <v>822038</v>
      </c>
      <c r="E41" s="110">
        <f t="shared" si="1"/>
        <v>0</v>
      </c>
      <c r="F41" s="110">
        <f t="shared" si="1"/>
        <v>0</v>
      </c>
      <c r="G41" s="110">
        <f t="shared" si="1"/>
        <v>0</v>
      </c>
      <c r="H41" s="110">
        <f t="shared" si="1"/>
        <v>19799542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12">
        <v>12467858</v>
      </c>
      <c r="C44" s="112">
        <v>0</v>
      </c>
      <c r="D44" s="112">
        <v>0</v>
      </c>
      <c r="E44" s="112">
        <v>0</v>
      </c>
      <c r="F44" s="112">
        <v>0</v>
      </c>
      <c r="G44" s="112">
        <v>0</v>
      </c>
      <c r="H44" s="18">
        <f>SUM(B44:G44)</f>
        <v>12467858</v>
      </c>
    </row>
    <row r="45" spans="1:8">
      <c r="A45" s="113" t="s">
        <v>99</v>
      </c>
      <c r="B45" s="120">
        <v>959067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959067</v>
      </c>
    </row>
    <row r="46" spans="1:8">
      <c r="A46" s="113" t="s">
        <v>98</v>
      </c>
      <c r="B46" s="120">
        <v>1092624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1092624</v>
      </c>
    </row>
    <row r="47" spans="1:8">
      <c r="A47" s="113" t="s">
        <v>97</v>
      </c>
      <c r="B47" s="120">
        <v>363319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363319</v>
      </c>
    </row>
    <row r="48" spans="1:8">
      <c r="A48" s="113" t="s">
        <v>96</v>
      </c>
      <c r="B48" s="120">
        <v>673917</v>
      </c>
      <c r="C48" s="120">
        <v>205807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879724</v>
      </c>
    </row>
    <row r="49" spans="1:8">
      <c r="A49" s="113" t="s">
        <v>95</v>
      </c>
      <c r="B49" s="120">
        <v>541260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541260</v>
      </c>
    </row>
    <row r="50" spans="1:8">
      <c r="A50" s="113" t="s">
        <v>94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B51" s="18">
        <v>0</v>
      </c>
      <c r="C51" s="120">
        <v>114335</v>
      </c>
      <c r="D51" s="120">
        <v>132684</v>
      </c>
      <c r="E51" s="18">
        <v>0</v>
      </c>
      <c r="F51" s="18">
        <v>0</v>
      </c>
      <c r="G51" s="18">
        <v>0</v>
      </c>
      <c r="H51" s="18">
        <f>SUM(B51:G51)</f>
        <v>247019</v>
      </c>
    </row>
    <row r="52" spans="1:8">
      <c r="A52" s="113" t="s">
        <v>92</v>
      </c>
      <c r="B52" s="120">
        <v>825071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825071</v>
      </c>
    </row>
    <row r="53" spans="1:8">
      <c r="A53" s="113" t="s">
        <v>91</v>
      </c>
      <c r="B53" s="18">
        <v>0</v>
      </c>
      <c r="C53" s="120">
        <v>549815</v>
      </c>
      <c r="D53" s="120">
        <v>638049</v>
      </c>
      <c r="E53" s="18">
        <v>0</v>
      </c>
      <c r="F53" s="18">
        <v>0</v>
      </c>
      <c r="G53" s="18">
        <v>0</v>
      </c>
      <c r="H53" s="18">
        <f>SUM(B53:G53)</f>
        <v>1187864</v>
      </c>
    </row>
    <row r="54" spans="1:8">
      <c r="A54" s="113" t="s">
        <v>90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0</v>
      </c>
    </row>
    <row r="58" spans="1:8">
      <c r="A58" s="18" t="s">
        <v>22</v>
      </c>
    </row>
    <row r="59" spans="1:8">
      <c r="A59" s="20" t="s">
        <v>86</v>
      </c>
      <c r="B59" s="110">
        <f t="shared" ref="B59:H59" si="2">SUM(B44:B58)</f>
        <v>16923116</v>
      </c>
      <c r="C59" s="110">
        <f t="shared" si="2"/>
        <v>869957</v>
      </c>
      <c r="D59" s="110">
        <f t="shared" si="2"/>
        <v>770733</v>
      </c>
      <c r="E59" s="110">
        <f t="shared" si="2"/>
        <v>0</v>
      </c>
      <c r="F59" s="110">
        <f t="shared" si="2"/>
        <v>0</v>
      </c>
      <c r="G59" s="110">
        <f t="shared" si="2"/>
        <v>0</v>
      </c>
      <c r="H59" s="110">
        <f t="shared" si="2"/>
        <v>18563806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12">
        <v>3706</v>
      </c>
      <c r="C62" s="112">
        <v>0</v>
      </c>
      <c r="D62" s="112">
        <v>0</v>
      </c>
      <c r="E62" s="112">
        <v>0</v>
      </c>
      <c r="F62" s="112">
        <v>0</v>
      </c>
      <c r="G62" s="112">
        <v>0</v>
      </c>
      <c r="H62" s="18">
        <f>SUM(B62:G62)</f>
        <v>3706</v>
      </c>
    </row>
    <row r="63" spans="1:8">
      <c r="A63" s="113" t="s">
        <v>99</v>
      </c>
      <c r="B63" s="18">
        <v>809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809</v>
      </c>
    </row>
    <row r="64" spans="1:8">
      <c r="A64" s="113" t="s">
        <v>98</v>
      </c>
      <c r="B64" s="18">
        <v>921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921</v>
      </c>
    </row>
    <row r="65" spans="1:8">
      <c r="A65" s="113" t="s">
        <v>97</v>
      </c>
      <c r="B65" s="18">
        <v>306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306</v>
      </c>
    </row>
    <row r="66" spans="1:8">
      <c r="A66" s="113" t="s">
        <v>96</v>
      </c>
      <c r="B66" s="18">
        <v>568</v>
      </c>
      <c r="C66" s="18">
        <v>7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575</v>
      </c>
    </row>
    <row r="67" spans="1:8">
      <c r="A67" s="113" t="s">
        <v>95</v>
      </c>
      <c r="B67" s="18">
        <v>456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456</v>
      </c>
    </row>
    <row r="68" spans="1:8">
      <c r="A68" s="113" t="s">
        <v>94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B69" s="18">
        <v>0</v>
      </c>
      <c r="C69" s="18">
        <v>4</v>
      </c>
      <c r="D69" s="18">
        <v>9</v>
      </c>
      <c r="E69" s="18">
        <v>0</v>
      </c>
      <c r="F69" s="18">
        <v>0</v>
      </c>
      <c r="G69" s="18">
        <v>0</v>
      </c>
      <c r="H69" s="18">
        <f>SUM(B69:G69)</f>
        <v>13</v>
      </c>
    </row>
    <row r="70" spans="1:8">
      <c r="A70" s="113" t="s">
        <v>92</v>
      </c>
      <c r="B70" s="18">
        <v>696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696</v>
      </c>
    </row>
    <row r="71" spans="1:8">
      <c r="A71" s="113" t="s">
        <v>91</v>
      </c>
      <c r="B71" s="18">
        <v>0</v>
      </c>
      <c r="C71" s="18">
        <v>19</v>
      </c>
      <c r="D71" s="18">
        <v>41</v>
      </c>
      <c r="E71" s="18">
        <v>0</v>
      </c>
      <c r="F71" s="18">
        <v>0</v>
      </c>
      <c r="G71" s="18">
        <v>0</v>
      </c>
      <c r="H71" s="18">
        <f>SUM(B71:G71)</f>
        <v>60</v>
      </c>
    </row>
    <row r="72" spans="1:8">
      <c r="A72" s="113" t="s">
        <v>90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0</v>
      </c>
    </row>
    <row r="76" spans="1:8">
      <c r="A76" s="18" t="s">
        <v>23</v>
      </c>
    </row>
    <row r="77" spans="1:8">
      <c r="A77" s="20" t="s">
        <v>86</v>
      </c>
      <c r="B77" s="110">
        <f t="shared" ref="B77:H77" si="3">SUM(B62:B76)</f>
        <v>7462</v>
      </c>
      <c r="C77" s="110">
        <f t="shared" si="3"/>
        <v>30</v>
      </c>
      <c r="D77" s="110">
        <f t="shared" si="3"/>
        <v>50</v>
      </c>
      <c r="E77" s="110">
        <f t="shared" si="3"/>
        <v>0</v>
      </c>
      <c r="F77" s="110">
        <f t="shared" si="3"/>
        <v>0</v>
      </c>
      <c r="G77" s="110">
        <f t="shared" si="3"/>
        <v>0</v>
      </c>
      <c r="H77" s="110">
        <f t="shared" si="3"/>
        <v>7542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12">
        <v>43920</v>
      </c>
      <c r="C80" s="112">
        <v>0</v>
      </c>
      <c r="D80" s="112">
        <v>0</v>
      </c>
      <c r="E80" s="112">
        <v>0</v>
      </c>
      <c r="F80" s="112">
        <v>0</v>
      </c>
      <c r="G80" s="112">
        <v>0</v>
      </c>
      <c r="H80" s="18">
        <f>SUM(B80:G80)</f>
        <v>43920</v>
      </c>
    </row>
    <row r="81" spans="1:8">
      <c r="A81" s="113" t="s">
        <v>99</v>
      </c>
      <c r="B81" s="120">
        <v>9583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9583</v>
      </c>
    </row>
    <row r="82" spans="1:8">
      <c r="A82" s="113" t="s">
        <v>98</v>
      </c>
      <c r="B82" s="120">
        <v>10917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10917</v>
      </c>
    </row>
    <row r="83" spans="1:8">
      <c r="A83" s="113" t="s">
        <v>97</v>
      </c>
      <c r="B83" s="120">
        <v>3630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3630</v>
      </c>
    </row>
    <row r="84" spans="1:8">
      <c r="A84" s="113" t="s">
        <v>96</v>
      </c>
      <c r="B84" s="120">
        <v>6734</v>
      </c>
      <c r="C84" s="120">
        <v>2056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8790</v>
      </c>
    </row>
    <row r="85" spans="1:8">
      <c r="A85" s="113" t="s">
        <v>95</v>
      </c>
      <c r="B85" s="120">
        <v>5408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5408</v>
      </c>
    </row>
    <row r="86" spans="1:8">
      <c r="A86" s="113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B87" s="18">
        <v>0</v>
      </c>
      <c r="C87" s="120">
        <v>1142</v>
      </c>
      <c r="D87" s="120">
        <v>1326</v>
      </c>
      <c r="E87" s="18">
        <v>0</v>
      </c>
      <c r="F87" s="18">
        <v>0</v>
      </c>
      <c r="G87" s="18">
        <v>0</v>
      </c>
      <c r="H87" s="18">
        <f>SUM(B87:G87)</f>
        <v>2468</v>
      </c>
    </row>
    <row r="88" spans="1:8">
      <c r="A88" s="113" t="s">
        <v>92</v>
      </c>
      <c r="B88" s="120">
        <v>8244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8244</v>
      </c>
    </row>
    <row r="89" spans="1:8">
      <c r="A89" s="113" t="s">
        <v>91</v>
      </c>
      <c r="B89" s="18">
        <v>0</v>
      </c>
      <c r="C89" s="120">
        <v>5494</v>
      </c>
      <c r="D89" s="120">
        <v>6375</v>
      </c>
      <c r="E89" s="18">
        <v>0</v>
      </c>
      <c r="F89" s="18">
        <v>0</v>
      </c>
      <c r="G89" s="18">
        <v>0</v>
      </c>
      <c r="H89" s="18">
        <f>SUM(B89:G89)</f>
        <v>11869</v>
      </c>
    </row>
    <row r="90" spans="1:8">
      <c r="A90" s="113" t="s">
        <v>90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0</v>
      </c>
    </row>
    <row r="94" spans="1:8">
      <c r="A94" s="18" t="s">
        <v>24</v>
      </c>
    </row>
    <row r="95" spans="1:8">
      <c r="A95" s="20" t="s">
        <v>86</v>
      </c>
      <c r="B95" s="110">
        <f t="shared" ref="B95:H95" si="4">SUM(B80:B94)</f>
        <v>88436</v>
      </c>
      <c r="C95" s="110">
        <f t="shared" si="4"/>
        <v>8692</v>
      </c>
      <c r="D95" s="110">
        <f t="shared" si="4"/>
        <v>7701</v>
      </c>
      <c r="E95" s="110">
        <f t="shared" si="4"/>
        <v>0</v>
      </c>
      <c r="F95" s="110">
        <f t="shared" si="4"/>
        <v>0</v>
      </c>
      <c r="G95" s="110">
        <f t="shared" si="4"/>
        <v>0</v>
      </c>
      <c r="H95" s="110">
        <f t="shared" si="4"/>
        <v>104829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12">
        <v>192837</v>
      </c>
      <c r="C98" s="112">
        <v>0</v>
      </c>
      <c r="D98" s="112">
        <v>0</v>
      </c>
      <c r="E98" s="112">
        <v>0</v>
      </c>
      <c r="F98" s="112">
        <v>0</v>
      </c>
      <c r="G98" s="112">
        <v>0</v>
      </c>
      <c r="H98" s="18">
        <f>SUM(B98:G98)</f>
        <v>192837</v>
      </c>
    </row>
    <row r="99" spans="1:8">
      <c r="A99" s="113" t="s">
        <v>99</v>
      </c>
      <c r="B99" s="120">
        <v>42075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42075</v>
      </c>
    </row>
    <row r="100" spans="1:8">
      <c r="A100" s="113" t="s">
        <v>98</v>
      </c>
      <c r="B100" s="120">
        <v>47935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47935</v>
      </c>
    </row>
    <row r="101" spans="1:8">
      <c r="A101" s="113" t="s">
        <v>97</v>
      </c>
      <c r="B101" s="120">
        <v>15939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15939</v>
      </c>
    </row>
    <row r="102" spans="1:8">
      <c r="A102" s="113" t="s">
        <v>96</v>
      </c>
      <c r="B102" s="120">
        <v>29565</v>
      </c>
      <c r="C102" s="120">
        <v>9029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38594</v>
      </c>
    </row>
    <row r="103" spans="1:8">
      <c r="A103" s="113" t="s">
        <v>95</v>
      </c>
      <c r="B103" s="120">
        <v>23746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23746</v>
      </c>
    </row>
    <row r="104" spans="1:8">
      <c r="A104" s="113" t="s">
        <v>94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B105" s="18">
        <v>0</v>
      </c>
      <c r="C105" s="120">
        <v>5016</v>
      </c>
      <c r="D105" s="120">
        <v>5821</v>
      </c>
      <c r="E105" s="18">
        <v>0</v>
      </c>
      <c r="F105" s="18">
        <v>0</v>
      </c>
      <c r="G105" s="18">
        <v>0</v>
      </c>
      <c r="H105" s="18">
        <f>SUM(B105:G105)</f>
        <v>10837</v>
      </c>
    </row>
    <row r="106" spans="1:8">
      <c r="A106" s="113" t="s">
        <v>92</v>
      </c>
      <c r="B106" s="120">
        <v>36197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36197</v>
      </c>
    </row>
    <row r="107" spans="1:8">
      <c r="A107" s="113" t="s">
        <v>91</v>
      </c>
      <c r="B107" s="18">
        <v>0</v>
      </c>
      <c r="C107" s="120">
        <v>24121</v>
      </c>
      <c r="D107" s="120">
        <v>27992</v>
      </c>
      <c r="E107" s="18">
        <v>0</v>
      </c>
      <c r="F107" s="18">
        <v>0</v>
      </c>
      <c r="G107" s="18">
        <v>0</v>
      </c>
      <c r="H107" s="18">
        <f>SUM(B107:G107)</f>
        <v>52113</v>
      </c>
    </row>
    <row r="108" spans="1:8">
      <c r="A108" s="113" t="s">
        <v>90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0</v>
      </c>
    </row>
    <row r="112" spans="1:8">
      <c r="A112" s="18" t="s">
        <v>25</v>
      </c>
    </row>
    <row r="113" spans="1:8">
      <c r="A113" s="20" t="s">
        <v>86</v>
      </c>
      <c r="B113" s="110">
        <f t="shared" ref="B113:H113" si="5">SUM(B98:B112)</f>
        <v>388294</v>
      </c>
      <c r="C113" s="110">
        <f t="shared" si="5"/>
        <v>38166</v>
      </c>
      <c r="D113" s="110">
        <f t="shared" si="5"/>
        <v>33813</v>
      </c>
      <c r="E113" s="110">
        <f t="shared" si="5"/>
        <v>0</v>
      </c>
      <c r="F113" s="110">
        <f t="shared" si="5"/>
        <v>0</v>
      </c>
      <c r="G113" s="110">
        <f t="shared" si="5"/>
        <v>0</v>
      </c>
      <c r="H113" s="110">
        <f t="shared" si="5"/>
        <v>460273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12">
        <v>158524</v>
      </c>
      <c r="C116" s="112">
        <v>0</v>
      </c>
      <c r="D116" s="112">
        <v>0</v>
      </c>
      <c r="E116" s="112">
        <v>0</v>
      </c>
      <c r="F116" s="112">
        <v>0</v>
      </c>
      <c r="G116" s="112">
        <v>0</v>
      </c>
      <c r="H116" s="18">
        <f>SUM(B116:G116)</f>
        <v>158524</v>
      </c>
    </row>
    <row r="117" spans="1:8">
      <c r="A117" s="113" t="s">
        <v>99</v>
      </c>
      <c r="B117" s="120">
        <v>34589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34589</v>
      </c>
    </row>
    <row r="118" spans="1:8">
      <c r="A118" s="113" t="s">
        <v>98</v>
      </c>
      <c r="B118" s="120">
        <v>39405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39405</v>
      </c>
    </row>
    <row r="119" spans="1:8">
      <c r="A119" s="113" t="s">
        <v>97</v>
      </c>
      <c r="B119" s="120">
        <v>13103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13103</v>
      </c>
    </row>
    <row r="120" spans="1:8">
      <c r="A120" s="113" t="s">
        <v>96</v>
      </c>
      <c r="B120" s="120">
        <v>24305</v>
      </c>
      <c r="C120" s="120">
        <v>7422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31727</v>
      </c>
    </row>
    <row r="121" spans="1:8">
      <c r="A121" s="113" t="s">
        <v>95</v>
      </c>
      <c r="B121" s="120">
        <v>19520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19520</v>
      </c>
    </row>
    <row r="122" spans="1:8">
      <c r="A122" s="113" t="s">
        <v>94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B123" s="18">
        <v>0</v>
      </c>
      <c r="C123" s="120">
        <v>4123</v>
      </c>
      <c r="D123" s="120">
        <v>4785</v>
      </c>
      <c r="E123" s="18">
        <v>0</v>
      </c>
      <c r="F123" s="18">
        <v>0</v>
      </c>
      <c r="G123" s="18">
        <v>0</v>
      </c>
      <c r="H123" s="18">
        <f>SUM(B123:G123)</f>
        <v>8908</v>
      </c>
    </row>
    <row r="124" spans="1:8">
      <c r="A124" s="113" t="s">
        <v>92</v>
      </c>
      <c r="B124" s="120">
        <v>29756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29756</v>
      </c>
    </row>
    <row r="125" spans="1:8">
      <c r="A125" s="113" t="s">
        <v>91</v>
      </c>
      <c r="B125" s="18">
        <v>0</v>
      </c>
      <c r="C125" s="120">
        <v>19829</v>
      </c>
      <c r="D125" s="120">
        <v>23011</v>
      </c>
      <c r="E125" s="18">
        <v>0</v>
      </c>
      <c r="F125" s="18">
        <v>0</v>
      </c>
      <c r="G125" s="18">
        <v>0</v>
      </c>
      <c r="H125" s="18">
        <f>SUM(B125:G125)</f>
        <v>42840</v>
      </c>
    </row>
    <row r="126" spans="1:8">
      <c r="A126" s="113" t="s">
        <v>90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0</v>
      </c>
    </row>
    <row r="130" spans="1:8">
      <c r="A130" s="18" t="s">
        <v>26</v>
      </c>
    </row>
    <row r="131" spans="1:8">
      <c r="A131" s="20" t="s">
        <v>86</v>
      </c>
      <c r="B131" s="110">
        <f t="shared" ref="B131:H131" si="6">SUM(B116:B130)</f>
        <v>319202</v>
      </c>
      <c r="C131" s="110">
        <f t="shared" si="6"/>
        <v>31374</v>
      </c>
      <c r="D131" s="110">
        <f t="shared" si="6"/>
        <v>27796</v>
      </c>
      <c r="E131" s="110">
        <f t="shared" si="6"/>
        <v>0</v>
      </c>
      <c r="F131" s="110">
        <f t="shared" si="6"/>
        <v>0</v>
      </c>
      <c r="G131" s="110">
        <f t="shared" si="6"/>
        <v>0</v>
      </c>
      <c r="H131" s="110">
        <f t="shared" si="6"/>
        <v>378372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12">
        <v>23676</v>
      </c>
      <c r="C134" s="112">
        <v>0</v>
      </c>
      <c r="D134" s="112">
        <v>0</v>
      </c>
      <c r="E134" s="112">
        <v>0</v>
      </c>
      <c r="F134" s="112">
        <v>0</v>
      </c>
      <c r="G134" s="112">
        <v>0</v>
      </c>
      <c r="H134" s="18">
        <f>SUM(B134:G134)</f>
        <v>23676</v>
      </c>
    </row>
    <row r="135" spans="1:8">
      <c r="A135" s="113" t="s">
        <v>99</v>
      </c>
      <c r="B135" s="120">
        <v>5166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5166</v>
      </c>
    </row>
    <row r="136" spans="1:8">
      <c r="A136" s="113" t="s">
        <v>98</v>
      </c>
      <c r="B136" s="120">
        <v>5885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5885</v>
      </c>
    </row>
    <row r="137" spans="1:8">
      <c r="A137" s="113" t="s">
        <v>97</v>
      </c>
      <c r="B137" s="120">
        <v>1957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1957</v>
      </c>
    </row>
    <row r="138" spans="1:8">
      <c r="A138" s="113" t="s">
        <v>96</v>
      </c>
      <c r="B138" s="120">
        <v>3630</v>
      </c>
      <c r="C138" s="120">
        <v>1109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4739</v>
      </c>
    </row>
    <row r="139" spans="1:8">
      <c r="A139" s="113" t="s">
        <v>95</v>
      </c>
      <c r="B139" s="120">
        <v>2915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2915</v>
      </c>
    </row>
    <row r="140" spans="1:8">
      <c r="A140" s="113" t="s">
        <v>94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B141" s="18">
        <v>0</v>
      </c>
      <c r="C141" s="18">
        <v>616</v>
      </c>
      <c r="D141" s="18">
        <v>715</v>
      </c>
      <c r="E141" s="18">
        <v>0</v>
      </c>
      <c r="F141" s="18">
        <v>0</v>
      </c>
      <c r="G141" s="18">
        <v>0</v>
      </c>
      <c r="H141" s="18">
        <f>SUM(B141:G141)</f>
        <v>1331</v>
      </c>
    </row>
    <row r="142" spans="1:8">
      <c r="A142" s="113" t="s">
        <v>92</v>
      </c>
      <c r="B142" s="120">
        <v>4444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4444</v>
      </c>
    </row>
    <row r="143" spans="1:8">
      <c r="A143" s="113" t="s">
        <v>91</v>
      </c>
      <c r="B143" s="18">
        <v>0</v>
      </c>
      <c r="C143" s="120">
        <v>2961</v>
      </c>
      <c r="D143" s="120">
        <v>3437</v>
      </c>
      <c r="E143" s="18">
        <v>0</v>
      </c>
      <c r="F143" s="18">
        <v>0</v>
      </c>
      <c r="G143" s="18">
        <v>0</v>
      </c>
      <c r="H143" s="18">
        <f>SUM(B143:G143)</f>
        <v>6398</v>
      </c>
    </row>
    <row r="144" spans="1:8">
      <c r="A144" s="113" t="s">
        <v>90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0</v>
      </c>
    </row>
    <row r="148" spans="1:8">
      <c r="A148" s="18" t="s">
        <v>27</v>
      </c>
    </row>
    <row r="149" spans="1:8">
      <c r="A149" s="20" t="s">
        <v>86</v>
      </c>
      <c r="B149" s="110">
        <f t="shared" ref="B149:H149" si="7">SUM(B134:B148)</f>
        <v>47673</v>
      </c>
      <c r="C149" s="110">
        <f t="shared" si="7"/>
        <v>4686</v>
      </c>
      <c r="D149" s="110">
        <f t="shared" si="7"/>
        <v>4152</v>
      </c>
      <c r="E149" s="110">
        <f t="shared" si="7"/>
        <v>0</v>
      </c>
      <c r="F149" s="110">
        <f t="shared" si="7"/>
        <v>0</v>
      </c>
      <c r="G149" s="110">
        <f t="shared" si="7"/>
        <v>0</v>
      </c>
      <c r="H149" s="110">
        <f t="shared" si="7"/>
        <v>56511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12">
        <v>57508</v>
      </c>
      <c r="C152" s="112">
        <v>0</v>
      </c>
      <c r="D152" s="112">
        <v>0</v>
      </c>
      <c r="E152" s="112">
        <v>0</v>
      </c>
      <c r="F152" s="112">
        <v>0</v>
      </c>
      <c r="G152" s="112">
        <v>0</v>
      </c>
      <c r="H152" s="18">
        <f>SUM(B152:G152)</f>
        <v>57508</v>
      </c>
    </row>
    <row r="153" spans="1:8">
      <c r="A153" s="113" t="s">
        <v>99</v>
      </c>
      <c r="B153" s="120">
        <v>12548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12548</v>
      </c>
    </row>
    <row r="154" spans="1:8">
      <c r="A154" s="113" t="s">
        <v>98</v>
      </c>
      <c r="B154" s="120">
        <v>14295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14295</v>
      </c>
    </row>
    <row r="155" spans="1:8">
      <c r="A155" s="113" t="s">
        <v>97</v>
      </c>
      <c r="B155" s="120">
        <v>4753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4753</v>
      </c>
    </row>
    <row r="156" spans="1:8">
      <c r="A156" s="113" t="s">
        <v>96</v>
      </c>
      <c r="B156" s="120">
        <v>8817</v>
      </c>
      <c r="C156" s="120">
        <v>2693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11510</v>
      </c>
    </row>
    <row r="157" spans="1:8">
      <c r="A157" s="113" t="s">
        <v>95</v>
      </c>
      <c r="B157" s="120">
        <v>7081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7081</v>
      </c>
    </row>
    <row r="158" spans="1:8">
      <c r="A158" s="113" t="s">
        <v>94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B159" s="18">
        <v>0</v>
      </c>
      <c r="C159" s="120">
        <v>1496</v>
      </c>
      <c r="D159" s="120">
        <v>1736</v>
      </c>
      <c r="E159" s="18">
        <v>0</v>
      </c>
      <c r="F159" s="18">
        <v>0</v>
      </c>
      <c r="G159" s="18">
        <v>0</v>
      </c>
      <c r="H159" s="18">
        <f>SUM(B159:G159)</f>
        <v>3232</v>
      </c>
    </row>
    <row r="160" spans="1:8">
      <c r="A160" s="113" t="s">
        <v>92</v>
      </c>
      <c r="B160" s="120">
        <v>10795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10795</v>
      </c>
    </row>
    <row r="161" spans="1:8">
      <c r="A161" s="113" t="s">
        <v>91</v>
      </c>
      <c r="B161" s="18">
        <v>0</v>
      </c>
      <c r="C161" s="120">
        <v>7193</v>
      </c>
      <c r="D161" s="120">
        <v>8348</v>
      </c>
      <c r="E161" s="18">
        <v>0</v>
      </c>
      <c r="F161" s="18">
        <v>0</v>
      </c>
      <c r="G161" s="18">
        <v>0</v>
      </c>
      <c r="H161" s="18">
        <f>SUM(B161:G161)</f>
        <v>15541</v>
      </c>
    </row>
    <row r="162" spans="1:8">
      <c r="A162" s="113" t="s">
        <v>90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0</v>
      </c>
    </row>
    <row r="166" spans="1:8">
      <c r="A166" s="18" t="s">
        <v>28</v>
      </c>
    </row>
    <row r="167" spans="1:8">
      <c r="A167" s="20" t="s">
        <v>86</v>
      </c>
      <c r="B167" s="110">
        <f t="shared" ref="B167:H167" si="8">SUM(B152:B166)</f>
        <v>115797</v>
      </c>
      <c r="C167" s="110">
        <f t="shared" si="8"/>
        <v>11382</v>
      </c>
      <c r="D167" s="110">
        <f t="shared" si="8"/>
        <v>10084</v>
      </c>
      <c r="E167" s="110">
        <f t="shared" si="8"/>
        <v>0</v>
      </c>
      <c r="F167" s="110">
        <f t="shared" si="8"/>
        <v>0</v>
      </c>
      <c r="G167" s="110">
        <f t="shared" si="8"/>
        <v>0</v>
      </c>
      <c r="H167" s="110">
        <f t="shared" si="8"/>
        <v>137263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12">
        <v>50234</v>
      </c>
      <c r="C170" s="112">
        <v>0</v>
      </c>
      <c r="D170" s="112">
        <v>0</v>
      </c>
      <c r="E170" s="112">
        <v>0</v>
      </c>
      <c r="F170" s="112">
        <v>0</v>
      </c>
      <c r="G170" s="112">
        <v>0</v>
      </c>
      <c r="H170" s="18">
        <f>SUM(B170:G170)</f>
        <v>50234</v>
      </c>
    </row>
    <row r="171" spans="1:8">
      <c r="A171" s="113" t="s">
        <v>99</v>
      </c>
      <c r="B171" s="120">
        <v>10961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10961</v>
      </c>
    </row>
    <row r="172" spans="1:8">
      <c r="A172" s="113" t="s">
        <v>98</v>
      </c>
      <c r="B172" s="120">
        <v>12497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12497</v>
      </c>
    </row>
    <row r="173" spans="1:8">
      <c r="A173" s="113" t="s">
        <v>97</v>
      </c>
      <c r="B173" s="120">
        <v>4152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4152</v>
      </c>
    </row>
    <row r="174" spans="1:8">
      <c r="A174" s="113" t="s">
        <v>96</v>
      </c>
      <c r="B174" s="120">
        <v>7702</v>
      </c>
      <c r="C174" s="120">
        <v>2352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10054</v>
      </c>
    </row>
    <row r="175" spans="1:8">
      <c r="A175" s="113" t="s">
        <v>95</v>
      </c>
      <c r="B175" s="120">
        <v>6186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6186</v>
      </c>
    </row>
    <row r="176" spans="1:8">
      <c r="A176" s="113" t="s">
        <v>94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B177" s="18">
        <v>0</v>
      </c>
      <c r="C177" s="120">
        <v>1307</v>
      </c>
      <c r="D177" s="120">
        <v>1516</v>
      </c>
      <c r="E177" s="18">
        <v>0</v>
      </c>
      <c r="F177" s="18">
        <v>0</v>
      </c>
      <c r="G177" s="18">
        <v>0</v>
      </c>
      <c r="H177" s="18">
        <f>SUM(B177:G177)</f>
        <v>2823</v>
      </c>
    </row>
    <row r="178" spans="1:8">
      <c r="A178" s="113" t="s">
        <v>92</v>
      </c>
      <c r="B178" s="120">
        <v>9429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9429</v>
      </c>
    </row>
    <row r="179" spans="1:8">
      <c r="A179" s="113" t="s">
        <v>91</v>
      </c>
      <c r="B179" s="18">
        <v>0</v>
      </c>
      <c r="C179" s="120">
        <v>6283</v>
      </c>
      <c r="D179" s="120">
        <v>7292</v>
      </c>
      <c r="E179" s="18">
        <v>0</v>
      </c>
      <c r="F179" s="18">
        <v>0</v>
      </c>
      <c r="G179" s="18">
        <v>0</v>
      </c>
      <c r="H179" s="18">
        <f>SUM(B179:G179)</f>
        <v>13575</v>
      </c>
    </row>
    <row r="180" spans="1:8">
      <c r="A180" s="113" t="s">
        <v>90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0</v>
      </c>
    </row>
    <row r="184" spans="1:8">
      <c r="A184" s="18" t="s">
        <v>29</v>
      </c>
    </row>
    <row r="185" spans="1:8">
      <c r="A185" s="20" t="s">
        <v>86</v>
      </c>
      <c r="B185" s="110">
        <f t="shared" ref="B185:H185" si="9">SUM(B170:B184)</f>
        <v>101161</v>
      </c>
      <c r="C185" s="110">
        <f t="shared" si="9"/>
        <v>9942</v>
      </c>
      <c r="D185" s="110">
        <f t="shared" si="9"/>
        <v>8808</v>
      </c>
      <c r="E185" s="110">
        <f t="shared" si="9"/>
        <v>0</v>
      </c>
      <c r="F185" s="110">
        <f t="shared" si="9"/>
        <v>0</v>
      </c>
      <c r="G185" s="110">
        <f t="shared" si="9"/>
        <v>0</v>
      </c>
      <c r="H185" s="110">
        <f t="shared" si="9"/>
        <v>119911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12">
        <v>4118</v>
      </c>
      <c r="C188" s="112">
        <v>0</v>
      </c>
      <c r="D188" s="112">
        <v>0</v>
      </c>
      <c r="E188" s="112">
        <v>0</v>
      </c>
      <c r="F188" s="112">
        <v>0</v>
      </c>
      <c r="G188" s="112">
        <v>0</v>
      </c>
      <c r="H188" s="18">
        <f>SUM(B188:G188)</f>
        <v>4118</v>
      </c>
    </row>
    <row r="189" spans="1:8">
      <c r="A189" s="113" t="s">
        <v>99</v>
      </c>
      <c r="B189" s="18">
        <v>898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898</v>
      </c>
    </row>
    <row r="190" spans="1:8">
      <c r="A190" s="113" t="s">
        <v>98</v>
      </c>
      <c r="B190" s="120">
        <v>1024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1024</v>
      </c>
    </row>
    <row r="191" spans="1:8">
      <c r="A191" s="113" t="s">
        <v>97</v>
      </c>
      <c r="B191" s="18">
        <v>340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340</v>
      </c>
    </row>
    <row r="192" spans="1:8">
      <c r="A192" s="113" t="s">
        <v>96</v>
      </c>
      <c r="B192" s="18">
        <v>631</v>
      </c>
      <c r="C192" s="18">
        <v>8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639</v>
      </c>
    </row>
    <row r="193" spans="1:8">
      <c r="A193" s="113" t="s">
        <v>95</v>
      </c>
      <c r="B193" s="18">
        <v>507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507</v>
      </c>
    </row>
    <row r="194" spans="1:8">
      <c r="A194" s="113" t="s">
        <v>94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B195" s="18">
        <v>0</v>
      </c>
      <c r="C195" s="18">
        <v>4</v>
      </c>
      <c r="D195" s="18">
        <v>9</v>
      </c>
      <c r="E195" s="18">
        <v>0</v>
      </c>
      <c r="F195" s="18">
        <v>0</v>
      </c>
      <c r="G195" s="18">
        <v>0</v>
      </c>
      <c r="H195" s="18">
        <f>SUM(B195:G195)</f>
        <v>13</v>
      </c>
    </row>
    <row r="196" spans="1:8">
      <c r="A196" s="113" t="s">
        <v>92</v>
      </c>
      <c r="B196" s="18">
        <v>773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773</v>
      </c>
    </row>
    <row r="197" spans="1:8">
      <c r="A197" s="113" t="s">
        <v>91</v>
      </c>
      <c r="B197" s="18">
        <v>0</v>
      </c>
      <c r="C197" s="18">
        <v>21</v>
      </c>
      <c r="D197" s="18">
        <v>45</v>
      </c>
      <c r="E197" s="18">
        <v>0</v>
      </c>
      <c r="F197" s="18">
        <v>0</v>
      </c>
      <c r="G197" s="18">
        <v>0</v>
      </c>
      <c r="H197" s="18">
        <f>SUM(B197:G197)</f>
        <v>66</v>
      </c>
    </row>
    <row r="198" spans="1:8">
      <c r="A198" s="113" t="s">
        <v>90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B200" s="18">
        <v>0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0</v>
      </c>
    </row>
    <row r="202" spans="1:8">
      <c r="A202" s="18" t="s">
        <v>30</v>
      </c>
    </row>
    <row r="203" spans="1:8">
      <c r="A203" s="20" t="s">
        <v>86</v>
      </c>
      <c r="B203" s="110">
        <f t="shared" ref="B203:H203" si="10">SUM(B188:B202)</f>
        <v>8291</v>
      </c>
      <c r="C203" s="110">
        <f t="shared" si="10"/>
        <v>33</v>
      </c>
      <c r="D203" s="110">
        <f t="shared" si="10"/>
        <v>54</v>
      </c>
      <c r="E203" s="110">
        <f t="shared" si="10"/>
        <v>0</v>
      </c>
      <c r="F203" s="110">
        <f t="shared" si="10"/>
        <v>0</v>
      </c>
      <c r="G203" s="110">
        <f t="shared" si="10"/>
        <v>0</v>
      </c>
      <c r="H203" s="110">
        <f t="shared" si="10"/>
        <v>8378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12">
        <v>267844</v>
      </c>
      <c r="C206" s="112">
        <v>0</v>
      </c>
      <c r="D206" s="112">
        <v>0</v>
      </c>
      <c r="E206" s="112">
        <v>0</v>
      </c>
      <c r="F206" s="112">
        <v>0</v>
      </c>
      <c r="G206" s="112">
        <v>0</v>
      </c>
      <c r="H206" s="18">
        <f>SUM(B206:G206)</f>
        <v>267844</v>
      </c>
    </row>
    <row r="207" spans="1:8">
      <c r="A207" s="113" t="s">
        <v>99</v>
      </c>
      <c r="B207" s="120">
        <v>58441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58441</v>
      </c>
    </row>
    <row r="208" spans="1:8">
      <c r="A208" s="113" t="s">
        <v>98</v>
      </c>
      <c r="B208" s="120">
        <v>66580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66580</v>
      </c>
    </row>
    <row r="209" spans="1:8">
      <c r="A209" s="113" t="s">
        <v>97</v>
      </c>
      <c r="B209" s="120">
        <v>22139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22139</v>
      </c>
    </row>
    <row r="210" spans="1:8">
      <c r="A210" s="113" t="s">
        <v>96</v>
      </c>
      <c r="B210" s="120">
        <v>41065</v>
      </c>
      <c r="C210" s="120">
        <v>12541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53606</v>
      </c>
    </row>
    <row r="211" spans="1:8">
      <c r="A211" s="113" t="s">
        <v>95</v>
      </c>
      <c r="B211" s="120">
        <v>32982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32982</v>
      </c>
    </row>
    <row r="212" spans="1:8">
      <c r="A212" s="113" t="s">
        <v>94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B213" s="18">
        <v>0</v>
      </c>
      <c r="C213" s="120">
        <v>6967</v>
      </c>
      <c r="D213" s="120">
        <v>8085</v>
      </c>
      <c r="E213" s="18">
        <v>0</v>
      </c>
      <c r="F213" s="18">
        <v>0</v>
      </c>
      <c r="G213" s="18">
        <v>0</v>
      </c>
      <c r="H213" s="18">
        <f>SUM(B213:G213)</f>
        <v>15052</v>
      </c>
    </row>
    <row r="214" spans="1:8">
      <c r="A214" s="113" t="s">
        <v>92</v>
      </c>
      <c r="B214" s="120">
        <v>50276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50276</v>
      </c>
    </row>
    <row r="215" spans="1:8">
      <c r="A215" s="113" t="s">
        <v>91</v>
      </c>
      <c r="B215" s="18">
        <v>0</v>
      </c>
      <c r="C215" s="120">
        <v>33503</v>
      </c>
      <c r="D215" s="120">
        <v>38880</v>
      </c>
      <c r="E215" s="18">
        <v>0</v>
      </c>
      <c r="F215" s="18">
        <v>0</v>
      </c>
      <c r="G215" s="18">
        <v>0</v>
      </c>
      <c r="H215" s="18">
        <f>SUM(B215:G215)</f>
        <v>72383</v>
      </c>
    </row>
    <row r="216" spans="1:8">
      <c r="A216" s="113" t="s">
        <v>90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0</v>
      </c>
    </row>
    <row r="220" spans="1:8">
      <c r="A220" s="18" t="s">
        <v>31</v>
      </c>
    </row>
    <row r="221" spans="1:8">
      <c r="A221" s="20" t="s">
        <v>86</v>
      </c>
      <c r="B221" s="110">
        <f t="shared" ref="B221:H221" si="11">SUM(B206:B220)</f>
        <v>539327</v>
      </c>
      <c r="C221" s="110">
        <f t="shared" si="11"/>
        <v>53011</v>
      </c>
      <c r="D221" s="110">
        <f t="shared" si="11"/>
        <v>46965</v>
      </c>
      <c r="E221" s="110">
        <f t="shared" si="11"/>
        <v>0</v>
      </c>
      <c r="F221" s="110">
        <f t="shared" si="11"/>
        <v>0</v>
      </c>
      <c r="G221" s="110">
        <f t="shared" si="11"/>
        <v>0</v>
      </c>
      <c r="H221" s="110">
        <f t="shared" si="11"/>
        <v>639303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12">
        <v>27587</v>
      </c>
      <c r="C224" s="112">
        <v>0</v>
      </c>
      <c r="D224" s="112">
        <v>0</v>
      </c>
      <c r="E224" s="112">
        <v>0</v>
      </c>
      <c r="F224" s="112">
        <v>0</v>
      </c>
      <c r="G224" s="112">
        <v>0</v>
      </c>
      <c r="H224" s="18">
        <f>SUM(B224:G224)</f>
        <v>27587</v>
      </c>
    </row>
    <row r="225" spans="1:8">
      <c r="A225" s="113" t="s">
        <v>99</v>
      </c>
      <c r="B225" s="120">
        <v>6019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6019</v>
      </c>
    </row>
    <row r="226" spans="1:8">
      <c r="A226" s="113" t="s">
        <v>98</v>
      </c>
      <c r="B226" s="120">
        <v>6858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6858</v>
      </c>
    </row>
    <row r="227" spans="1:8">
      <c r="A227" s="113" t="s">
        <v>97</v>
      </c>
      <c r="B227" s="120">
        <v>2280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2280</v>
      </c>
    </row>
    <row r="228" spans="1:8">
      <c r="A228" s="113" t="s">
        <v>96</v>
      </c>
      <c r="B228" s="120">
        <v>4230</v>
      </c>
      <c r="C228" s="120">
        <v>1292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5522</v>
      </c>
    </row>
    <row r="229" spans="1:8">
      <c r="A229" s="113" t="s">
        <v>95</v>
      </c>
      <c r="B229" s="120">
        <v>3397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3397</v>
      </c>
    </row>
    <row r="230" spans="1:8">
      <c r="A230" s="113" t="s">
        <v>94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B231" s="18">
        <v>0</v>
      </c>
      <c r="C231" s="18">
        <v>718</v>
      </c>
      <c r="D231" s="18">
        <v>833</v>
      </c>
      <c r="E231" s="18">
        <v>0</v>
      </c>
      <c r="F231" s="18">
        <v>0</v>
      </c>
      <c r="G231" s="18">
        <v>0</v>
      </c>
      <c r="H231" s="18">
        <f>SUM(B231:G231)</f>
        <v>1551</v>
      </c>
    </row>
    <row r="232" spans="1:8">
      <c r="A232" s="113" t="s">
        <v>92</v>
      </c>
      <c r="B232" s="120">
        <v>5178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5178</v>
      </c>
    </row>
    <row r="233" spans="1:8">
      <c r="A233" s="113" t="s">
        <v>91</v>
      </c>
      <c r="B233" s="18">
        <v>0</v>
      </c>
      <c r="C233" s="120">
        <v>3451</v>
      </c>
      <c r="D233" s="120">
        <v>4005</v>
      </c>
      <c r="E233" s="18">
        <v>0</v>
      </c>
      <c r="F233" s="18">
        <v>0</v>
      </c>
      <c r="G233" s="18">
        <v>0</v>
      </c>
      <c r="H233" s="18">
        <f>SUM(B233:G233)</f>
        <v>7456</v>
      </c>
    </row>
    <row r="234" spans="1:8">
      <c r="A234" s="113" t="s">
        <v>90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8">
        <v>0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0</v>
      </c>
    </row>
    <row r="238" spans="1:8">
      <c r="A238" s="18" t="s">
        <v>32</v>
      </c>
    </row>
    <row r="239" spans="1:8">
      <c r="A239" s="20" t="s">
        <v>86</v>
      </c>
      <c r="B239" s="110">
        <f t="shared" ref="B239:H239" si="12">SUM(B224:B238)</f>
        <v>55549</v>
      </c>
      <c r="C239" s="110">
        <f t="shared" si="12"/>
        <v>5461</v>
      </c>
      <c r="D239" s="110">
        <f t="shared" si="12"/>
        <v>4838</v>
      </c>
      <c r="E239" s="110">
        <f t="shared" si="12"/>
        <v>0</v>
      </c>
      <c r="F239" s="110">
        <f t="shared" si="12"/>
        <v>0</v>
      </c>
      <c r="G239" s="110">
        <f t="shared" si="12"/>
        <v>0</v>
      </c>
      <c r="H239" s="110">
        <f t="shared" si="12"/>
        <v>65848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12">
        <v>243317</v>
      </c>
      <c r="C242" s="112">
        <v>0</v>
      </c>
      <c r="D242" s="112">
        <v>0</v>
      </c>
      <c r="E242" s="112">
        <v>0</v>
      </c>
      <c r="F242" s="112">
        <v>0</v>
      </c>
      <c r="G242" s="112">
        <v>0</v>
      </c>
      <c r="H242" s="18">
        <f>SUM(B242:G242)</f>
        <v>243317</v>
      </c>
    </row>
    <row r="243" spans="1:8">
      <c r="A243" s="113" t="s">
        <v>99</v>
      </c>
      <c r="B243" s="120">
        <v>18717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18717</v>
      </c>
    </row>
    <row r="244" spans="1:8">
      <c r="A244" s="113" t="s">
        <v>98</v>
      </c>
      <c r="B244" s="120">
        <v>21323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21323</v>
      </c>
    </row>
    <row r="245" spans="1:8">
      <c r="A245" s="113" t="s">
        <v>97</v>
      </c>
      <c r="B245" s="120">
        <v>7090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7090</v>
      </c>
    </row>
    <row r="246" spans="1:8">
      <c r="A246" s="113" t="s">
        <v>96</v>
      </c>
      <c r="B246" s="120">
        <v>13152</v>
      </c>
      <c r="C246" s="120">
        <v>4016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17168</v>
      </c>
    </row>
    <row r="247" spans="1:8">
      <c r="A247" s="113" t="s">
        <v>95</v>
      </c>
      <c r="B247" s="120">
        <v>10563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10563</v>
      </c>
    </row>
    <row r="248" spans="1:8">
      <c r="A248" s="113" t="s">
        <v>94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3513</v>
      </c>
    </row>
    <row r="249" spans="1:8">
      <c r="A249" s="113" t="s">
        <v>93</v>
      </c>
      <c r="B249" s="18">
        <v>0</v>
      </c>
      <c r="C249" s="120">
        <v>2231</v>
      </c>
      <c r="D249" s="120">
        <v>1282</v>
      </c>
      <c r="E249" s="18">
        <v>0</v>
      </c>
      <c r="F249" s="18">
        <v>0</v>
      </c>
      <c r="G249" s="18">
        <v>0</v>
      </c>
      <c r="H249" s="18">
        <f>SUM(B249:G249)</f>
        <v>3513</v>
      </c>
    </row>
    <row r="250" spans="1:8">
      <c r="A250" s="113" t="s">
        <v>92</v>
      </c>
      <c r="B250" s="120">
        <v>16102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16102</v>
      </c>
    </row>
    <row r="251" spans="1:8">
      <c r="A251" s="113" t="s">
        <v>91</v>
      </c>
      <c r="B251" s="18">
        <v>0</v>
      </c>
      <c r="C251" s="120">
        <v>10730</v>
      </c>
      <c r="D251" s="120">
        <v>6166</v>
      </c>
      <c r="E251" s="18">
        <v>0</v>
      </c>
      <c r="F251" s="18">
        <v>0</v>
      </c>
      <c r="G251" s="18">
        <v>0</v>
      </c>
      <c r="H251" s="18">
        <f>SUM(B251:G251)</f>
        <v>16896</v>
      </c>
    </row>
    <row r="252" spans="1:8">
      <c r="A252" s="113" t="s">
        <v>90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8">
        <v>0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0</v>
      </c>
    </row>
    <row r="256" spans="1:8">
      <c r="A256" s="18" t="s">
        <v>33</v>
      </c>
    </row>
    <row r="257" spans="1:8">
      <c r="A257" s="20" t="s">
        <v>86</v>
      </c>
      <c r="B257" s="110">
        <f t="shared" ref="B257:H257" si="13">SUM(B242:B256)</f>
        <v>330264</v>
      </c>
      <c r="C257" s="110">
        <f t="shared" si="13"/>
        <v>16977</v>
      </c>
      <c r="D257" s="110">
        <f t="shared" si="13"/>
        <v>7448</v>
      </c>
      <c r="E257" s="110">
        <f t="shared" si="13"/>
        <v>0</v>
      </c>
      <c r="F257" s="110">
        <f t="shared" si="13"/>
        <v>0</v>
      </c>
      <c r="G257" s="110">
        <f t="shared" si="13"/>
        <v>0</v>
      </c>
      <c r="H257" s="110">
        <f t="shared" si="13"/>
        <v>358202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12">
        <v>603427</v>
      </c>
      <c r="C260" s="112">
        <v>0</v>
      </c>
      <c r="D260" s="112">
        <v>0</v>
      </c>
      <c r="E260" s="112">
        <v>0</v>
      </c>
      <c r="F260" s="112">
        <v>0</v>
      </c>
      <c r="G260" s="112">
        <v>0</v>
      </c>
      <c r="H260" s="18">
        <f>SUM(B260:G260)</f>
        <v>603427</v>
      </c>
    </row>
    <row r="261" spans="1:8">
      <c r="A261" s="113" t="s">
        <v>99</v>
      </c>
      <c r="B261" s="120">
        <v>46418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46418</v>
      </c>
    </row>
    <row r="262" spans="1:8">
      <c r="A262" s="113" t="s">
        <v>98</v>
      </c>
      <c r="B262" s="120">
        <v>52882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52882</v>
      </c>
    </row>
    <row r="263" spans="1:8">
      <c r="A263" s="113" t="s">
        <v>97</v>
      </c>
      <c r="B263" s="120">
        <v>17584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17584</v>
      </c>
    </row>
    <row r="264" spans="1:8">
      <c r="A264" s="113" t="s">
        <v>96</v>
      </c>
      <c r="B264" s="120">
        <v>32617</v>
      </c>
      <c r="C264" s="18">
        <v>741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33358</v>
      </c>
    </row>
    <row r="265" spans="1:8">
      <c r="A265" s="113" t="s">
        <v>95</v>
      </c>
      <c r="B265" s="120">
        <v>26196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26196</v>
      </c>
    </row>
    <row r="266" spans="1:8">
      <c r="A266" s="113" t="s">
        <v>94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B267" s="18">
        <v>0</v>
      </c>
      <c r="C267" s="18">
        <v>412</v>
      </c>
      <c r="D267" s="18">
        <v>489</v>
      </c>
      <c r="E267" s="18">
        <v>0</v>
      </c>
      <c r="F267" s="18">
        <v>0</v>
      </c>
      <c r="G267" s="18">
        <v>0</v>
      </c>
      <c r="H267" s="18">
        <f>SUM(B267:G267)</f>
        <v>901</v>
      </c>
    </row>
    <row r="268" spans="1:8">
      <c r="A268" s="113" t="s">
        <v>92</v>
      </c>
      <c r="B268" s="120">
        <v>39932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39932</v>
      </c>
    </row>
    <row r="269" spans="1:8">
      <c r="A269" s="113" t="s">
        <v>91</v>
      </c>
      <c r="B269" s="18">
        <v>0</v>
      </c>
      <c r="C269" s="120">
        <v>1981</v>
      </c>
      <c r="D269" s="120">
        <v>2349</v>
      </c>
      <c r="E269" s="18">
        <v>0</v>
      </c>
      <c r="F269" s="18">
        <v>0</v>
      </c>
      <c r="G269" s="18">
        <v>0</v>
      </c>
      <c r="H269" s="18">
        <f>SUM(B269:G269)</f>
        <v>4330</v>
      </c>
    </row>
    <row r="270" spans="1:8">
      <c r="A270" s="113" t="s">
        <v>90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0</v>
      </c>
    </row>
    <row r="274" spans="1:8">
      <c r="A274" s="18" t="s">
        <v>34</v>
      </c>
    </row>
    <row r="275" spans="1:8">
      <c r="A275" s="20" t="s">
        <v>86</v>
      </c>
      <c r="B275" s="110">
        <f t="shared" ref="B275:H275" si="14">SUM(B260:B274)</f>
        <v>819056</v>
      </c>
      <c r="C275" s="110">
        <f t="shared" si="14"/>
        <v>3134</v>
      </c>
      <c r="D275" s="110">
        <f t="shared" si="14"/>
        <v>2838</v>
      </c>
      <c r="E275" s="110">
        <f t="shared" si="14"/>
        <v>0</v>
      </c>
      <c r="F275" s="110">
        <f t="shared" si="14"/>
        <v>0</v>
      </c>
      <c r="G275" s="110">
        <f t="shared" si="14"/>
        <v>0</v>
      </c>
      <c r="H275" s="110">
        <f t="shared" si="14"/>
        <v>825028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12">
        <v>0</v>
      </c>
      <c r="C278" s="112">
        <v>0</v>
      </c>
      <c r="D278" s="112">
        <v>0</v>
      </c>
      <c r="E278" s="112">
        <v>0</v>
      </c>
      <c r="F278" s="112">
        <v>0</v>
      </c>
      <c r="G278" s="112">
        <v>0</v>
      </c>
      <c r="H278" s="18">
        <f>SUM(B278:G278)</f>
        <v>0</v>
      </c>
    </row>
    <row r="279" spans="1:8">
      <c r="A279" s="113" t="s">
        <v>35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>
        <f t="shared" ref="B293:H293" si="15">SUM(B278:B292)</f>
        <v>0</v>
      </c>
      <c r="C293" s="110">
        <f t="shared" si="15"/>
        <v>0</v>
      </c>
      <c r="D293" s="110">
        <f t="shared" si="15"/>
        <v>0</v>
      </c>
      <c r="E293" s="110">
        <f t="shared" si="15"/>
        <v>0</v>
      </c>
      <c r="F293" s="110">
        <f t="shared" si="15"/>
        <v>0</v>
      </c>
      <c r="G293" s="110">
        <f t="shared" si="15"/>
        <v>0</v>
      </c>
      <c r="H293" s="110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12">
        <v>778616</v>
      </c>
      <c r="C296" s="112">
        <v>0</v>
      </c>
      <c r="D296" s="112">
        <v>0</v>
      </c>
      <c r="E296" s="112">
        <v>0</v>
      </c>
      <c r="F296" s="112">
        <v>0</v>
      </c>
      <c r="G296" s="112">
        <v>0</v>
      </c>
      <c r="H296" s="18">
        <f>SUM(B296:G296)</f>
        <v>778616</v>
      </c>
    </row>
    <row r="297" spans="1:8">
      <c r="A297" s="113" t="s">
        <v>99</v>
      </c>
      <c r="B297" s="120">
        <v>59894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59894</v>
      </c>
    </row>
    <row r="298" spans="1:8">
      <c r="A298" s="113" t="s">
        <v>98</v>
      </c>
      <c r="B298" s="120">
        <v>68234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68234</v>
      </c>
    </row>
    <row r="299" spans="1:8">
      <c r="A299" s="113" t="s">
        <v>97</v>
      </c>
      <c r="B299" s="120">
        <v>22689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22689</v>
      </c>
    </row>
    <row r="300" spans="1:8">
      <c r="A300" s="113" t="s">
        <v>96</v>
      </c>
      <c r="B300" s="120">
        <v>42086</v>
      </c>
      <c r="C300" s="120">
        <v>7125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49211</v>
      </c>
    </row>
    <row r="301" spans="1:8">
      <c r="A301" s="113" t="s">
        <v>95</v>
      </c>
      <c r="B301" s="120">
        <v>33802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33802</v>
      </c>
    </row>
    <row r="302" spans="1:8">
      <c r="A302" s="113" t="s">
        <v>94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B303" s="18">
        <v>0</v>
      </c>
      <c r="C303" s="120">
        <v>3958</v>
      </c>
      <c r="D303" s="120">
        <v>4221</v>
      </c>
      <c r="E303" s="18">
        <v>0</v>
      </c>
      <c r="F303" s="18">
        <v>0</v>
      </c>
      <c r="G303" s="18">
        <v>0</v>
      </c>
      <c r="H303" s="18">
        <f>SUM(B303:G303)</f>
        <v>8179</v>
      </c>
    </row>
    <row r="304" spans="1:8">
      <c r="A304" s="113" t="s">
        <v>92</v>
      </c>
      <c r="B304" s="120">
        <v>51526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51526</v>
      </c>
    </row>
    <row r="305" spans="1:8">
      <c r="A305" s="113" t="s">
        <v>91</v>
      </c>
      <c r="B305" s="18">
        <v>0</v>
      </c>
      <c r="C305" s="120">
        <v>19034</v>
      </c>
      <c r="D305" s="120">
        <v>20300</v>
      </c>
      <c r="E305" s="18">
        <v>0</v>
      </c>
      <c r="F305" s="18">
        <v>0</v>
      </c>
      <c r="G305" s="18">
        <v>0</v>
      </c>
      <c r="H305" s="18">
        <f>SUM(B305:G305)</f>
        <v>39334</v>
      </c>
    </row>
    <row r="306" spans="1:8">
      <c r="A306" s="113" t="s">
        <v>90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0</v>
      </c>
    </row>
    <row r="310" spans="1:8">
      <c r="A310" s="18" t="s">
        <v>36</v>
      </c>
    </row>
    <row r="311" spans="1:8">
      <c r="A311" s="20" t="s">
        <v>86</v>
      </c>
      <c r="B311" s="110">
        <f t="shared" ref="B311:H311" si="16">SUM(B296:B310)</f>
        <v>1056847</v>
      </c>
      <c r="C311" s="110">
        <f t="shared" si="16"/>
        <v>30117</v>
      </c>
      <c r="D311" s="110">
        <f t="shared" si="16"/>
        <v>24521</v>
      </c>
      <c r="E311" s="110">
        <f t="shared" si="16"/>
        <v>0</v>
      </c>
      <c r="F311" s="110">
        <f t="shared" si="16"/>
        <v>0</v>
      </c>
      <c r="G311" s="110">
        <f t="shared" si="16"/>
        <v>0</v>
      </c>
      <c r="H311" s="110">
        <f t="shared" si="16"/>
        <v>1111485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12">
        <v>2530501</v>
      </c>
      <c r="C314" s="112">
        <v>0</v>
      </c>
      <c r="D314" s="112">
        <v>0</v>
      </c>
      <c r="E314" s="112">
        <v>0</v>
      </c>
      <c r="F314" s="112">
        <v>0</v>
      </c>
      <c r="G314" s="112">
        <v>0</v>
      </c>
      <c r="H314" s="18">
        <f>SUM(B314:G314)</f>
        <v>2530501</v>
      </c>
    </row>
    <row r="315" spans="1:8">
      <c r="A315" s="113" t="s">
        <v>99</v>
      </c>
      <c r="B315" s="120">
        <v>194654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194654</v>
      </c>
    </row>
    <row r="316" spans="1:8">
      <c r="A316" s="113" t="s">
        <v>98</v>
      </c>
      <c r="B316" s="120">
        <v>221761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221761</v>
      </c>
    </row>
    <row r="317" spans="1:8">
      <c r="A317" s="113" t="s">
        <v>97</v>
      </c>
      <c r="B317" s="120">
        <v>73740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73740</v>
      </c>
    </row>
    <row r="318" spans="1:8">
      <c r="A318" s="113" t="s">
        <v>96</v>
      </c>
      <c r="B318" s="120">
        <v>136780</v>
      </c>
      <c r="C318" s="120">
        <v>11292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148072</v>
      </c>
    </row>
    <row r="319" spans="1:8">
      <c r="A319" s="113" t="s">
        <v>95</v>
      </c>
      <c r="B319" s="120">
        <v>109855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109855</v>
      </c>
    </row>
    <row r="320" spans="1:8">
      <c r="A320" s="113" t="s">
        <v>94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B321" s="18">
        <v>0</v>
      </c>
      <c r="C321" s="120">
        <v>6273</v>
      </c>
      <c r="D321" s="120">
        <v>5383</v>
      </c>
      <c r="E321" s="18">
        <v>0</v>
      </c>
      <c r="F321" s="18">
        <v>0</v>
      </c>
      <c r="G321" s="18">
        <v>0</v>
      </c>
      <c r="H321" s="18">
        <f>SUM(B321:G321)</f>
        <v>11656</v>
      </c>
    </row>
    <row r="322" spans="1:8">
      <c r="A322" s="113" t="s">
        <v>92</v>
      </c>
      <c r="B322" s="120">
        <v>167458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167458</v>
      </c>
    </row>
    <row r="323" spans="1:8">
      <c r="A323" s="113" t="s">
        <v>91</v>
      </c>
      <c r="B323" s="18">
        <v>0</v>
      </c>
      <c r="C323" s="120">
        <v>30166</v>
      </c>
      <c r="D323" s="120">
        <v>25888</v>
      </c>
      <c r="E323" s="18">
        <v>0</v>
      </c>
      <c r="F323" s="18">
        <v>0</v>
      </c>
      <c r="G323" s="18">
        <v>0</v>
      </c>
      <c r="H323" s="18">
        <f>SUM(B323:G323)</f>
        <v>56054</v>
      </c>
    </row>
    <row r="324" spans="1:8">
      <c r="A324" s="113" t="s">
        <v>90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8">
        <v>0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0</v>
      </c>
    </row>
    <row r="328" spans="1:8">
      <c r="A328" s="18" t="s">
        <v>37</v>
      </c>
    </row>
    <row r="329" spans="1:8">
      <c r="A329" s="20" t="s">
        <v>86</v>
      </c>
      <c r="B329" s="110">
        <f t="shared" ref="B329:H329" si="17">SUM(B314:B328)</f>
        <v>3434749</v>
      </c>
      <c r="C329" s="110">
        <f t="shared" si="17"/>
        <v>47731</v>
      </c>
      <c r="D329" s="110">
        <f t="shared" si="17"/>
        <v>31271</v>
      </c>
      <c r="E329" s="110">
        <f t="shared" si="17"/>
        <v>0</v>
      </c>
      <c r="F329" s="110">
        <f t="shared" si="17"/>
        <v>0</v>
      </c>
      <c r="G329" s="110">
        <f t="shared" si="17"/>
        <v>0</v>
      </c>
      <c r="H329" s="110">
        <f t="shared" si="17"/>
        <v>3513751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12">
        <v>97327</v>
      </c>
      <c r="C332" s="112">
        <v>0</v>
      </c>
      <c r="D332" s="112">
        <v>0</v>
      </c>
      <c r="E332" s="112">
        <v>0</v>
      </c>
      <c r="F332" s="112">
        <v>0</v>
      </c>
      <c r="G332" s="112">
        <v>0</v>
      </c>
      <c r="H332" s="18">
        <f>SUM(B332:G332)</f>
        <v>97327</v>
      </c>
    </row>
    <row r="333" spans="1:8">
      <c r="A333" s="113" t="s">
        <v>99</v>
      </c>
      <c r="B333" s="120">
        <v>7487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7487</v>
      </c>
    </row>
    <row r="334" spans="1:8">
      <c r="A334" s="113" t="s">
        <v>98</v>
      </c>
      <c r="B334" s="120">
        <v>8529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8529</v>
      </c>
    </row>
    <row r="335" spans="1:8">
      <c r="A335" s="113" t="s">
        <v>97</v>
      </c>
      <c r="B335" s="120">
        <v>2836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2836</v>
      </c>
    </row>
    <row r="336" spans="1:8">
      <c r="A336" s="113" t="s">
        <v>96</v>
      </c>
      <c r="B336" s="120">
        <v>5261</v>
      </c>
      <c r="C336" s="18">
        <v>725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5986</v>
      </c>
    </row>
    <row r="337" spans="1:8">
      <c r="A337" s="113" t="s">
        <v>95</v>
      </c>
      <c r="B337" s="120">
        <v>4225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4225</v>
      </c>
    </row>
    <row r="338" spans="1:8">
      <c r="A338" s="113" t="s">
        <v>94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B339" s="18">
        <v>0</v>
      </c>
      <c r="C339" s="18">
        <v>403</v>
      </c>
      <c r="D339" s="18">
        <v>577</v>
      </c>
      <c r="E339" s="18">
        <v>0</v>
      </c>
      <c r="F339" s="18">
        <v>0</v>
      </c>
      <c r="G339" s="18">
        <v>0</v>
      </c>
      <c r="H339" s="18">
        <f>SUM(B339:G339)</f>
        <v>980</v>
      </c>
    </row>
    <row r="340" spans="1:8">
      <c r="A340" s="113" t="s">
        <v>92</v>
      </c>
      <c r="B340" s="120">
        <v>6441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6441</v>
      </c>
    </row>
    <row r="341" spans="1:8">
      <c r="A341" s="113" t="s">
        <v>91</v>
      </c>
      <c r="B341" s="18">
        <v>0</v>
      </c>
      <c r="C341" s="120">
        <v>1938</v>
      </c>
      <c r="D341" s="120">
        <v>2775</v>
      </c>
      <c r="E341" s="18">
        <v>0</v>
      </c>
      <c r="F341" s="18">
        <v>0</v>
      </c>
      <c r="G341" s="18">
        <v>0</v>
      </c>
      <c r="H341" s="18">
        <f>SUM(B341:G341)</f>
        <v>4713</v>
      </c>
    </row>
    <row r="342" spans="1:8">
      <c r="A342" s="113" t="s">
        <v>90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0</v>
      </c>
    </row>
    <row r="346" spans="1:8">
      <c r="A346" s="18" t="s">
        <v>38</v>
      </c>
    </row>
    <row r="347" spans="1:8">
      <c r="A347" s="20" t="s">
        <v>86</v>
      </c>
      <c r="B347" s="110">
        <f t="shared" ref="B347:H347" si="18">SUM(B332:B346)</f>
        <v>132106</v>
      </c>
      <c r="C347" s="110">
        <f t="shared" si="18"/>
        <v>3066</v>
      </c>
      <c r="D347" s="110">
        <f t="shared" si="18"/>
        <v>3352</v>
      </c>
      <c r="E347" s="110">
        <f t="shared" si="18"/>
        <v>0</v>
      </c>
      <c r="F347" s="110">
        <f t="shared" si="18"/>
        <v>0</v>
      </c>
      <c r="G347" s="110">
        <f t="shared" si="18"/>
        <v>0</v>
      </c>
      <c r="H347" s="110">
        <f t="shared" si="18"/>
        <v>138524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12">
        <v>486635</v>
      </c>
      <c r="C350" s="112">
        <v>0</v>
      </c>
      <c r="D350" s="112">
        <v>0</v>
      </c>
      <c r="E350" s="112">
        <v>0</v>
      </c>
      <c r="F350" s="112">
        <v>0</v>
      </c>
      <c r="G350" s="112">
        <v>0</v>
      </c>
      <c r="H350" s="18">
        <f>SUM(B350:G350)</f>
        <v>486635</v>
      </c>
    </row>
    <row r="351" spans="1:8">
      <c r="A351" s="113" t="s">
        <v>99</v>
      </c>
      <c r="B351" s="120">
        <v>37434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37434</v>
      </c>
    </row>
    <row r="352" spans="1:8">
      <c r="A352" s="113" t="s">
        <v>98</v>
      </c>
      <c r="B352" s="120">
        <v>42646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42646</v>
      </c>
    </row>
    <row r="353" spans="1:8">
      <c r="A353" s="113" t="s">
        <v>97</v>
      </c>
      <c r="B353" s="120">
        <v>14181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14181</v>
      </c>
    </row>
    <row r="354" spans="1:8">
      <c r="A354" s="113" t="s">
        <v>96</v>
      </c>
      <c r="B354" s="120">
        <v>26304</v>
      </c>
      <c r="C354" s="120">
        <v>7325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33629</v>
      </c>
    </row>
    <row r="355" spans="1:8">
      <c r="A355" s="113" t="s">
        <v>95</v>
      </c>
      <c r="B355" s="120">
        <v>21126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21126</v>
      </c>
    </row>
    <row r="356" spans="1:8">
      <c r="A356" s="113" t="s">
        <v>94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B357" s="18">
        <v>0</v>
      </c>
      <c r="C357" s="120">
        <v>4069</v>
      </c>
      <c r="D357" s="120">
        <v>4883</v>
      </c>
      <c r="E357" s="18">
        <v>0</v>
      </c>
      <c r="F357" s="18">
        <v>0</v>
      </c>
      <c r="G357" s="18">
        <v>0</v>
      </c>
      <c r="H357" s="18">
        <f>SUM(B357:G357)</f>
        <v>8952</v>
      </c>
    </row>
    <row r="358" spans="1:8">
      <c r="A358" s="113" t="s">
        <v>92</v>
      </c>
      <c r="B358" s="120">
        <v>32203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32203</v>
      </c>
    </row>
    <row r="359" spans="1:8">
      <c r="A359" s="113" t="s">
        <v>91</v>
      </c>
      <c r="B359" s="18">
        <v>0</v>
      </c>
      <c r="C359" s="120">
        <v>19568</v>
      </c>
      <c r="D359" s="120">
        <v>23481</v>
      </c>
      <c r="E359" s="18">
        <v>0</v>
      </c>
      <c r="F359" s="18">
        <v>0</v>
      </c>
      <c r="G359" s="18">
        <v>0</v>
      </c>
      <c r="H359" s="18">
        <f>SUM(B359:G359)</f>
        <v>43049</v>
      </c>
    </row>
    <row r="360" spans="1:8">
      <c r="A360" s="113" t="s">
        <v>90</v>
      </c>
      <c r="B360" s="18">
        <v>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0</v>
      </c>
    </row>
    <row r="364" spans="1:8">
      <c r="A364" s="18" t="s">
        <v>39</v>
      </c>
    </row>
    <row r="365" spans="1:8">
      <c r="A365" s="20" t="s">
        <v>86</v>
      </c>
      <c r="B365" s="110">
        <f t="shared" ref="B365:H365" si="19">SUM(B350:B364)</f>
        <v>660529</v>
      </c>
      <c r="C365" s="110">
        <f t="shared" si="19"/>
        <v>30962</v>
      </c>
      <c r="D365" s="110">
        <f t="shared" si="19"/>
        <v>28364</v>
      </c>
      <c r="E365" s="110">
        <f t="shared" si="19"/>
        <v>0</v>
      </c>
      <c r="F365" s="110">
        <f t="shared" si="19"/>
        <v>0</v>
      </c>
      <c r="G365" s="110">
        <f t="shared" si="19"/>
        <v>0</v>
      </c>
      <c r="H365" s="110">
        <f t="shared" si="19"/>
        <v>719855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12">
        <v>0</v>
      </c>
      <c r="C368" s="112">
        <v>0</v>
      </c>
      <c r="D368" s="112">
        <v>0</v>
      </c>
      <c r="E368" s="112">
        <v>0</v>
      </c>
      <c r="F368" s="112">
        <v>0</v>
      </c>
      <c r="G368" s="112">
        <v>0</v>
      </c>
      <c r="H368" s="18">
        <f>SUM(B368:G368)</f>
        <v>0</v>
      </c>
    </row>
    <row r="369" spans="1:8">
      <c r="A369" s="113" t="s">
        <v>99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B372" s="18">
        <v>0</v>
      </c>
      <c r="C372" s="120">
        <v>127113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127113</v>
      </c>
    </row>
    <row r="373" spans="1:8">
      <c r="A373" s="113" t="s">
        <v>95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B375" s="18">
        <v>0</v>
      </c>
      <c r="C375" s="120">
        <v>70617</v>
      </c>
      <c r="D375" s="18">
        <v>429</v>
      </c>
      <c r="E375" s="18">
        <v>0</v>
      </c>
      <c r="F375" s="18">
        <v>0</v>
      </c>
      <c r="G375" s="18">
        <v>0</v>
      </c>
      <c r="H375" s="18">
        <f>SUM(B375:G375)</f>
        <v>71046</v>
      </c>
    </row>
    <row r="376" spans="1:8">
      <c r="A376" s="113" t="s">
        <v>92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B377" s="18">
        <v>0</v>
      </c>
      <c r="C377" s="120">
        <v>339582</v>
      </c>
      <c r="D377" s="120">
        <v>2062</v>
      </c>
      <c r="E377" s="18">
        <v>0</v>
      </c>
      <c r="F377" s="18">
        <v>0</v>
      </c>
      <c r="G377" s="18">
        <v>0</v>
      </c>
      <c r="H377" s="18">
        <f>SUM(B377:G377)</f>
        <v>341644</v>
      </c>
    </row>
    <row r="378" spans="1:8">
      <c r="A378" s="113" t="s">
        <v>90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>
        <f t="shared" ref="B383:H383" si="20">SUM(B368:B382)</f>
        <v>0</v>
      </c>
      <c r="C383" s="110">
        <f t="shared" si="20"/>
        <v>537312</v>
      </c>
      <c r="D383" s="110">
        <f t="shared" si="20"/>
        <v>2491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0">
        <f t="shared" si="20"/>
        <v>539803</v>
      </c>
    </row>
    <row r="385" spans="1:8">
      <c r="A385" s="20" t="s">
        <v>1209</v>
      </c>
      <c r="B385" s="110">
        <f t="shared" ref="B385:H385" si="21">+B23+B41+B59+B77+B95+B113+B131+B149+B167+B185+B203+B221+B239+B257+B275+B293+B311+B329+B347+B365+B383</f>
        <v>70138105</v>
      </c>
      <c r="C385" s="110">
        <f t="shared" si="21"/>
        <v>4020991</v>
      </c>
      <c r="D385" s="110">
        <f t="shared" si="21"/>
        <v>3069744</v>
      </c>
      <c r="E385" s="110">
        <f t="shared" si="21"/>
        <v>0</v>
      </c>
      <c r="F385" s="110">
        <f t="shared" si="21"/>
        <v>0</v>
      </c>
      <c r="G385" s="110">
        <f t="shared" si="21"/>
        <v>0</v>
      </c>
      <c r="H385" s="110">
        <f t="shared" si="21"/>
        <v>77232353</v>
      </c>
    </row>
  </sheetData>
  <pageMargins left="0.7" right="0.7" top="0.75" bottom="0.75" header="0.3" footer="0.3"/>
  <pageSetup fitToHeight="10" orientation="landscape"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Z35"/>
  <sheetViews>
    <sheetView workbookViewId="0">
      <selection activeCell="C23" sqref="C23"/>
    </sheetView>
  </sheetViews>
  <sheetFormatPr defaultColWidth="9.33203125" defaultRowHeight="13.2"/>
  <cols>
    <col min="1" max="2" width="30.44140625" style="18" customWidth="1"/>
    <col min="3" max="10" width="18.44140625" style="18" customWidth="1"/>
    <col min="11" max="11" width="11.21875" style="18" bestFit="1" customWidth="1"/>
    <col min="12" max="12" width="10.21875" style="18" bestFit="1" customWidth="1"/>
    <col min="13" max="13" width="21.6640625" style="18" bestFit="1" customWidth="1"/>
    <col min="14" max="14" width="19.88671875" style="18" bestFit="1" customWidth="1"/>
    <col min="15" max="15" width="18.33203125" style="18" bestFit="1" customWidth="1"/>
    <col min="16" max="16" width="19.88671875" style="18" bestFit="1" customWidth="1"/>
    <col min="17" max="17" width="10.109375" style="18" bestFit="1" customWidth="1"/>
    <col min="18" max="18" width="11.21875" style="18" bestFit="1" customWidth="1"/>
    <col min="19" max="19" width="15" style="18" bestFit="1" customWidth="1"/>
    <col min="20" max="20" width="20.21875" style="18" bestFit="1" customWidth="1"/>
    <col min="21" max="21" width="13.109375" style="18" bestFit="1" customWidth="1"/>
    <col min="22" max="22" width="16.77734375" style="18" bestFit="1" customWidth="1"/>
    <col min="23" max="23" width="19" style="18" bestFit="1" customWidth="1"/>
    <col min="24" max="24" width="18.6640625" style="18" bestFit="1" customWidth="1"/>
    <col min="25" max="25" width="6" style="18" bestFit="1" customWidth="1"/>
    <col min="26" max="26" width="19.5546875" style="18" bestFit="1" customWidth="1"/>
    <col min="27" max="27" width="20.21875" style="18" bestFit="1" customWidth="1"/>
    <col min="28" max="28" width="13.44140625" style="18" bestFit="1" customWidth="1"/>
    <col min="29" max="29" width="15" style="18" bestFit="1" customWidth="1"/>
    <col min="30" max="30" width="13.33203125" style="18" bestFit="1" customWidth="1"/>
    <col min="31" max="31" width="18.6640625" style="18" bestFit="1" customWidth="1"/>
    <col min="32" max="32" width="25.88671875" style="18" bestFit="1" customWidth="1"/>
    <col min="33" max="33" width="14.6640625" style="18" bestFit="1" customWidth="1"/>
    <col min="34" max="34" width="15.109375" style="18" bestFit="1" customWidth="1"/>
    <col min="35" max="35" width="6.88671875" style="18" bestFit="1" customWidth="1"/>
    <col min="36" max="36" width="11.21875" style="18" bestFit="1" customWidth="1"/>
    <col min="37" max="39" width="5" style="18" bestFit="1" customWidth="1"/>
    <col min="40" max="16384" width="9.33203125" style="18"/>
  </cols>
  <sheetData>
    <row r="1" spans="1:104">
      <c r="A1" s="25" t="s">
        <v>1227</v>
      </c>
      <c r="B1" s="25"/>
    </row>
    <row r="2" spans="1:104">
      <c r="A2" s="25" t="s">
        <v>1</v>
      </c>
      <c r="B2" s="25"/>
    </row>
    <row r="3" spans="1:104">
      <c r="A3" s="25" t="s">
        <v>117</v>
      </c>
      <c r="B3" s="25"/>
      <c r="C3" s="25"/>
      <c r="D3" s="25"/>
    </row>
    <row r="4" spans="1:104">
      <c r="A4" s="25" t="s">
        <v>1228</v>
      </c>
      <c r="B4" s="25"/>
      <c r="C4" s="25"/>
      <c r="D4" s="25"/>
    </row>
    <row r="5" spans="1:104">
      <c r="A5" s="25"/>
      <c r="B5" s="25"/>
      <c r="C5" s="25"/>
      <c r="D5" s="25"/>
    </row>
    <row r="6" spans="1:104">
      <c r="A6" s="25"/>
      <c r="B6" s="25"/>
      <c r="C6" s="288" t="s">
        <v>334</v>
      </c>
      <c r="D6" s="288"/>
      <c r="E6" s="288"/>
      <c r="F6" s="288"/>
      <c r="G6" s="288"/>
      <c r="H6" s="288"/>
      <c r="CY6" s="18" t="s">
        <v>1229</v>
      </c>
      <c r="CZ6" s="18" t="s">
        <v>1230</v>
      </c>
    </row>
    <row r="7" spans="1:104">
      <c r="A7" s="26"/>
      <c r="B7" s="26"/>
      <c r="C7" s="26"/>
      <c r="D7" s="26"/>
      <c r="E7" s="26"/>
      <c r="F7" s="26"/>
      <c r="G7" s="26" t="s">
        <v>333</v>
      </c>
      <c r="H7" s="26"/>
      <c r="I7" s="26"/>
    </row>
    <row r="8" spans="1:104" s="275" customFormat="1">
      <c r="F8" s="275" t="s">
        <v>332</v>
      </c>
      <c r="G8" s="275" t="s">
        <v>272</v>
      </c>
      <c r="H8" s="275" t="s">
        <v>40</v>
      </c>
    </row>
    <row r="9" spans="1:104" s="275" customFormat="1">
      <c r="A9" s="274" t="s">
        <v>853</v>
      </c>
      <c r="B9" s="274" t="s">
        <v>86</v>
      </c>
      <c r="C9" s="274" t="s">
        <v>331</v>
      </c>
      <c r="D9" s="274" t="s">
        <v>330</v>
      </c>
      <c r="E9" s="274" t="s">
        <v>329</v>
      </c>
      <c r="F9" s="274" t="s">
        <v>328</v>
      </c>
      <c r="G9" s="274" t="s">
        <v>327</v>
      </c>
      <c r="H9" s="274" t="s">
        <v>326</v>
      </c>
      <c r="I9" s="274" t="s">
        <v>86</v>
      </c>
      <c r="K9" s="275" t="str">
        <f>'202'!B6</f>
        <v>Collection</v>
      </c>
    </row>
    <row r="10" spans="1:104">
      <c r="A10" s="18" t="s">
        <v>308</v>
      </c>
      <c r="B10" s="198">
        <f>'202'!B49</f>
        <v>15355441.482522851</v>
      </c>
      <c r="C10" s="198">
        <f>$B10*'205'!B10</f>
        <v>0</v>
      </c>
      <c r="D10" s="198">
        <f>$B10*'205'!C10</f>
        <v>15355441.482522851</v>
      </c>
      <c r="E10" s="198">
        <f>$B10*'205'!D10</f>
        <v>0</v>
      </c>
      <c r="F10" s="198">
        <f>$B10*'205'!E10</f>
        <v>0</v>
      </c>
      <c r="G10" s="198">
        <f>$B10*'205'!F10</f>
        <v>0</v>
      </c>
      <c r="H10" s="198">
        <f>$B10*'205'!G10</f>
        <v>0</v>
      </c>
      <c r="I10" s="198">
        <f>SUM(C10:H10)</f>
        <v>15355441.482522851</v>
      </c>
      <c r="L10" s="18" t="str">
        <f>'202'!C6</f>
        <v>Interceptors</v>
      </c>
      <c r="M10" s="18" t="str">
        <f>'202'!D6</f>
        <v>Lift Stations (Conveyance)</v>
      </c>
      <c r="N10" s="18" t="str">
        <f>'202'!E6</f>
        <v>Plant Raw WW Pumping</v>
      </c>
      <c r="O10" s="18" t="str">
        <f>'202'!F6</f>
        <v>Preliminary Treatment</v>
      </c>
      <c r="P10" s="18" t="str">
        <f>'202'!G6</f>
        <v>Industrial Waste Control</v>
      </c>
      <c r="Q10" s="18" t="str">
        <f>'202'!H6</f>
        <v>Bar Screens</v>
      </c>
      <c r="R10" s="18" t="str">
        <f>'202'!I6</f>
        <v>Grit Removal</v>
      </c>
      <c r="S10" s="18" t="str">
        <f>'202'!J6</f>
        <v>Primary Clarifiers</v>
      </c>
      <c r="T10" s="18" t="str">
        <f>'202'!K6</f>
        <v>Flow Equalization Basins</v>
      </c>
      <c r="U10" s="18" t="str">
        <f>'202'!L6</f>
        <v>Aeration Basins</v>
      </c>
      <c r="V10" s="18" t="str">
        <f>'202'!M6</f>
        <v>Secondary Clarifiers</v>
      </c>
      <c r="W10" s="18" t="str">
        <f>'202'!N6</f>
        <v>Return Sludge Pumping</v>
      </c>
      <c r="X10" s="18" t="str">
        <f>'202'!O6</f>
        <v>Waste Sludge Pumping</v>
      </c>
      <c r="Y10" s="18" t="str">
        <f>'202'!P6</f>
        <v>Filters</v>
      </c>
      <c r="Z10" s="18" t="str">
        <f>'202'!Q6</f>
        <v>Disinfection and Outfall</v>
      </c>
      <c r="AA10" s="18" t="str">
        <f>'202'!R6</f>
        <v>Revenue Allocated Costs</v>
      </c>
      <c r="AB10" s="18" t="str">
        <f>'202'!S6</f>
        <v>Sludge Blending</v>
      </c>
      <c r="AC10" s="18" t="str">
        <f>'202'!T6</f>
        <v>Sludge Thickening</v>
      </c>
      <c r="AD10" s="18" t="str">
        <f>'202'!U6</f>
        <v>Sludge Pumping</v>
      </c>
      <c r="AE10" s="18" t="str">
        <f>'202'!V6</f>
        <v>Biosolids Management</v>
      </c>
      <c r="AF10" s="18" t="str">
        <f>'202'!W6</f>
        <v>Wholesale &amp; Industrial Services</v>
      </c>
      <c r="AG10" s="18" t="str">
        <f>'202'!X6</f>
        <v>Customer Service</v>
      </c>
      <c r="AH10" s="18" t="str">
        <f>'202'!Y6</f>
        <v>Indirect Treatment</v>
      </c>
      <c r="AI10" s="18" t="str">
        <f>'202'!Z6</f>
        <v>Indirect</v>
      </c>
      <c r="AJ10" s="18" t="str">
        <f>'202'!AA6</f>
        <v>Total</v>
      </c>
      <c r="AK10" s="18">
        <f>'202'!AB6</f>
        <v>0</v>
      </c>
      <c r="AL10" s="18">
        <f>'202'!AC6</f>
        <v>0</v>
      </c>
      <c r="AM10" s="18">
        <f>'202'!AD6</f>
        <v>0</v>
      </c>
    </row>
    <row r="11" spans="1:104">
      <c r="A11" s="18" t="s">
        <v>307</v>
      </c>
      <c r="B11" s="198">
        <f>'202'!C49</f>
        <v>8967982.5969689749</v>
      </c>
      <c r="C11" s="198">
        <f>$B11*'205'!B11</f>
        <v>8967982.5969689749</v>
      </c>
      <c r="D11" s="198">
        <f>$B11*'205'!C11</f>
        <v>0</v>
      </c>
      <c r="E11" s="198">
        <f>$B11*'205'!D11</f>
        <v>0</v>
      </c>
      <c r="F11" s="198">
        <f>$B11*'205'!E11</f>
        <v>0</v>
      </c>
      <c r="G11" s="198">
        <f>$B11*'205'!F11</f>
        <v>0</v>
      </c>
      <c r="H11" s="198">
        <f>$B11*'205'!G11</f>
        <v>0</v>
      </c>
      <c r="I11" s="198">
        <f t="shared" ref="I11:I34" si="0">SUM(C11:H11)</f>
        <v>8967982.5969689749</v>
      </c>
      <c r="AK11" s="198">
        <f>'202'!AB49</f>
        <v>0</v>
      </c>
      <c r="AL11" s="198">
        <f>'202'!AC49</f>
        <v>0</v>
      </c>
      <c r="AM11" s="198">
        <f>'202'!AD49</f>
        <v>0</v>
      </c>
    </row>
    <row r="12" spans="1:104">
      <c r="A12" s="18" t="s">
        <v>306</v>
      </c>
      <c r="B12" s="198">
        <f>'202'!D49</f>
        <v>2089249.0004059016</v>
      </c>
      <c r="C12" s="198">
        <f>$B12*'205'!B12</f>
        <v>2089249.0004059016</v>
      </c>
      <c r="D12" s="198">
        <f>$B12*'205'!C12</f>
        <v>0</v>
      </c>
      <c r="E12" s="198">
        <f>$B12*'205'!D12</f>
        <v>0</v>
      </c>
      <c r="F12" s="198">
        <f>$B12*'205'!E12</f>
        <v>0</v>
      </c>
      <c r="G12" s="198">
        <f>$B12*'205'!F12</f>
        <v>0</v>
      </c>
      <c r="H12" s="198">
        <f>$B12*'205'!G12</f>
        <v>0</v>
      </c>
      <c r="I12" s="198">
        <f t="shared" si="0"/>
        <v>2089249.0004059016</v>
      </c>
    </row>
    <row r="13" spans="1:104">
      <c r="A13" s="18" t="s">
        <v>305</v>
      </c>
      <c r="B13" s="198">
        <f>'202'!E49</f>
        <v>2131226.6802455178</v>
      </c>
      <c r="C13" s="198">
        <f>$B13*'205'!B13</f>
        <v>2131226.6802455178</v>
      </c>
      <c r="D13" s="198">
        <f>$B13*'205'!C13</f>
        <v>0</v>
      </c>
      <c r="E13" s="198">
        <f>$B13*'205'!D13</f>
        <v>0</v>
      </c>
      <c r="F13" s="198">
        <f>$B13*'205'!E13</f>
        <v>0</v>
      </c>
      <c r="G13" s="198">
        <f>$B13*'205'!F13</f>
        <v>0</v>
      </c>
      <c r="H13" s="198">
        <f>$B13*'205'!G13</f>
        <v>0</v>
      </c>
      <c r="I13" s="198">
        <f t="shared" si="0"/>
        <v>2131226.6802455178</v>
      </c>
    </row>
    <row r="14" spans="1:104">
      <c r="A14" s="18" t="s">
        <v>98</v>
      </c>
      <c r="B14" s="198">
        <f>'202'!F49</f>
        <v>0</v>
      </c>
      <c r="C14" s="198">
        <f>$B14*'205'!B14</f>
        <v>0</v>
      </c>
      <c r="D14" s="198">
        <f>$B14*'205'!C14</f>
        <v>0</v>
      </c>
      <c r="E14" s="198">
        <f>$B14*'205'!D14</f>
        <v>0</v>
      </c>
      <c r="F14" s="198">
        <f>$B14*'205'!E14</f>
        <v>0</v>
      </c>
      <c r="G14" s="198">
        <f>$B14*'205'!F14</f>
        <v>0</v>
      </c>
      <c r="H14" s="198">
        <f>$B14*'205'!G14</f>
        <v>0</v>
      </c>
      <c r="I14" s="198">
        <f t="shared" si="0"/>
        <v>0</v>
      </c>
    </row>
    <row r="15" spans="1:104">
      <c r="A15" s="18" t="s">
        <v>89</v>
      </c>
      <c r="B15" s="198">
        <f>'202'!G49</f>
        <v>0</v>
      </c>
      <c r="C15" s="198">
        <f>$B15*'205'!B15</f>
        <v>0</v>
      </c>
      <c r="D15" s="198">
        <f>$B15*'205'!C15</f>
        <v>0</v>
      </c>
      <c r="E15" s="198">
        <f>$B15*'205'!D15</f>
        <v>0</v>
      </c>
      <c r="F15" s="198">
        <f>$B15*'205'!E15</f>
        <v>0</v>
      </c>
      <c r="G15" s="198">
        <f>$B15*'205'!F15</f>
        <v>0</v>
      </c>
      <c r="H15" s="198">
        <f>$B15*'205'!G15</f>
        <v>0</v>
      </c>
      <c r="I15" s="198">
        <f t="shared" si="0"/>
        <v>0</v>
      </c>
    </row>
    <row r="16" spans="1:104">
      <c r="A16" s="18" t="s">
        <v>304</v>
      </c>
      <c r="B16" s="198">
        <f>'202'!H49</f>
        <v>235322.52749351534</v>
      </c>
      <c r="C16" s="198">
        <f>$B16*'205'!B16</f>
        <v>235322.52749351534</v>
      </c>
      <c r="D16" s="198">
        <f>$B16*'205'!C16</f>
        <v>0</v>
      </c>
      <c r="E16" s="198">
        <f>$B16*'205'!D16</f>
        <v>0</v>
      </c>
      <c r="F16" s="198">
        <f>$B16*'205'!E16</f>
        <v>0</v>
      </c>
      <c r="G16" s="198">
        <f>$B16*'205'!F16</f>
        <v>0</v>
      </c>
      <c r="H16" s="198">
        <f>$B16*'205'!G16</f>
        <v>0</v>
      </c>
      <c r="I16" s="198">
        <f t="shared" si="0"/>
        <v>235322.52749351534</v>
      </c>
    </row>
    <row r="17" spans="1:20">
      <c r="A17" s="18" t="s">
        <v>303</v>
      </c>
      <c r="B17" s="198">
        <f>'202'!I49</f>
        <v>124262.02349386012</v>
      </c>
      <c r="C17" s="198">
        <f>$B17*'205'!B17</f>
        <v>124262.02349386012</v>
      </c>
      <c r="D17" s="198">
        <f>$B17*'205'!C17</f>
        <v>0</v>
      </c>
      <c r="E17" s="198">
        <f>$B17*'205'!D17</f>
        <v>0</v>
      </c>
      <c r="F17" s="198">
        <f>$B17*'205'!E17</f>
        <v>0</v>
      </c>
      <c r="G17" s="198">
        <f>$B17*'205'!F17</f>
        <v>0</v>
      </c>
      <c r="H17" s="198">
        <f>$B17*'205'!G17</f>
        <v>0</v>
      </c>
      <c r="I17" s="198">
        <f t="shared" si="0"/>
        <v>124262.02349386012</v>
      </c>
    </row>
    <row r="18" spans="1:20">
      <c r="A18" s="18" t="s">
        <v>302</v>
      </c>
      <c r="B18" s="198">
        <f>'202'!J49</f>
        <v>1043512.8529970921</v>
      </c>
      <c r="C18" s="198">
        <f>$B18*'205'!B18</f>
        <v>1043512.8529970921</v>
      </c>
      <c r="D18" s="198">
        <f>$B18*'205'!C18</f>
        <v>0</v>
      </c>
      <c r="E18" s="198">
        <f>$B18*'205'!D18</f>
        <v>0</v>
      </c>
      <c r="F18" s="198">
        <f>$B18*'205'!E18</f>
        <v>0</v>
      </c>
      <c r="G18" s="198">
        <f>$B18*'205'!F18</f>
        <v>0</v>
      </c>
      <c r="H18" s="198">
        <f>$B18*'205'!G18</f>
        <v>0</v>
      </c>
      <c r="I18" s="198">
        <f t="shared" si="0"/>
        <v>1043512.8529970921</v>
      </c>
    </row>
    <row r="19" spans="1:20">
      <c r="A19" s="18" t="s">
        <v>301</v>
      </c>
      <c r="B19" s="198">
        <f>'202'!K49</f>
        <v>721681.36507580848</v>
      </c>
      <c r="C19" s="198">
        <f>$B19*'205'!B19</f>
        <v>721681.36507580848</v>
      </c>
      <c r="D19" s="198">
        <f>$B19*'205'!C19</f>
        <v>0</v>
      </c>
      <c r="E19" s="198">
        <f>$B19*'205'!D19</f>
        <v>0</v>
      </c>
      <c r="F19" s="198">
        <f>$B19*'205'!E19</f>
        <v>0</v>
      </c>
      <c r="G19" s="198">
        <f>$B19*'205'!F19</f>
        <v>0</v>
      </c>
      <c r="H19" s="198">
        <f>$B19*'205'!G19</f>
        <v>0</v>
      </c>
      <c r="I19" s="198">
        <f t="shared" si="0"/>
        <v>721681.36507580848</v>
      </c>
    </row>
    <row r="20" spans="1:20">
      <c r="A20" s="18" t="s">
        <v>300</v>
      </c>
      <c r="B20" s="198">
        <f>'202'!L49</f>
        <v>2832146.4493074659</v>
      </c>
      <c r="C20" s="198">
        <f>$B20*'205'!B20</f>
        <v>2832146.4493074659</v>
      </c>
      <c r="D20" s="198">
        <f>$B20*'205'!C20</f>
        <v>0</v>
      </c>
      <c r="E20" s="198">
        <f>$B20*'205'!D20</f>
        <v>0</v>
      </c>
      <c r="F20" s="198">
        <f>$B20*'205'!E20</f>
        <v>0</v>
      </c>
      <c r="G20" s="198">
        <f>$B20*'205'!F20</f>
        <v>0</v>
      </c>
      <c r="H20" s="198">
        <f>$B20*'205'!G20</f>
        <v>0</v>
      </c>
      <c r="I20" s="198">
        <f t="shared" si="0"/>
        <v>2832146.4493074659</v>
      </c>
    </row>
    <row r="21" spans="1:20">
      <c r="A21" s="18" t="s">
        <v>299</v>
      </c>
      <c r="B21" s="198">
        <f>'202'!M49</f>
        <v>1111517.8640793206</v>
      </c>
      <c r="C21" s="198">
        <f>$B21*'205'!B21</f>
        <v>1111517.8640793206</v>
      </c>
      <c r="D21" s="198">
        <f>$B21*'205'!C21</f>
        <v>0</v>
      </c>
      <c r="E21" s="198">
        <f>$B21*'205'!D21</f>
        <v>0</v>
      </c>
      <c r="F21" s="198">
        <f>$B21*'205'!E21</f>
        <v>0</v>
      </c>
      <c r="G21" s="198">
        <f>$B21*'205'!F21</f>
        <v>0</v>
      </c>
      <c r="H21" s="198">
        <f>$B21*'205'!G21</f>
        <v>0</v>
      </c>
      <c r="I21" s="198">
        <f t="shared" si="0"/>
        <v>1111517.8640793206</v>
      </c>
    </row>
    <row r="22" spans="1:20">
      <c r="A22" s="18" t="s">
        <v>298</v>
      </c>
      <c r="B22" s="198">
        <f>'202'!N49</f>
        <v>591812.86026699666</v>
      </c>
      <c r="C22" s="198">
        <f>$B22*'205'!B22</f>
        <v>591812.86026699666</v>
      </c>
      <c r="D22" s="198">
        <f>$B22*'205'!C22</f>
        <v>0</v>
      </c>
      <c r="E22" s="198">
        <f>$B22*'205'!D22</f>
        <v>0</v>
      </c>
      <c r="F22" s="198">
        <f>$B22*'205'!E22</f>
        <v>0</v>
      </c>
      <c r="G22" s="198">
        <f>$B22*'205'!F22</f>
        <v>0</v>
      </c>
      <c r="H22" s="198">
        <f>$B22*'205'!G22</f>
        <v>0</v>
      </c>
      <c r="I22" s="198">
        <f t="shared" si="0"/>
        <v>591812.86026699666</v>
      </c>
    </row>
    <row r="23" spans="1:20">
      <c r="A23" s="18" t="s">
        <v>297</v>
      </c>
      <c r="B23" s="198">
        <f>'202'!O49</f>
        <v>0</v>
      </c>
      <c r="C23" s="198">
        <f>$B23*'205'!B23</f>
        <v>0</v>
      </c>
      <c r="D23" s="198">
        <f>$B23*'205'!C23</f>
        <v>0</v>
      </c>
      <c r="E23" s="198">
        <f>$B23*'205'!D23</f>
        <v>0</v>
      </c>
      <c r="F23" s="198">
        <f>$B23*'205'!E23</f>
        <v>0</v>
      </c>
      <c r="G23" s="198">
        <f>$B23*'205'!F23</f>
        <v>0</v>
      </c>
      <c r="H23" s="198">
        <f>$B23*'205'!G23</f>
        <v>0</v>
      </c>
      <c r="I23" s="198">
        <f t="shared" si="0"/>
        <v>0</v>
      </c>
    </row>
    <row r="24" spans="1:20">
      <c r="A24" s="18" t="s">
        <v>296</v>
      </c>
      <c r="B24" s="198">
        <f>'202'!P49</f>
        <v>0</v>
      </c>
      <c r="C24" s="198">
        <f>$B24*'205'!B24</f>
        <v>0</v>
      </c>
      <c r="D24" s="198">
        <f>$B24*'205'!C24</f>
        <v>0</v>
      </c>
      <c r="E24" s="198">
        <f>$B24*'205'!D24</f>
        <v>0</v>
      </c>
      <c r="F24" s="198">
        <f>$B24*'205'!E24</f>
        <v>0</v>
      </c>
      <c r="G24" s="198">
        <f>$B24*'205'!F24</f>
        <v>0</v>
      </c>
      <c r="H24" s="198">
        <f>$B24*'205'!G24</f>
        <v>0</v>
      </c>
      <c r="I24" s="198">
        <f t="shared" si="0"/>
        <v>0</v>
      </c>
    </row>
    <row r="25" spans="1:20">
      <c r="A25" s="18" t="s">
        <v>295</v>
      </c>
      <c r="B25" s="198">
        <f>'202'!Q49</f>
        <v>2570819.6885005129</v>
      </c>
      <c r="C25" s="198">
        <f>$B25*'205'!B25</f>
        <v>2570819.6885005129</v>
      </c>
      <c r="D25" s="198">
        <f>$B25*'205'!C25</f>
        <v>0</v>
      </c>
      <c r="E25" s="198">
        <f>$B25*'205'!D25</f>
        <v>0</v>
      </c>
      <c r="F25" s="198">
        <f>$B25*'205'!E25</f>
        <v>0</v>
      </c>
      <c r="G25" s="198">
        <f>$B25*'205'!F25</f>
        <v>0</v>
      </c>
      <c r="H25" s="198">
        <f>$B25*'205'!G25</f>
        <v>0</v>
      </c>
      <c r="I25" s="198">
        <f t="shared" si="0"/>
        <v>2570819.6885005129</v>
      </c>
    </row>
    <row r="26" spans="1:20">
      <c r="A26" s="18" t="s">
        <v>87</v>
      </c>
      <c r="B26" s="198">
        <f>'202'!R49</f>
        <v>0</v>
      </c>
      <c r="C26" s="198">
        <f>$B26*'205'!B26</f>
        <v>0</v>
      </c>
      <c r="D26" s="198">
        <f>$B26*'205'!C26</f>
        <v>0</v>
      </c>
      <c r="E26" s="198">
        <f>$B26*'205'!D26</f>
        <v>0</v>
      </c>
      <c r="F26" s="198">
        <f>$B26*'205'!E26</f>
        <v>0</v>
      </c>
      <c r="G26" s="198">
        <f>$B26*'205'!F26</f>
        <v>0</v>
      </c>
      <c r="H26" s="198">
        <f>$B26*'205'!G26</f>
        <v>0</v>
      </c>
      <c r="I26" s="198">
        <f t="shared" si="0"/>
        <v>0</v>
      </c>
      <c r="T26" s="198">
        <f>'202'!AA49</f>
        <v>42282854</v>
      </c>
    </row>
    <row r="27" spans="1:20">
      <c r="A27" s="18" t="s">
        <v>294</v>
      </c>
      <c r="B27" s="198">
        <f>'202'!S49</f>
        <v>0</v>
      </c>
      <c r="C27" s="198">
        <f>$B27*'205'!B27</f>
        <v>0</v>
      </c>
      <c r="D27" s="198">
        <f>$B27*'205'!C27</f>
        <v>0</v>
      </c>
      <c r="E27" s="198">
        <f>$B27*'205'!D27</f>
        <v>0</v>
      </c>
      <c r="F27" s="198">
        <f>$B27*'205'!E27</f>
        <v>0</v>
      </c>
      <c r="G27" s="198">
        <f>$B27*'205'!F27</f>
        <v>0</v>
      </c>
      <c r="H27" s="198">
        <f>$B27*'205'!G27</f>
        <v>0</v>
      </c>
      <c r="I27" s="198">
        <f t="shared" si="0"/>
        <v>0</v>
      </c>
    </row>
    <row r="28" spans="1:20">
      <c r="A28" s="18" t="s">
        <v>293</v>
      </c>
      <c r="B28" s="198">
        <f>'202'!T49</f>
        <v>751627.79459571117</v>
      </c>
      <c r="C28" s="198">
        <f>$B28*'205'!B28</f>
        <v>751627.79459571117</v>
      </c>
      <c r="D28" s="198">
        <f>$B28*'205'!C28</f>
        <v>0</v>
      </c>
      <c r="E28" s="198">
        <f>$B28*'205'!D28</f>
        <v>0</v>
      </c>
      <c r="F28" s="198">
        <f>$B28*'205'!E28</f>
        <v>0</v>
      </c>
      <c r="G28" s="198">
        <f>$B28*'205'!F28</f>
        <v>0</v>
      </c>
      <c r="H28" s="198">
        <f>$B28*'205'!G28</f>
        <v>0</v>
      </c>
      <c r="I28" s="198">
        <f t="shared" si="0"/>
        <v>751627.79459571117</v>
      </c>
    </row>
    <row r="29" spans="1:20">
      <c r="A29" s="18" t="s">
        <v>94</v>
      </c>
      <c r="B29" s="198">
        <f>'202'!U49</f>
        <v>0</v>
      </c>
      <c r="C29" s="198">
        <f>$B29*'205'!B29</f>
        <v>0</v>
      </c>
      <c r="D29" s="198">
        <f>$B29*'205'!C29</f>
        <v>0</v>
      </c>
      <c r="E29" s="198">
        <f>$B29*'205'!D29</f>
        <v>0</v>
      </c>
      <c r="F29" s="198">
        <f>$B29*'205'!E29</f>
        <v>0</v>
      </c>
      <c r="G29" s="198">
        <f>$B29*'205'!F29</f>
        <v>0</v>
      </c>
      <c r="H29" s="198">
        <f>$B29*'205'!G29</f>
        <v>0</v>
      </c>
      <c r="I29" s="198">
        <f t="shared" si="0"/>
        <v>0</v>
      </c>
    </row>
    <row r="30" spans="1:20">
      <c r="A30" s="18" t="s">
        <v>91</v>
      </c>
      <c r="B30" s="198">
        <f>'202'!V49</f>
        <v>3756250.8140464737</v>
      </c>
      <c r="C30" s="198">
        <f>$B30*'205'!B30</f>
        <v>3756250.8140464737</v>
      </c>
      <c r="D30" s="198">
        <f>$B30*'205'!C30</f>
        <v>0</v>
      </c>
      <c r="E30" s="198">
        <f>$B30*'205'!D30</f>
        <v>0</v>
      </c>
      <c r="F30" s="198">
        <f>$B30*'205'!E30</f>
        <v>0</v>
      </c>
      <c r="G30" s="198">
        <f>$B30*'205'!F30</f>
        <v>0</v>
      </c>
      <c r="H30" s="198">
        <f>$B30*'205'!G30</f>
        <v>0</v>
      </c>
      <c r="I30" s="198">
        <f t="shared" si="0"/>
        <v>3756250.8140464737</v>
      </c>
    </row>
    <row r="31" spans="1:20">
      <c r="A31" s="18" t="s">
        <v>292</v>
      </c>
      <c r="B31" s="198">
        <f>'202'!W49</f>
        <v>0</v>
      </c>
      <c r="C31" s="198">
        <f>$B31*'205'!B31</f>
        <v>0</v>
      </c>
      <c r="D31" s="198">
        <f>$B31*'205'!C31</f>
        <v>0</v>
      </c>
      <c r="E31" s="198">
        <f>$B31*'205'!D31</f>
        <v>0</v>
      </c>
      <c r="F31" s="198">
        <f>$B31*'205'!E31</f>
        <v>0</v>
      </c>
      <c r="G31" s="198">
        <f>$B31*'205'!F31</f>
        <v>0</v>
      </c>
      <c r="H31" s="198">
        <f>$B31*'205'!G31</f>
        <v>0</v>
      </c>
      <c r="I31" s="198">
        <f t="shared" si="0"/>
        <v>0</v>
      </c>
    </row>
    <row r="32" spans="1:20">
      <c r="A32" s="18" t="s">
        <v>291</v>
      </c>
      <c r="B32" s="198">
        <f>'202'!X49</f>
        <v>0</v>
      </c>
      <c r="C32" s="198">
        <f>$B32*'205'!B32</f>
        <v>0</v>
      </c>
      <c r="D32" s="198">
        <f>$B32*'205'!C32</f>
        <v>0</v>
      </c>
      <c r="E32" s="198">
        <f>$B32*'205'!D32</f>
        <v>0</v>
      </c>
      <c r="F32" s="198">
        <f>$B32*'205'!E32</f>
        <v>0</v>
      </c>
      <c r="G32" s="198">
        <f>$B32*'205'!F32</f>
        <v>0</v>
      </c>
      <c r="H32" s="198">
        <f>$B32*'205'!G32</f>
        <v>0</v>
      </c>
      <c r="I32" s="198">
        <f t="shared" si="0"/>
        <v>0</v>
      </c>
    </row>
    <row r="33" spans="1:9">
      <c r="A33" s="18" t="s">
        <v>290</v>
      </c>
      <c r="B33" s="198">
        <f>'202'!Y49</f>
        <v>0</v>
      </c>
      <c r="C33" s="198">
        <f>$B33*'205'!B33</f>
        <v>0</v>
      </c>
      <c r="D33" s="198">
        <f>$B33*'205'!C33</f>
        <v>0</v>
      </c>
      <c r="E33" s="198">
        <f>$B33*'205'!D33</f>
        <v>0</v>
      </c>
      <c r="F33" s="198">
        <f>$B33*'205'!E33</f>
        <v>0</v>
      </c>
      <c r="G33" s="198">
        <f>$B33*'205'!F33</f>
        <v>0</v>
      </c>
      <c r="H33" s="198">
        <f>$B33*'205'!G33</f>
        <v>0</v>
      </c>
      <c r="I33" s="198">
        <f t="shared" si="0"/>
        <v>0</v>
      </c>
    </row>
    <row r="34" spans="1:9">
      <c r="A34" s="18" t="s">
        <v>271</v>
      </c>
      <c r="B34" s="198">
        <f>'202'!Z49</f>
        <v>0</v>
      </c>
      <c r="C34" s="198">
        <f>$B34*'205'!B34</f>
        <v>0</v>
      </c>
      <c r="D34" s="198">
        <f>$B34*'205'!C34</f>
        <v>0</v>
      </c>
      <c r="E34" s="198">
        <f>$B34*'205'!D34</f>
        <v>0</v>
      </c>
      <c r="F34" s="198">
        <f>$B34*'205'!E34</f>
        <v>0</v>
      </c>
      <c r="G34" s="198">
        <f>$B34*'205'!F34</f>
        <v>0</v>
      </c>
      <c r="H34" s="198">
        <f>$B34*'205'!G34</f>
        <v>0</v>
      </c>
      <c r="I34" s="198">
        <f t="shared" si="0"/>
        <v>0</v>
      </c>
    </row>
    <row r="35" spans="1:9">
      <c r="A35" s="20" t="s">
        <v>1231</v>
      </c>
      <c r="B35" s="201">
        <f t="shared" ref="B35:I35" si="1">SUM(B10:B34)</f>
        <v>42282854</v>
      </c>
      <c r="C35" s="201">
        <f t="shared" si="1"/>
        <v>26927412.517477151</v>
      </c>
      <c r="D35" s="201">
        <f t="shared" si="1"/>
        <v>15355441.482522851</v>
      </c>
      <c r="E35" s="201">
        <f t="shared" si="1"/>
        <v>0</v>
      </c>
      <c r="F35" s="201">
        <f t="shared" si="1"/>
        <v>0</v>
      </c>
      <c r="G35" s="201">
        <f t="shared" si="1"/>
        <v>0</v>
      </c>
      <c r="H35" s="201">
        <f t="shared" si="1"/>
        <v>0</v>
      </c>
      <c r="I35" s="201">
        <f t="shared" si="1"/>
        <v>42282854</v>
      </c>
    </row>
  </sheetData>
  <mergeCells count="1">
    <mergeCell ref="C6:H6"/>
  </mergeCells>
  <pageMargins left="0.7" right="0.7" top="0.75" bottom="0.75" header="0.3" footer="0.3"/>
  <pageSetup scale="10" fitToHeight="10" orientation="landscape"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3"/>
  <sheetViews>
    <sheetView topLeftCell="A4" workbookViewId="0">
      <selection activeCell="C23" sqref="C23"/>
    </sheetView>
  </sheetViews>
  <sheetFormatPr defaultColWidth="9.33203125" defaultRowHeight="13.2"/>
  <cols>
    <col min="1" max="1" width="39" style="18" customWidth="1"/>
    <col min="2" max="2" width="13" style="18" bestFit="1" customWidth="1"/>
    <col min="3" max="3" width="15.33203125" style="18" bestFit="1" customWidth="1"/>
    <col min="4" max="4" width="24.109375" style="18" bestFit="1" customWidth="1"/>
    <col min="5" max="5" width="20.77734375" style="18" bestFit="1" customWidth="1"/>
    <col min="6" max="6" width="13" style="18" bestFit="1" customWidth="1"/>
    <col min="7" max="7" width="23.77734375" style="18" bestFit="1" customWidth="1"/>
    <col min="8" max="8" width="19.109375" style="18" bestFit="1" customWidth="1"/>
    <col min="9" max="9" width="23.77734375" style="18" bestFit="1" customWidth="1"/>
    <col min="10" max="10" width="20" style="18" bestFit="1" customWidth="1"/>
    <col min="11" max="11" width="25.33203125" style="18" bestFit="1" customWidth="1"/>
    <col min="12" max="12" width="11.77734375" style="18" bestFit="1" customWidth="1"/>
    <col min="13" max="13" width="27" style="18" bestFit="1" customWidth="1"/>
    <col min="14" max="14" width="21.109375" style="18" bestFit="1" customWidth="1"/>
    <col min="15" max="15" width="28.109375" style="18" bestFit="1" customWidth="1"/>
    <col min="16" max="16" width="14.109375" style="18" bestFit="1" customWidth="1"/>
    <col min="17" max="16384" width="9.33203125" style="18"/>
  </cols>
  <sheetData>
    <row r="1" spans="1:16">
      <c r="A1" s="18" t="s">
        <v>1234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1232</v>
      </c>
    </row>
    <row r="6" spans="1:16">
      <c r="A6" s="116" t="s">
        <v>853</v>
      </c>
      <c r="B6" s="144" t="s">
        <v>100</v>
      </c>
      <c r="C6" s="144" t="s">
        <v>99</v>
      </c>
      <c r="D6" s="144" t="s">
        <v>98</v>
      </c>
      <c r="E6" s="144" t="s">
        <v>97</v>
      </c>
      <c r="F6" s="144" t="s">
        <v>96</v>
      </c>
      <c r="G6" s="144" t="s">
        <v>95</v>
      </c>
      <c r="H6" s="144" t="s">
        <v>94</v>
      </c>
      <c r="I6" s="144" t="s">
        <v>93</v>
      </c>
      <c r="J6" s="144" t="s">
        <v>92</v>
      </c>
      <c r="K6" s="144" t="s">
        <v>91</v>
      </c>
      <c r="L6" s="144" t="s">
        <v>90</v>
      </c>
      <c r="M6" s="144" t="s">
        <v>89</v>
      </c>
      <c r="N6" s="144" t="s">
        <v>88</v>
      </c>
      <c r="O6" s="144" t="s">
        <v>101</v>
      </c>
      <c r="P6" s="145" t="s">
        <v>86</v>
      </c>
    </row>
    <row r="7" spans="1:16">
      <c r="A7" s="18" t="s">
        <v>308</v>
      </c>
      <c r="B7" s="146">
        <f>'247'!$C10*'207'!B8</f>
        <v>0</v>
      </c>
      <c r="C7" s="146">
        <f>'247'!$C10*'207'!C8</f>
        <v>0</v>
      </c>
      <c r="D7" s="146">
        <f>'247'!$C10*'207'!D8</f>
        <v>0</v>
      </c>
      <c r="E7" s="146">
        <f>'247'!$C10*'207'!E8</f>
        <v>0</v>
      </c>
      <c r="F7" s="146">
        <f>'247'!$C10*'207'!F8</f>
        <v>0</v>
      </c>
      <c r="G7" s="146">
        <f>'247'!$C10*'207'!G8</f>
        <v>0</v>
      </c>
      <c r="H7" s="146">
        <f>'247'!$C10*'207'!H8</f>
        <v>0</v>
      </c>
      <c r="I7" s="146">
        <f>'247'!$C10*'207'!I8</f>
        <v>0</v>
      </c>
      <c r="J7" s="146">
        <f>'247'!$C10*'207'!J8</f>
        <v>0</v>
      </c>
      <c r="K7" s="146">
        <f>'247'!$C10*'207'!K8</f>
        <v>0</v>
      </c>
      <c r="L7" s="146">
        <f>'247'!$C10*'207'!L8</f>
        <v>0</v>
      </c>
      <c r="M7" s="146">
        <f>'247'!$C10*'207'!M8</f>
        <v>0</v>
      </c>
      <c r="N7" s="146">
        <f>'247'!$C10*'207'!N8</f>
        <v>0</v>
      </c>
      <c r="O7" s="146">
        <f>'247'!$C10*'207'!O8</f>
        <v>0</v>
      </c>
      <c r="P7" s="146">
        <f>SUM(B7:O7)</f>
        <v>0</v>
      </c>
    </row>
    <row r="8" spans="1:16">
      <c r="A8" s="18" t="s">
        <v>307</v>
      </c>
      <c r="B8" s="146">
        <f>'247'!$C11*'207'!B9</f>
        <v>8967982.5969689749</v>
      </c>
      <c r="C8" s="146">
        <f>'247'!$C11*'207'!C9</f>
        <v>0</v>
      </c>
      <c r="D8" s="146">
        <f>'247'!$C11*'207'!D9</f>
        <v>0</v>
      </c>
      <c r="E8" s="146">
        <f>'247'!$C11*'207'!E9</f>
        <v>0</v>
      </c>
      <c r="F8" s="146">
        <f>'247'!$C11*'207'!F9</f>
        <v>0</v>
      </c>
      <c r="G8" s="146">
        <f>'247'!$C11*'207'!G9</f>
        <v>0</v>
      </c>
      <c r="H8" s="146">
        <f>'247'!$C11*'207'!H9</f>
        <v>0</v>
      </c>
      <c r="I8" s="146">
        <f>'247'!$C11*'207'!I9</f>
        <v>0</v>
      </c>
      <c r="J8" s="146">
        <f>'247'!$C11*'207'!J9</f>
        <v>0</v>
      </c>
      <c r="K8" s="146">
        <f>'247'!$C11*'207'!K9</f>
        <v>0</v>
      </c>
      <c r="L8" s="146">
        <f>'247'!$C11*'207'!L9</f>
        <v>0</v>
      </c>
      <c r="M8" s="146">
        <f>'247'!$C11*'207'!M9</f>
        <v>0</v>
      </c>
      <c r="N8" s="146">
        <f>'247'!$C11*'207'!N9</f>
        <v>0</v>
      </c>
      <c r="O8" s="146">
        <f>'247'!$C11*'207'!O9</f>
        <v>0</v>
      </c>
      <c r="P8" s="146">
        <f>SUM(B8:O8)</f>
        <v>8967982.5969689749</v>
      </c>
    </row>
    <row r="9" spans="1:16">
      <c r="A9" s="18" t="s">
        <v>306</v>
      </c>
      <c r="B9" s="146">
        <f>'247'!$C12*'207'!B10</f>
        <v>0</v>
      </c>
      <c r="C9" s="146">
        <f>'247'!$C12*'207'!C10</f>
        <v>2089249.0004059016</v>
      </c>
      <c r="D9" s="146">
        <f>'247'!$C12*'207'!D10</f>
        <v>0</v>
      </c>
      <c r="E9" s="146">
        <f>'247'!$C12*'207'!E10</f>
        <v>0</v>
      </c>
      <c r="F9" s="146">
        <f>'247'!$C12*'207'!F10</f>
        <v>0</v>
      </c>
      <c r="G9" s="146">
        <f>'247'!$C12*'207'!G10</f>
        <v>0</v>
      </c>
      <c r="H9" s="146">
        <f>'247'!$C12*'207'!H10</f>
        <v>0</v>
      </c>
      <c r="I9" s="146">
        <f>'247'!$C12*'207'!I10</f>
        <v>0</v>
      </c>
      <c r="J9" s="146">
        <f>'247'!$C12*'207'!J10</f>
        <v>0</v>
      </c>
      <c r="K9" s="146">
        <f>'247'!$C12*'207'!K10</f>
        <v>0</v>
      </c>
      <c r="L9" s="146">
        <f>'247'!$C12*'207'!L10</f>
        <v>0</v>
      </c>
      <c r="M9" s="146">
        <f>'247'!$C12*'207'!M10</f>
        <v>0</v>
      </c>
      <c r="N9" s="146">
        <f>'247'!$C12*'207'!N10</f>
        <v>0</v>
      </c>
      <c r="O9" s="146">
        <f>'247'!$C12*'207'!O10</f>
        <v>0</v>
      </c>
      <c r="P9" s="146">
        <f>SUM(B9:O9)</f>
        <v>2089249.0004059016</v>
      </c>
    </row>
    <row r="10" spans="1:16">
      <c r="A10" s="18" t="s">
        <v>305</v>
      </c>
      <c r="B10" s="146">
        <f>'247'!$C13*'207'!B11</f>
        <v>0</v>
      </c>
      <c r="C10" s="146">
        <f>'247'!$C13*'207'!C11</f>
        <v>0</v>
      </c>
      <c r="D10" s="146">
        <f>'247'!$C13*'207'!D11</f>
        <v>2131226.6802455178</v>
      </c>
      <c r="E10" s="146">
        <f>'247'!$C13*'207'!E11</f>
        <v>0</v>
      </c>
      <c r="F10" s="146">
        <f>'247'!$C13*'207'!F11</f>
        <v>0</v>
      </c>
      <c r="G10" s="146">
        <f>'247'!$C13*'207'!G11</f>
        <v>0</v>
      </c>
      <c r="H10" s="146">
        <f>'247'!$C13*'207'!H11</f>
        <v>0</v>
      </c>
      <c r="I10" s="146">
        <f>'247'!$C13*'207'!I11</f>
        <v>0</v>
      </c>
      <c r="J10" s="146">
        <f>'247'!$C13*'207'!J11</f>
        <v>0</v>
      </c>
      <c r="K10" s="146">
        <f>'247'!$C13*'207'!K11</f>
        <v>0</v>
      </c>
      <c r="L10" s="146">
        <f>'247'!$C13*'207'!L11</f>
        <v>0</v>
      </c>
      <c r="M10" s="146">
        <f>'247'!$C13*'207'!M11</f>
        <v>0</v>
      </c>
      <c r="N10" s="146">
        <f>'247'!$C13*'207'!N11</f>
        <v>0</v>
      </c>
      <c r="O10" s="146">
        <f>'247'!$C13*'207'!O11</f>
        <v>0</v>
      </c>
      <c r="P10" s="146">
        <f>SUM(B10:O10)</f>
        <v>2131226.6802455178</v>
      </c>
    </row>
    <row r="11" spans="1:16">
      <c r="A11" s="18" t="s">
        <v>98</v>
      </c>
      <c r="B11" s="146">
        <f>'247'!$C14*'207'!B12</f>
        <v>0</v>
      </c>
      <c r="C11" s="146">
        <f>'247'!$C14*'207'!C12</f>
        <v>0</v>
      </c>
      <c r="D11" s="146">
        <f>'247'!$C14*'207'!D12</f>
        <v>0</v>
      </c>
      <c r="E11" s="146">
        <f>'247'!$C14*'207'!E12</f>
        <v>0</v>
      </c>
      <c r="F11" s="146">
        <f>'247'!$C14*'207'!F12</f>
        <v>0</v>
      </c>
      <c r="G11" s="146">
        <f>'247'!$C14*'207'!G12</f>
        <v>0</v>
      </c>
      <c r="H11" s="146">
        <f>'247'!$C14*'207'!H12</f>
        <v>0</v>
      </c>
      <c r="I11" s="146">
        <f>'247'!$C14*'207'!I12</f>
        <v>0</v>
      </c>
      <c r="J11" s="146">
        <f>'247'!$C14*'207'!J12</f>
        <v>0</v>
      </c>
      <c r="K11" s="146">
        <f>'247'!$C14*'207'!K12</f>
        <v>0</v>
      </c>
      <c r="L11" s="146">
        <f>'247'!$C14*'207'!L12</f>
        <v>0</v>
      </c>
      <c r="M11" s="146">
        <f>'247'!$C14*'207'!M12</f>
        <v>0</v>
      </c>
      <c r="N11" s="146">
        <f>'247'!$C14*'207'!N12</f>
        <v>0</v>
      </c>
      <c r="O11" s="146">
        <f>'247'!$C14*'207'!O12</f>
        <v>0</v>
      </c>
      <c r="P11" s="146">
        <f>SUM(B11:O11)</f>
        <v>0</v>
      </c>
    </row>
    <row r="12" spans="1:16">
      <c r="A12" s="18" t="s">
        <v>89</v>
      </c>
      <c r="B12" s="146">
        <f>'247'!$C15*'207'!B13</f>
        <v>0</v>
      </c>
      <c r="C12" s="146">
        <f>'247'!$C15*'207'!C13</f>
        <v>0</v>
      </c>
      <c r="D12" s="146">
        <f>'247'!$C15*'207'!D13</f>
        <v>0</v>
      </c>
      <c r="E12" s="146">
        <f>'247'!$C15*'207'!E13</f>
        <v>0</v>
      </c>
      <c r="F12" s="146">
        <f>'247'!$C15*'207'!F13</f>
        <v>0</v>
      </c>
      <c r="G12" s="146">
        <f>'247'!$C15*'207'!G13</f>
        <v>0</v>
      </c>
      <c r="H12" s="146">
        <f>'247'!$C15*'207'!H13</f>
        <v>0</v>
      </c>
      <c r="I12" s="146">
        <f>'247'!$C15*'207'!I13</f>
        <v>0</v>
      </c>
      <c r="J12" s="146">
        <f>'247'!$C15*'207'!J13</f>
        <v>0</v>
      </c>
      <c r="K12" s="146">
        <f>'247'!$C15*'207'!K13</f>
        <v>0</v>
      </c>
      <c r="L12" s="146">
        <f>'247'!$C15*'207'!L13</f>
        <v>0</v>
      </c>
      <c r="M12" s="146">
        <f>'247'!$C15*'207'!M13</f>
        <v>0</v>
      </c>
      <c r="N12" s="146">
        <f>'247'!$C15*'207'!N13</f>
        <v>0</v>
      </c>
      <c r="O12" s="146">
        <f>'247'!$C15*'207'!O13</f>
        <v>0</v>
      </c>
      <c r="P12" s="146">
        <f>SUM(B12:O12)</f>
        <v>0</v>
      </c>
    </row>
    <row r="13" spans="1:16">
      <c r="A13" s="18" t="s">
        <v>304</v>
      </c>
      <c r="B13" s="146">
        <f>'247'!$C16*'207'!B14</f>
        <v>0</v>
      </c>
      <c r="C13" s="146">
        <f>'247'!$C16*'207'!C14</f>
        <v>0</v>
      </c>
      <c r="D13" s="146">
        <f>'247'!$C16*'207'!D14</f>
        <v>235322.52749351534</v>
      </c>
      <c r="E13" s="146">
        <f>'247'!$C16*'207'!E14</f>
        <v>0</v>
      </c>
      <c r="F13" s="146">
        <f>'247'!$C16*'207'!F14</f>
        <v>0</v>
      </c>
      <c r="G13" s="146">
        <f>'247'!$C16*'207'!G14</f>
        <v>0</v>
      </c>
      <c r="H13" s="146">
        <f>'247'!$C16*'207'!H14</f>
        <v>0</v>
      </c>
      <c r="I13" s="146">
        <f>'247'!$C16*'207'!I14</f>
        <v>0</v>
      </c>
      <c r="J13" s="146">
        <f>'247'!$C16*'207'!J14</f>
        <v>0</v>
      </c>
      <c r="K13" s="146">
        <f>'247'!$C16*'207'!K14</f>
        <v>0</v>
      </c>
      <c r="L13" s="146">
        <f>'247'!$C16*'207'!L14</f>
        <v>0</v>
      </c>
      <c r="M13" s="146">
        <f>'247'!$C16*'207'!M14</f>
        <v>0</v>
      </c>
      <c r="N13" s="146">
        <f>'247'!$C16*'207'!N14</f>
        <v>0</v>
      </c>
      <c r="O13" s="146">
        <f>'247'!$C16*'207'!O14</f>
        <v>0</v>
      </c>
      <c r="P13" s="146">
        <f>SUM(B13:O13)</f>
        <v>235322.52749351534</v>
      </c>
    </row>
    <row r="14" spans="1:16">
      <c r="A14" s="18" t="s">
        <v>303</v>
      </c>
      <c r="B14" s="146">
        <f>'247'!$C17*'207'!B15</f>
        <v>0</v>
      </c>
      <c r="C14" s="146">
        <f>'247'!$C17*'207'!C15</f>
        <v>0</v>
      </c>
      <c r="D14" s="146">
        <f>'247'!$C17*'207'!D15</f>
        <v>124262.02349386012</v>
      </c>
      <c r="E14" s="146">
        <f>'247'!$C17*'207'!E15</f>
        <v>0</v>
      </c>
      <c r="F14" s="146">
        <f>'247'!$C17*'207'!F15</f>
        <v>0</v>
      </c>
      <c r="G14" s="146">
        <f>'247'!$C17*'207'!G15</f>
        <v>0</v>
      </c>
      <c r="H14" s="146">
        <f>'247'!$C17*'207'!H15</f>
        <v>0</v>
      </c>
      <c r="I14" s="146">
        <f>'247'!$C17*'207'!I15</f>
        <v>0</v>
      </c>
      <c r="J14" s="146">
        <f>'247'!$C17*'207'!J15</f>
        <v>0</v>
      </c>
      <c r="K14" s="146">
        <f>'247'!$C17*'207'!K15</f>
        <v>0</v>
      </c>
      <c r="L14" s="146">
        <f>'247'!$C17*'207'!L15</f>
        <v>0</v>
      </c>
      <c r="M14" s="146">
        <f>'247'!$C17*'207'!M15</f>
        <v>0</v>
      </c>
      <c r="N14" s="146">
        <f>'247'!$C17*'207'!N15</f>
        <v>0</v>
      </c>
      <c r="O14" s="146">
        <f>'247'!$C17*'207'!O15</f>
        <v>0</v>
      </c>
      <c r="P14" s="146">
        <f>SUM(B14:O14)</f>
        <v>124262.02349386012</v>
      </c>
    </row>
    <row r="15" spans="1:16">
      <c r="A15" s="18" t="s">
        <v>302</v>
      </c>
      <c r="B15" s="146">
        <f>'247'!$C18*'207'!B16</f>
        <v>0</v>
      </c>
      <c r="C15" s="146">
        <f>'247'!$C18*'207'!C16</f>
        <v>0</v>
      </c>
      <c r="D15" s="146">
        <f>'247'!$C18*'207'!D16</f>
        <v>0</v>
      </c>
      <c r="E15" s="146">
        <f>'247'!$C18*'207'!E16</f>
        <v>1043512.8529970921</v>
      </c>
      <c r="F15" s="146">
        <f>'247'!$C18*'207'!F16</f>
        <v>0</v>
      </c>
      <c r="G15" s="146">
        <f>'247'!$C18*'207'!G16</f>
        <v>0</v>
      </c>
      <c r="H15" s="146">
        <f>'247'!$C18*'207'!H16</f>
        <v>0</v>
      </c>
      <c r="I15" s="146">
        <f>'247'!$C18*'207'!I16</f>
        <v>0</v>
      </c>
      <c r="J15" s="146">
        <f>'247'!$C18*'207'!J16</f>
        <v>0</v>
      </c>
      <c r="K15" s="146">
        <f>'247'!$C18*'207'!K16</f>
        <v>0</v>
      </c>
      <c r="L15" s="146">
        <f>'247'!$C18*'207'!L16</f>
        <v>0</v>
      </c>
      <c r="M15" s="146">
        <f>'247'!$C18*'207'!M16</f>
        <v>0</v>
      </c>
      <c r="N15" s="146">
        <f>'247'!$C18*'207'!N16</f>
        <v>0</v>
      </c>
      <c r="O15" s="146">
        <f>'247'!$C18*'207'!O16</f>
        <v>0</v>
      </c>
      <c r="P15" s="146">
        <f>SUM(B15:O15)</f>
        <v>1043512.8529970921</v>
      </c>
    </row>
    <row r="16" spans="1:16">
      <c r="A16" s="18" t="s">
        <v>301</v>
      </c>
      <c r="B16" s="146">
        <f>'247'!$C19*'207'!B17</f>
        <v>0</v>
      </c>
      <c r="C16" s="146">
        <f>'247'!$C19*'207'!C17</f>
        <v>0</v>
      </c>
      <c r="D16" s="146">
        <f>'247'!$C19*'207'!D17</f>
        <v>721681.36507580848</v>
      </c>
      <c r="E16" s="146">
        <f>'247'!$C19*'207'!E17</f>
        <v>0</v>
      </c>
      <c r="F16" s="146">
        <f>'247'!$C19*'207'!F17</f>
        <v>0</v>
      </c>
      <c r="G16" s="146">
        <f>'247'!$C19*'207'!G17</f>
        <v>0</v>
      </c>
      <c r="H16" s="146">
        <f>'247'!$C19*'207'!H17</f>
        <v>0</v>
      </c>
      <c r="I16" s="146">
        <f>'247'!$C19*'207'!I17</f>
        <v>0</v>
      </c>
      <c r="J16" s="146">
        <f>'247'!$C19*'207'!J17</f>
        <v>0</v>
      </c>
      <c r="K16" s="146">
        <f>'247'!$C19*'207'!K17</f>
        <v>0</v>
      </c>
      <c r="L16" s="146">
        <f>'247'!$C19*'207'!L17</f>
        <v>0</v>
      </c>
      <c r="M16" s="146">
        <f>'247'!$C19*'207'!M17</f>
        <v>0</v>
      </c>
      <c r="N16" s="146">
        <f>'247'!$C19*'207'!N17</f>
        <v>0</v>
      </c>
      <c r="O16" s="146">
        <f>'247'!$C19*'207'!O17</f>
        <v>0</v>
      </c>
      <c r="P16" s="146">
        <f>SUM(B16:O16)</f>
        <v>721681.36507580848</v>
      </c>
    </row>
    <row r="17" spans="1:16">
      <c r="A17" s="18" t="s">
        <v>300</v>
      </c>
      <c r="B17" s="146">
        <f>'247'!$C20*'207'!B18</f>
        <v>0</v>
      </c>
      <c r="C17" s="146">
        <f>'247'!$C20*'207'!C18</f>
        <v>0</v>
      </c>
      <c r="D17" s="146">
        <f>'247'!$C20*'207'!D18</f>
        <v>0</v>
      </c>
      <c r="E17" s="146">
        <f>'247'!$C20*'207'!E18</f>
        <v>0</v>
      </c>
      <c r="F17" s="146">
        <f>'247'!$C20*'207'!F18</f>
        <v>2832146.4493074659</v>
      </c>
      <c r="G17" s="146">
        <f>'247'!$C20*'207'!G18</f>
        <v>0</v>
      </c>
      <c r="H17" s="146">
        <f>'247'!$C20*'207'!H18</f>
        <v>0</v>
      </c>
      <c r="I17" s="146">
        <f>'247'!$C20*'207'!I18</f>
        <v>0</v>
      </c>
      <c r="J17" s="146">
        <f>'247'!$C20*'207'!J18</f>
        <v>0</v>
      </c>
      <c r="K17" s="146">
        <f>'247'!$C20*'207'!K18</f>
        <v>0</v>
      </c>
      <c r="L17" s="146">
        <f>'247'!$C20*'207'!L18</f>
        <v>0</v>
      </c>
      <c r="M17" s="146">
        <f>'247'!$C20*'207'!M18</f>
        <v>0</v>
      </c>
      <c r="N17" s="146">
        <f>'247'!$C20*'207'!N18</f>
        <v>0</v>
      </c>
      <c r="O17" s="146">
        <f>'247'!$C20*'207'!O18</f>
        <v>0</v>
      </c>
      <c r="P17" s="146">
        <f>SUM(B17:O17)</f>
        <v>2832146.4493074659</v>
      </c>
    </row>
    <row r="18" spans="1:16">
      <c r="A18" s="18" t="s">
        <v>299</v>
      </c>
      <c r="B18" s="146">
        <f>'247'!$C21*'207'!B19</f>
        <v>0</v>
      </c>
      <c r="C18" s="146">
        <f>'247'!$C21*'207'!C19</f>
        <v>0</v>
      </c>
      <c r="D18" s="146">
        <f>'247'!$C21*'207'!D19</f>
        <v>0</v>
      </c>
      <c r="E18" s="146">
        <f>'247'!$C21*'207'!E19</f>
        <v>0</v>
      </c>
      <c r="F18" s="146">
        <f>'247'!$C21*'207'!F19</f>
        <v>0</v>
      </c>
      <c r="G18" s="146">
        <f>'247'!$C21*'207'!G19</f>
        <v>1111517.8640793206</v>
      </c>
      <c r="H18" s="146">
        <f>'247'!$C21*'207'!H19</f>
        <v>0</v>
      </c>
      <c r="I18" s="146">
        <f>'247'!$C21*'207'!I19</f>
        <v>0</v>
      </c>
      <c r="J18" s="146">
        <f>'247'!$C21*'207'!J19</f>
        <v>0</v>
      </c>
      <c r="K18" s="146">
        <f>'247'!$C21*'207'!K19</f>
        <v>0</v>
      </c>
      <c r="L18" s="146">
        <f>'247'!$C21*'207'!L19</f>
        <v>0</v>
      </c>
      <c r="M18" s="146">
        <f>'247'!$C21*'207'!M19</f>
        <v>0</v>
      </c>
      <c r="N18" s="146">
        <f>'247'!$C21*'207'!N19</f>
        <v>0</v>
      </c>
      <c r="O18" s="146">
        <f>'247'!$C21*'207'!O19</f>
        <v>0</v>
      </c>
      <c r="P18" s="146">
        <f>SUM(B18:O18)</f>
        <v>1111517.8640793206</v>
      </c>
    </row>
    <row r="19" spans="1:16">
      <c r="A19" s="18" t="s">
        <v>298</v>
      </c>
      <c r="B19" s="146">
        <f>'247'!$C22*'207'!B20</f>
        <v>0</v>
      </c>
      <c r="C19" s="146">
        <f>'247'!$C22*'207'!C20</f>
        <v>0</v>
      </c>
      <c r="D19" s="146">
        <f>'247'!$C22*'207'!D20</f>
        <v>0</v>
      </c>
      <c r="E19" s="146">
        <f>'247'!$C22*'207'!E20</f>
        <v>0</v>
      </c>
      <c r="F19" s="146">
        <f>'247'!$C22*'207'!F20</f>
        <v>0</v>
      </c>
      <c r="G19" s="146">
        <f>'247'!$C22*'207'!G20</f>
        <v>591812.86026699666</v>
      </c>
      <c r="H19" s="146">
        <f>'247'!$C22*'207'!H20</f>
        <v>0</v>
      </c>
      <c r="I19" s="146">
        <f>'247'!$C22*'207'!I20</f>
        <v>0</v>
      </c>
      <c r="J19" s="146">
        <f>'247'!$C22*'207'!J20</f>
        <v>0</v>
      </c>
      <c r="K19" s="146">
        <f>'247'!$C22*'207'!K20</f>
        <v>0</v>
      </c>
      <c r="L19" s="146">
        <f>'247'!$C22*'207'!L20</f>
        <v>0</v>
      </c>
      <c r="M19" s="146">
        <f>'247'!$C22*'207'!M20</f>
        <v>0</v>
      </c>
      <c r="N19" s="146">
        <f>'247'!$C22*'207'!N20</f>
        <v>0</v>
      </c>
      <c r="O19" s="146">
        <f>'247'!$C22*'207'!O20</f>
        <v>0</v>
      </c>
      <c r="P19" s="146">
        <f>SUM(B19:O19)</f>
        <v>591812.86026699666</v>
      </c>
    </row>
    <row r="20" spans="1:16">
      <c r="A20" s="18" t="s">
        <v>297</v>
      </c>
      <c r="B20" s="146">
        <f>'247'!$C23*'207'!B21</f>
        <v>0</v>
      </c>
      <c r="C20" s="146">
        <f>'247'!$C23*'207'!C21</f>
        <v>0</v>
      </c>
      <c r="D20" s="146">
        <f>'247'!$C23*'207'!D21</f>
        <v>0</v>
      </c>
      <c r="E20" s="146">
        <f>'247'!$C23*'207'!E21</f>
        <v>0</v>
      </c>
      <c r="F20" s="146">
        <f>'247'!$C23*'207'!F21</f>
        <v>0</v>
      </c>
      <c r="G20" s="146">
        <f>'247'!$C23*'207'!G21</f>
        <v>0</v>
      </c>
      <c r="H20" s="146">
        <f>'247'!$C23*'207'!H21</f>
        <v>0</v>
      </c>
      <c r="I20" s="146">
        <f>'247'!$C23*'207'!I21</f>
        <v>0</v>
      </c>
      <c r="J20" s="146">
        <f>'247'!$C23*'207'!J21</f>
        <v>0</v>
      </c>
      <c r="K20" s="146">
        <f>'247'!$C23*'207'!K21</f>
        <v>0</v>
      </c>
      <c r="L20" s="146">
        <f>'247'!$C23*'207'!L21</f>
        <v>0</v>
      </c>
      <c r="M20" s="146">
        <f>'247'!$C23*'207'!M21</f>
        <v>0</v>
      </c>
      <c r="N20" s="146">
        <f>'247'!$C23*'207'!N21</f>
        <v>0</v>
      </c>
      <c r="O20" s="146">
        <f>'247'!$C23*'207'!O21</f>
        <v>0</v>
      </c>
      <c r="P20" s="146">
        <f>SUM(B20:O20)</f>
        <v>0</v>
      </c>
    </row>
    <row r="21" spans="1:16">
      <c r="A21" s="18" t="s">
        <v>296</v>
      </c>
      <c r="B21" s="146">
        <f>'247'!$C24*'207'!B22</f>
        <v>0</v>
      </c>
      <c r="C21" s="146">
        <f>'247'!$C24*'207'!C22</f>
        <v>0</v>
      </c>
      <c r="D21" s="146">
        <f>'247'!$C24*'207'!D22</f>
        <v>0</v>
      </c>
      <c r="E21" s="146">
        <f>'247'!$C24*'207'!E22</f>
        <v>0</v>
      </c>
      <c r="F21" s="146">
        <f>'247'!$C24*'207'!F22</f>
        <v>0</v>
      </c>
      <c r="G21" s="146">
        <f>'247'!$C24*'207'!G22</f>
        <v>0</v>
      </c>
      <c r="H21" s="146">
        <f>'247'!$C24*'207'!H22</f>
        <v>0</v>
      </c>
      <c r="I21" s="146">
        <f>'247'!$C24*'207'!I22</f>
        <v>0</v>
      </c>
      <c r="J21" s="146">
        <f>'247'!$C24*'207'!J22</f>
        <v>0</v>
      </c>
      <c r="K21" s="146">
        <f>'247'!$C24*'207'!K22</f>
        <v>0</v>
      </c>
      <c r="L21" s="146">
        <f>'247'!$C24*'207'!L22</f>
        <v>0</v>
      </c>
      <c r="M21" s="146">
        <f>'247'!$C24*'207'!M22</f>
        <v>0</v>
      </c>
      <c r="N21" s="146">
        <f>'247'!$C24*'207'!N22</f>
        <v>0</v>
      </c>
      <c r="O21" s="146">
        <f>'247'!$C24*'207'!O22</f>
        <v>0</v>
      </c>
      <c r="P21" s="146">
        <f>SUM(B21:O21)</f>
        <v>0</v>
      </c>
    </row>
    <row r="22" spans="1:16">
      <c r="A22" s="18" t="s">
        <v>295</v>
      </c>
      <c r="B22" s="146">
        <f>'247'!$C25*'207'!B23</f>
        <v>0</v>
      </c>
      <c r="C22" s="146">
        <f>'247'!$C25*'207'!C23</f>
        <v>0</v>
      </c>
      <c r="D22" s="146">
        <f>'247'!$C25*'207'!D23</f>
        <v>0</v>
      </c>
      <c r="E22" s="146">
        <f>'247'!$C25*'207'!E23</f>
        <v>0</v>
      </c>
      <c r="F22" s="146">
        <f>'247'!$C25*'207'!F23</f>
        <v>0</v>
      </c>
      <c r="G22" s="146">
        <f>'247'!$C25*'207'!G23</f>
        <v>0</v>
      </c>
      <c r="H22" s="146">
        <f>'247'!$C25*'207'!H23</f>
        <v>0</v>
      </c>
      <c r="I22" s="146">
        <f>'247'!$C25*'207'!I23</f>
        <v>0</v>
      </c>
      <c r="J22" s="146">
        <f>'247'!$C25*'207'!J23</f>
        <v>2570819.6885005129</v>
      </c>
      <c r="K22" s="146">
        <f>'247'!$C25*'207'!K23</f>
        <v>0</v>
      </c>
      <c r="L22" s="146">
        <f>'247'!$C25*'207'!L23</f>
        <v>0</v>
      </c>
      <c r="M22" s="146">
        <f>'247'!$C25*'207'!M23</f>
        <v>0</v>
      </c>
      <c r="N22" s="146">
        <f>'247'!$C25*'207'!N23</f>
        <v>0</v>
      </c>
      <c r="O22" s="146">
        <f>'247'!$C25*'207'!O23</f>
        <v>0</v>
      </c>
      <c r="P22" s="146">
        <f>SUM(B22:O22)</f>
        <v>2570819.6885005129</v>
      </c>
    </row>
    <row r="23" spans="1:16">
      <c r="A23" s="18" t="s">
        <v>87</v>
      </c>
      <c r="B23" s="146">
        <f>'247'!$C26*'207'!B24</f>
        <v>0</v>
      </c>
      <c r="C23" s="146">
        <f>'247'!$C26*'207'!C24</f>
        <v>0</v>
      </c>
      <c r="D23" s="146">
        <f>'247'!$C26*'207'!D24</f>
        <v>0</v>
      </c>
      <c r="E23" s="146">
        <f>'247'!$C26*'207'!E24</f>
        <v>0</v>
      </c>
      <c r="F23" s="146">
        <f>'247'!$C26*'207'!F24</f>
        <v>0</v>
      </c>
      <c r="G23" s="146">
        <f>'247'!$C26*'207'!G24</f>
        <v>0</v>
      </c>
      <c r="H23" s="146">
        <f>'247'!$C26*'207'!H24</f>
        <v>0</v>
      </c>
      <c r="I23" s="146">
        <f>'247'!$C26*'207'!I24</f>
        <v>0</v>
      </c>
      <c r="J23" s="146">
        <f>'247'!$C26*'207'!J24</f>
        <v>0</v>
      </c>
      <c r="K23" s="146">
        <f>'247'!$C26*'207'!K24</f>
        <v>0</v>
      </c>
      <c r="L23" s="146">
        <f>'247'!$C26*'207'!L24</f>
        <v>0</v>
      </c>
      <c r="M23" s="146">
        <f>'247'!$C26*'207'!M24</f>
        <v>0</v>
      </c>
      <c r="N23" s="146">
        <f>'247'!$C26*'207'!N24</f>
        <v>0</v>
      </c>
      <c r="O23" s="146">
        <f>'247'!$C26*'207'!O24</f>
        <v>0</v>
      </c>
      <c r="P23" s="146">
        <f>SUM(B23:O23)</f>
        <v>0</v>
      </c>
    </row>
    <row r="24" spans="1:16">
      <c r="A24" s="18" t="s">
        <v>294</v>
      </c>
      <c r="B24" s="146">
        <f>'247'!$C27*'207'!B25</f>
        <v>0</v>
      </c>
      <c r="C24" s="146">
        <f>'247'!$C27*'207'!C25</f>
        <v>0</v>
      </c>
      <c r="D24" s="146">
        <f>'247'!$C27*'207'!D25</f>
        <v>0</v>
      </c>
      <c r="E24" s="146">
        <f>'247'!$C27*'207'!E25</f>
        <v>0</v>
      </c>
      <c r="F24" s="146">
        <f>'247'!$C27*'207'!F25</f>
        <v>0</v>
      </c>
      <c r="G24" s="146">
        <f>'247'!$C27*'207'!G25</f>
        <v>0</v>
      </c>
      <c r="H24" s="146">
        <f>'247'!$C27*'207'!H25</f>
        <v>0</v>
      </c>
      <c r="I24" s="146">
        <f>'247'!$C27*'207'!I25</f>
        <v>0</v>
      </c>
      <c r="J24" s="146">
        <f>'247'!$C27*'207'!J25</f>
        <v>0</v>
      </c>
      <c r="K24" s="146">
        <f>'247'!$C27*'207'!K25</f>
        <v>0</v>
      </c>
      <c r="L24" s="146">
        <f>'247'!$C27*'207'!L25</f>
        <v>0</v>
      </c>
      <c r="M24" s="146">
        <f>'247'!$C27*'207'!M25</f>
        <v>0</v>
      </c>
      <c r="N24" s="146">
        <f>'247'!$C27*'207'!N25</f>
        <v>0</v>
      </c>
      <c r="O24" s="146">
        <f>'247'!$C27*'207'!O25</f>
        <v>0</v>
      </c>
      <c r="P24" s="146">
        <f>SUM(B24:O24)</f>
        <v>0</v>
      </c>
    </row>
    <row r="25" spans="1:16">
      <c r="A25" s="18" t="s">
        <v>293</v>
      </c>
      <c r="B25" s="146">
        <f>'247'!$C28*'207'!B26</f>
        <v>0</v>
      </c>
      <c r="C25" s="146">
        <f>'247'!$C28*'207'!C26</f>
        <v>0</v>
      </c>
      <c r="D25" s="146">
        <f>'247'!$C28*'207'!D26</f>
        <v>0</v>
      </c>
      <c r="E25" s="146">
        <f>'247'!$C28*'207'!E26</f>
        <v>0</v>
      </c>
      <c r="F25" s="146">
        <f>'247'!$C28*'207'!F26</f>
        <v>0</v>
      </c>
      <c r="G25" s="146">
        <f>'247'!$C28*'207'!G26</f>
        <v>0</v>
      </c>
      <c r="H25" s="146">
        <f>'247'!$C28*'207'!H26</f>
        <v>0</v>
      </c>
      <c r="I25" s="146">
        <f>'247'!$C28*'207'!I26</f>
        <v>751627.79459571117</v>
      </c>
      <c r="J25" s="146">
        <f>'247'!$C28*'207'!J26</f>
        <v>0</v>
      </c>
      <c r="K25" s="146">
        <f>'247'!$C28*'207'!K26</f>
        <v>0</v>
      </c>
      <c r="L25" s="146">
        <f>'247'!$C28*'207'!L26</f>
        <v>0</v>
      </c>
      <c r="M25" s="146">
        <f>'247'!$C28*'207'!M26</f>
        <v>0</v>
      </c>
      <c r="N25" s="146">
        <f>'247'!$C28*'207'!N26</f>
        <v>0</v>
      </c>
      <c r="O25" s="146">
        <f>'247'!$C28*'207'!O26</f>
        <v>0</v>
      </c>
      <c r="P25" s="146">
        <f>SUM(B25:O25)</f>
        <v>751627.79459571117</v>
      </c>
    </row>
    <row r="26" spans="1:16">
      <c r="A26" s="18" t="s">
        <v>94</v>
      </c>
      <c r="B26" s="146">
        <f>'247'!$C29*'207'!B27</f>
        <v>0</v>
      </c>
      <c r="C26" s="146">
        <f>'247'!$C29*'207'!C27</f>
        <v>0</v>
      </c>
      <c r="D26" s="146">
        <f>'247'!$C29*'207'!D27</f>
        <v>0</v>
      </c>
      <c r="E26" s="146">
        <f>'247'!$C29*'207'!E27</f>
        <v>0</v>
      </c>
      <c r="F26" s="146">
        <f>'247'!$C29*'207'!F27</f>
        <v>0</v>
      </c>
      <c r="G26" s="146">
        <f>'247'!$C29*'207'!G27</f>
        <v>0</v>
      </c>
      <c r="H26" s="146">
        <f>'247'!$C29*'207'!H27</f>
        <v>0</v>
      </c>
      <c r="I26" s="146">
        <f>'247'!$C29*'207'!I27</f>
        <v>0</v>
      </c>
      <c r="J26" s="146">
        <f>'247'!$C29*'207'!J27</f>
        <v>0</v>
      </c>
      <c r="K26" s="146">
        <f>'247'!$C29*'207'!K27</f>
        <v>0</v>
      </c>
      <c r="L26" s="146">
        <f>'247'!$C29*'207'!L27</f>
        <v>0</v>
      </c>
      <c r="M26" s="146">
        <f>'247'!$C29*'207'!M27</f>
        <v>0</v>
      </c>
      <c r="N26" s="146">
        <f>'247'!$C29*'207'!N27</f>
        <v>0</v>
      </c>
      <c r="O26" s="146">
        <f>'247'!$C29*'207'!O27</f>
        <v>0</v>
      </c>
      <c r="P26" s="146">
        <f>SUM(B26:O26)</f>
        <v>0</v>
      </c>
    </row>
    <row r="27" spans="1:16">
      <c r="A27" s="18" t="s">
        <v>91</v>
      </c>
      <c r="B27" s="146">
        <f>'247'!$C30*'207'!B28</f>
        <v>0</v>
      </c>
      <c r="C27" s="146">
        <f>'247'!$C30*'207'!C28</f>
        <v>0</v>
      </c>
      <c r="D27" s="146">
        <f>'247'!$C30*'207'!D28</f>
        <v>0</v>
      </c>
      <c r="E27" s="146">
        <f>'247'!$C30*'207'!E28</f>
        <v>0</v>
      </c>
      <c r="F27" s="146">
        <f>'247'!$C30*'207'!F28</f>
        <v>0</v>
      </c>
      <c r="G27" s="146">
        <f>'247'!$C30*'207'!G28</f>
        <v>0</v>
      </c>
      <c r="H27" s="146">
        <f>'247'!$C30*'207'!H28</f>
        <v>0</v>
      </c>
      <c r="I27" s="146">
        <f>'247'!$C30*'207'!I28</f>
        <v>0</v>
      </c>
      <c r="J27" s="146">
        <f>'247'!$C30*'207'!J28</f>
        <v>0</v>
      </c>
      <c r="K27" s="146">
        <f>'247'!$C30*'207'!K28</f>
        <v>3756250.8140464737</v>
      </c>
      <c r="L27" s="146">
        <f>'247'!$C30*'207'!L28</f>
        <v>0</v>
      </c>
      <c r="M27" s="146">
        <f>'247'!$C30*'207'!M28</f>
        <v>0</v>
      </c>
      <c r="N27" s="146">
        <f>'247'!$C30*'207'!N28</f>
        <v>0</v>
      </c>
      <c r="O27" s="146">
        <f>'247'!$C30*'207'!O28</f>
        <v>0</v>
      </c>
      <c r="P27" s="146">
        <f>SUM(B27:O27)</f>
        <v>3756250.8140464737</v>
      </c>
    </row>
    <row r="28" spans="1:16">
      <c r="A28" s="18" t="s">
        <v>292</v>
      </c>
      <c r="B28" s="146">
        <f>'247'!$C31*'207'!B29</f>
        <v>0</v>
      </c>
      <c r="C28" s="146">
        <f>'247'!$C31*'207'!C29</f>
        <v>0</v>
      </c>
      <c r="D28" s="146">
        <f>'247'!$C31*'207'!D29</f>
        <v>0</v>
      </c>
      <c r="E28" s="146">
        <f>'247'!$C31*'207'!E29</f>
        <v>0</v>
      </c>
      <c r="F28" s="146">
        <f>'247'!$C31*'207'!F29</f>
        <v>0</v>
      </c>
      <c r="G28" s="146">
        <f>'247'!$C31*'207'!G29</f>
        <v>0</v>
      </c>
      <c r="H28" s="146">
        <f>'247'!$C31*'207'!H29</f>
        <v>0</v>
      </c>
      <c r="I28" s="146">
        <f>'247'!$C31*'207'!I29</f>
        <v>0</v>
      </c>
      <c r="J28" s="146">
        <f>'247'!$C31*'207'!J29</f>
        <v>0</v>
      </c>
      <c r="K28" s="146">
        <f>'247'!$C31*'207'!K29</f>
        <v>0</v>
      </c>
      <c r="L28" s="146">
        <f>'247'!$C31*'207'!L29</f>
        <v>0</v>
      </c>
      <c r="M28" s="146">
        <f>'247'!$C31*'207'!M29</f>
        <v>0</v>
      </c>
      <c r="N28" s="146">
        <f>'247'!$C31*'207'!N29</f>
        <v>0</v>
      </c>
      <c r="O28" s="146">
        <f>'247'!$C31*'207'!O29</f>
        <v>0</v>
      </c>
      <c r="P28" s="146">
        <f>SUM(B28:O28)</f>
        <v>0</v>
      </c>
    </row>
    <row r="29" spans="1:16">
      <c r="A29" s="18" t="s">
        <v>291</v>
      </c>
      <c r="B29" s="146">
        <f>'247'!$C32*'207'!B30</f>
        <v>0</v>
      </c>
      <c r="C29" s="146">
        <f>'247'!$C32*'207'!C30</f>
        <v>0</v>
      </c>
      <c r="D29" s="146">
        <f>'247'!$C32*'207'!D30</f>
        <v>0</v>
      </c>
      <c r="E29" s="146">
        <f>'247'!$C32*'207'!E30</f>
        <v>0</v>
      </c>
      <c r="F29" s="146">
        <f>'247'!$C32*'207'!F30</f>
        <v>0</v>
      </c>
      <c r="G29" s="146">
        <f>'247'!$C32*'207'!G30</f>
        <v>0</v>
      </c>
      <c r="H29" s="146">
        <f>'247'!$C32*'207'!H30</f>
        <v>0</v>
      </c>
      <c r="I29" s="146">
        <f>'247'!$C32*'207'!I30</f>
        <v>0</v>
      </c>
      <c r="J29" s="146">
        <f>'247'!$C32*'207'!J30</f>
        <v>0</v>
      </c>
      <c r="K29" s="146">
        <f>'247'!$C32*'207'!K30</f>
        <v>0</v>
      </c>
      <c r="L29" s="146">
        <f>'247'!$C32*'207'!L30</f>
        <v>0</v>
      </c>
      <c r="M29" s="146">
        <f>'247'!$C32*'207'!M30</f>
        <v>0</v>
      </c>
      <c r="N29" s="146">
        <f>'247'!$C32*'207'!N30</f>
        <v>0</v>
      </c>
      <c r="O29" s="146">
        <f>'247'!$C32*'207'!O30</f>
        <v>0</v>
      </c>
      <c r="P29" s="146">
        <f>SUM(B29:O29)</f>
        <v>0</v>
      </c>
    </row>
    <row r="30" spans="1:16">
      <c r="A30" s="18" t="s">
        <v>290</v>
      </c>
      <c r="B30" s="146">
        <f>'247'!$C33*'207'!B31</f>
        <v>0</v>
      </c>
      <c r="C30" s="146">
        <f>'247'!$C33*'207'!C31</f>
        <v>0</v>
      </c>
      <c r="D30" s="146">
        <f>'247'!$C33*'207'!D31</f>
        <v>0</v>
      </c>
      <c r="E30" s="146">
        <f>'247'!$C33*'207'!E31</f>
        <v>0</v>
      </c>
      <c r="F30" s="146">
        <f>'247'!$C33*'207'!F31</f>
        <v>0</v>
      </c>
      <c r="G30" s="146">
        <f>'247'!$C33*'207'!G31</f>
        <v>0</v>
      </c>
      <c r="H30" s="146">
        <f>'247'!$C33*'207'!H31</f>
        <v>0</v>
      </c>
      <c r="I30" s="146">
        <f>'247'!$C33*'207'!I31</f>
        <v>0</v>
      </c>
      <c r="J30" s="146">
        <f>'247'!$C33*'207'!J31</f>
        <v>0</v>
      </c>
      <c r="K30" s="146">
        <f>'247'!$C33*'207'!K31</f>
        <v>0</v>
      </c>
      <c r="L30" s="146">
        <f>'247'!$C33*'207'!L31</f>
        <v>0</v>
      </c>
      <c r="M30" s="146">
        <f>'247'!$C33*'207'!M31</f>
        <v>0</v>
      </c>
      <c r="N30" s="146">
        <f>'247'!$C33*'207'!N31</f>
        <v>0</v>
      </c>
      <c r="O30" s="146">
        <f>'247'!$C33*'207'!O31</f>
        <v>0</v>
      </c>
      <c r="P30" s="146">
        <f>SUM(B30:O30)</f>
        <v>0</v>
      </c>
    </row>
    <row r="31" spans="1:16">
      <c r="A31" s="18" t="s">
        <v>271</v>
      </c>
      <c r="B31" s="146">
        <f>'247'!$C34*'207'!B32</f>
        <v>0</v>
      </c>
      <c r="C31" s="146">
        <f>'247'!$C34*'207'!C32</f>
        <v>0</v>
      </c>
      <c r="D31" s="146">
        <f>'247'!$C34*'207'!D32</f>
        <v>0</v>
      </c>
      <c r="E31" s="146">
        <f>'247'!$C34*'207'!E32</f>
        <v>0</v>
      </c>
      <c r="F31" s="146">
        <f>'247'!$C34*'207'!F32</f>
        <v>0</v>
      </c>
      <c r="G31" s="146">
        <f>'247'!$C34*'207'!G32</f>
        <v>0</v>
      </c>
      <c r="H31" s="146">
        <f>'247'!$C34*'207'!H32</f>
        <v>0</v>
      </c>
      <c r="I31" s="146">
        <f>'247'!$C34*'207'!I32</f>
        <v>0</v>
      </c>
      <c r="J31" s="146">
        <f>'247'!$C34*'207'!J32</f>
        <v>0</v>
      </c>
      <c r="K31" s="146">
        <f>'247'!$C34*'207'!K32</f>
        <v>0</v>
      </c>
      <c r="L31" s="146">
        <f>'247'!$C34*'207'!L32</f>
        <v>0</v>
      </c>
      <c r="M31" s="146">
        <f>'247'!$C34*'207'!M32</f>
        <v>0</v>
      </c>
      <c r="N31" s="146">
        <f>'247'!$C34*'207'!N32</f>
        <v>0</v>
      </c>
      <c r="O31" s="146">
        <f>'247'!$C34*'207'!O32</f>
        <v>0</v>
      </c>
      <c r="P31" s="146">
        <f>SUM(B31:O31)</f>
        <v>0</v>
      </c>
    </row>
    <row r="32" spans="1:16">
      <c r="A32" s="20" t="s">
        <v>86</v>
      </c>
      <c r="B32" s="147">
        <f>SUM(B7:B31)</f>
        <v>8967982.5969689749</v>
      </c>
      <c r="C32" s="147">
        <f t="shared" ref="C32:P32" si="0">SUM(C7:C31)</f>
        <v>2089249.0004059016</v>
      </c>
      <c r="D32" s="147">
        <f t="shared" si="0"/>
        <v>3212492.5963087017</v>
      </c>
      <c r="E32" s="147">
        <f t="shared" si="0"/>
        <v>1043512.8529970921</v>
      </c>
      <c r="F32" s="147">
        <f t="shared" si="0"/>
        <v>2832146.4493074659</v>
      </c>
      <c r="G32" s="147">
        <f t="shared" si="0"/>
        <v>1703330.7243463174</v>
      </c>
      <c r="H32" s="147">
        <f t="shared" si="0"/>
        <v>0</v>
      </c>
      <c r="I32" s="147">
        <f t="shared" si="0"/>
        <v>751627.79459571117</v>
      </c>
      <c r="J32" s="147">
        <f t="shared" si="0"/>
        <v>2570819.6885005129</v>
      </c>
      <c r="K32" s="147">
        <f t="shared" si="0"/>
        <v>3756250.8140464737</v>
      </c>
      <c r="L32" s="147">
        <f t="shared" si="0"/>
        <v>0</v>
      </c>
      <c r="M32" s="147">
        <f t="shared" si="0"/>
        <v>0</v>
      </c>
      <c r="N32" s="147">
        <f t="shared" si="0"/>
        <v>0</v>
      </c>
      <c r="O32" s="147">
        <f t="shared" si="0"/>
        <v>0</v>
      </c>
      <c r="P32" s="147">
        <f t="shared" si="0"/>
        <v>26927412.517477151</v>
      </c>
    </row>
    <row r="33" spans="1:16">
      <c r="A33" s="18" t="s">
        <v>1233</v>
      </c>
      <c r="B33" s="250">
        <f>B32/$P$32</f>
        <v>0.33304286444708842</v>
      </c>
      <c r="C33" s="250">
        <f t="shared" ref="C33:P33" si="1">C32/$P$32</f>
        <v>7.7588182639155595E-2</v>
      </c>
      <c r="D33" s="250">
        <f t="shared" si="1"/>
        <v>0.11930194162634987</v>
      </c>
      <c r="E33" s="250">
        <f t="shared" si="1"/>
        <v>3.8752808214298474E-2</v>
      </c>
      <c r="F33" s="250">
        <f t="shared" si="1"/>
        <v>0.10517707364082124</v>
      </c>
      <c r="G33" s="250">
        <f t="shared" si="1"/>
        <v>6.3256383183522585E-2</v>
      </c>
      <c r="H33" s="250">
        <f t="shared" si="1"/>
        <v>0</v>
      </c>
      <c r="I33" s="250">
        <f t="shared" si="1"/>
        <v>2.7913108773740127E-2</v>
      </c>
      <c r="J33" s="250">
        <f t="shared" si="1"/>
        <v>9.5472213931878172E-2</v>
      </c>
      <c r="K33" s="250">
        <f t="shared" si="1"/>
        <v>0.13949542354314554</v>
      </c>
      <c r="L33" s="250">
        <f t="shared" si="1"/>
        <v>0</v>
      </c>
      <c r="M33" s="250">
        <f t="shared" si="1"/>
        <v>0</v>
      </c>
      <c r="N33" s="250">
        <f t="shared" si="1"/>
        <v>0</v>
      </c>
      <c r="O33" s="250">
        <f t="shared" si="1"/>
        <v>0</v>
      </c>
      <c r="P33" s="250">
        <f t="shared" si="1"/>
        <v>1</v>
      </c>
    </row>
  </sheetData>
  <pageMargins left="0.7" right="0.7" top="0.75" bottom="0.75" header="0.3" footer="0.3"/>
  <pageSetup scale="38" fitToHeight="10" orientation="landscape"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6" style="18" customWidth="1"/>
    <col min="2" max="2" width="11.4414062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0.44140625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77734375" style="18" bestFit="1" customWidth="1"/>
    <col min="16" max="16" width="11.44140625" style="18" bestFit="1" customWidth="1"/>
    <col min="17" max="16384" width="9.33203125" style="18"/>
  </cols>
  <sheetData>
    <row r="1" spans="1:16">
      <c r="A1" s="18" t="s">
        <v>1234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1235</v>
      </c>
    </row>
    <row r="6" spans="1:16">
      <c r="A6" s="116" t="s">
        <v>853</v>
      </c>
      <c r="B6" s="144" t="s">
        <v>100</v>
      </c>
      <c r="C6" s="144" t="s">
        <v>99</v>
      </c>
      <c r="D6" s="144" t="s">
        <v>98</v>
      </c>
      <c r="E6" s="144" t="s">
        <v>97</v>
      </c>
      <c r="F6" s="144" t="s">
        <v>96</v>
      </c>
      <c r="G6" s="144" t="s">
        <v>95</v>
      </c>
      <c r="H6" s="144" t="s">
        <v>94</v>
      </c>
      <c r="I6" s="144" t="s">
        <v>93</v>
      </c>
      <c r="J6" s="144" t="s">
        <v>92</v>
      </c>
      <c r="K6" s="144" t="s">
        <v>91</v>
      </c>
      <c r="L6" s="144" t="s">
        <v>90</v>
      </c>
      <c r="M6" s="144" t="s">
        <v>89</v>
      </c>
      <c r="N6" s="144" t="s">
        <v>88</v>
      </c>
      <c r="O6" s="144" t="s">
        <v>101</v>
      </c>
      <c r="P6" s="145" t="s">
        <v>86</v>
      </c>
    </row>
    <row r="7" spans="1:16">
      <c r="A7" s="18" t="s">
        <v>308</v>
      </c>
      <c r="B7" s="28">
        <f>'247'!$D10*'209'!B7</f>
        <v>15355441.482522851</v>
      </c>
      <c r="C7" s="28">
        <f>'247'!$D10*'209'!C7</f>
        <v>0</v>
      </c>
      <c r="D7" s="28">
        <f>'247'!$D10*'209'!D7</f>
        <v>0</v>
      </c>
      <c r="E7" s="28">
        <f>'247'!$D10*'209'!E7</f>
        <v>0</v>
      </c>
      <c r="F7" s="28">
        <f>'247'!$D10*'209'!F7</f>
        <v>0</v>
      </c>
      <c r="G7" s="28">
        <f>'247'!$D10*'209'!G7</f>
        <v>0</v>
      </c>
      <c r="H7" s="28">
        <f>'247'!$D10*'209'!H7</f>
        <v>0</v>
      </c>
      <c r="I7" s="28">
        <f>'247'!$D10*'209'!I7</f>
        <v>0</v>
      </c>
      <c r="J7" s="28">
        <f>'247'!$D10*'209'!J7</f>
        <v>0</v>
      </c>
      <c r="K7" s="28">
        <f>'247'!$D10*'209'!K7</f>
        <v>0</v>
      </c>
      <c r="L7" s="28">
        <f>'247'!$D10*'209'!L7</f>
        <v>0</v>
      </c>
      <c r="M7" s="28">
        <f>'247'!$D10*'209'!M7</f>
        <v>0</v>
      </c>
      <c r="N7" s="28">
        <f>'247'!$D10*'209'!N7</f>
        <v>0</v>
      </c>
      <c r="O7" s="28">
        <f>'247'!$D10*'209'!O7</f>
        <v>0</v>
      </c>
      <c r="P7" s="28">
        <f>SUM(B7:O7)</f>
        <v>15355441.482522851</v>
      </c>
    </row>
    <row r="8" spans="1:16">
      <c r="A8" s="18" t="s">
        <v>307</v>
      </c>
      <c r="B8" s="28">
        <f>'247'!$D11*'209'!B8</f>
        <v>0</v>
      </c>
      <c r="C8" s="28">
        <f>'247'!$D11*'209'!C8</f>
        <v>0</v>
      </c>
      <c r="D8" s="28">
        <f>'247'!$D11*'209'!D8</f>
        <v>0</v>
      </c>
      <c r="E8" s="28">
        <f>'247'!$D11*'209'!E8</f>
        <v>0</v>
      </c>
      <c r="F8" s="28">
        <f>'247'!$D11*'209'!F8</f>
        <v>0</v>
      </c>
      <c r="G8" s="28">
        <f>'247'!$D11*'209'!G8</f>
        <v>0</v>
      </c>
      <c r="H8" s="28">
        <f>'247'!$D11*'209'!H8</f>
        <v>0</v>
      </c>
      <c r="I8" s="28">
        <f>'247'!$D11*'209'!I8</f>
        <v>0</v>
      </c>
      <c r="J8" s="28">
        <f>'247'!$D11*'209'!J8</f>
        <v>0</v>
      </c>
      <c r="K8" s="28">
        <f>'247'!$D11*'209'!K8</f>
        <v>0</v>
      </c>
      <c r="L8" s="28">
        <f>'247'!$D11*'209'!L8</f>
        <v>0</v>
      </c>
      <c r="M8" s="28">
        <f>'247'!$D11*'209'!M8</f>
        <v>0</v>
      </c>
      <c r="N8" s="28">
        <f>'247'!$D11*'209'!N8</f>
        <v>0</v>
      </c>
      <c r="O8" s="28">
        <f>'247'!$D11*'209'!O8</f>
        <v>0</v>
      </c>
      <c r="P8" s="28">
        <f>SUM(B8:O8)</f>
        <v>0</v>
      </c>
    </row>
    <row r="9" spans="1:16">
      <c r="A9" s="18" t="s">
        <v>306</v>
      </c>
      <c r="B9" s="28">
        <f>'247'!$D12*'209'!B9</f>
        <v>0</v>
      </c>
      <c r="C9" s="28">
        <f>'247'!$D12*'209'!C9</f>
        <v>0</v>
      </c>
      <c r="D9" s="28">
        <f>'247'!$D12*'209'!D9</f>
        <v>0</v>
      </c>
      <c r="E9" s="28">
        <f>'247'!$D12*'209'!E9</f>
        <v>0</v>
      </c>
      <c r="F9" s="28">
        <f>'247'!$D12*'209'!F9</f>
        <v>0</v>
      </c>
      <c r="G9" s="28">
        <f>'247'!$D12*'209'!G9</f>
        <v>0</v>
      </c>
      <c r="H9" s="28">
        <f>'247'!$D12*'209'!H9</f>
        <v>0</v>
      </c>
      <c r="I9" s="28">
        <f>'247'!$D12*'209'!I9</f>
        <v>0</v>
      </c>
      <c r="J9" s="28">
        <f>'247'!$D12*'209'!J9</f>
        <v>0</v>
      </c>
      <c r="K9" s="28">
        <f>'247'!$D12*'209'!K9</f>
        <v>0</v>
      </c>
      <c r="L9" s="28">
        <f>'247'!$D12*'209'!L9</f>
        <v>0</v>
      </c>
      <c r="M9" s="28">
        <f>'247'!$D12*'209'!M9</f>
        <v>0</v>
      </c>
      <c r="N9" s="28">
        <f>'247'!$D12*'209'!N9</f>
        <v>0</v>
      </c>
      <c r="O9" s="28">
        <f>'247'!$D12*'209'!O9</f>
        <v>0</v>
      </c>
      <c r="P9" s="28">
        <f>SUM(B9:O9)</f>
        <v>0</v>
      </c>
    </row>
    <row r="10" spans="1:16">
      <c r="A10" s="18" t="s">
        <v>305</v>
      </c>
      <c r="B10" s="28">
        <f>'247'!$D13*'209'!B10</f>
        <v>0</v>
      </c>
      <c r="C10" s="28">
        <f>'247'!$D13*'209'!C10</f>
        <v>0</v>
      </c>
      <c r="D10" s="28">
        <f>'247'!$D13*'209'!D10</f>
        <v>0</v>
      </c>
      <c r="E10" s="28">
        <f>'247'!$D13*'209'!E10</f>
        <v>0</v>
      </c>
      <c r="F10" s="28">
        <f>'247'!$D13*'209'!F10</f>
        <v>0</v>
      </c>
      <c r="G10" s="28">
        <f>'247'!$D13*'209'!G10</f>
        <v>0</v>
      </c>
      <c r="H10" s="28">
        <f>'247'!$D13*'209'!H10</f>
        <v>0</v>
      </c>
      <c r="I10" s="28">
        <f>'247'!$D13*'209'!I10</f>
        <v>0</v>
      </c>
      <c r="J10" s="28">
        <f>'247'!$D13*'209'!J10</f>
        <v>0</v>
      </c>
      <c r="K10" s="28">
        <f>'247'!$D13*'209'!K10</f>
        <v>0</v>
      </c>
      <c r="L10" s="28">
        <f>'247'!$D13*'209'!L10</f>
        <v>0</v>
      </c>
      <c r="M10" s="28">
        <f>'247'!$D13*'209'!M10</f>
        <v>0</v>
      </c>
      <c r="N10" s="28">
        <f>'247'!$D13*'209'!N10</f>
        <v>0</v>
      </c>
      <c r="O10" s="28">
        <f>'247'!$D13*'209'!O10</f>
        <v>0</v>
      </c>
      <c r="P10" s="28">
        <f>SUM(B10:O10)</f>
        <v>0</v>
      </c>
    </row>
    <row r="11" spans="1:16">
      <c r="A11" s="18" t="s">
        <v>98</v>
      </c>
      <c r="B11" s="28">
        <f>'247'!$D14*'209'!B11</f>
        <v>0</v>
      </c>
      <c r="C11" s="28">
        <f>'247'!$D14*'209'!C11</f>
        <v>0</v>
      </c>
      <c r="D11" s="28">
        <f>'247'!$D14*'209'!D11</f>
        <v>0</v>
      </c>
      <c r="E11" s="28">
        <f>'247'!$D14*'209'!E11</f>
        <v>0</v>
      </c>
      <c r="F11" s="28">
        <f>'247'!$D14*'209'!F11</f>
        <v>0</v>
      </c>
      <c r="G11" s="28">
        <f>'247'!$D14*'209'!G11</f>
        <v>0</v>
      </c>
      <c r="H11" s="28">
        <f>'247'!$D14*'209'!H11</f>
        <v>0</v>
      </c>
      <c r="I11" s="28">
        <f>'247'!$D14*'209'!I11</f>
        <v>0</v>
      </c>
      <c r="J11" s="28">
        <f>'247'!$D14*'209'!J11</f>
        <v>0</v>
      </c>
      <c r="K11" s="28">
        <f>'247'!$D14*'209'!K11</f>
        <v>0</v>
      </c>
      <c r="L11" s="28">
        <f>'247'!$D14*'209'!L11</f>
        <v>0</v>
      </c>
      <c r="M11" s="28">
        <f>'247'!$D14*'209'!M11</f>
        <v>0</v>
      </c>
      <c r="N11" s="28">
        <f>'247'!$D14*'209'!N11</f>
        <v>0</v>
      </c>
      <c r="O11" s="28">
        <f>'247'!$D14*'209'!O11</f>
        <v>0</v>
      </c>
      <c r="P11" s="28">
        <f>SUM(B11:O11)</f>
        <v>0</v>
      </c>
    </row>
    <row r="12" spans="1:16">
      <c r="A12" s="18" t="s">
        <v>89</v>
      </c>
      <c r="B12" s="28">
        <f>'247'!$D15*'209'!B12</f>
        <v>0</v>
      </c>
      <c r="C12" s="28">
        <f>'247'!$D15*'209'!C12</f>
        <v>0</v>
      </c>
      <c r="D12" s="28">
        <f>'247'!$D15*'209'!D12</f>
        <v>0</v>
      </c>
      <c r="E12" s="28">
        <f>'247'!$D15*'209'!E12</f>
        <v>0</v>
      </c>
      <c r="F12" s="28">
        <f>'247'!$D15*'209'!F12</f>
        <v>0</v>
      </c>
      <c r="G12" s="28">
        <f>'247'!$D15*'209'!G12</f>
        <v>0</v>
      </c>
      <c r="H12" s="28">
        <f>'247'!$D15*'209'!H12</f>
        <v>0</v>
      </c>
      <c r="I12" s="28">
        <f>'247'!$D15*'209'!I12</f>
        <v>0</v>
      </c>
      <c r="J12" s="28">
        <f>'247'!$D15*'209'!J12</f>
        <v>0</v>
      </c>
      <c r="K12" s="28">
        <f>'247'!$D15*'209'!K12</f>
        <v>0</v>
      </c>
      <c r="L12" s="28">
        <f>'247'!$D15*'209'!L12</f>
        <v>0</v>
      </c>
      <c r="M12" s="28">
        <f>'247'!$D15*'209'!M12</f>
        <v>0</v>
      </c>
      <c r="N12" s="28">
        <f>'247'!$D15*'209'!N12</f>
        <v>0</v>
      </c>
      <c r="O12" s="28">
        <f>'247'!$D15*'209'!O12</f>
        <v>0</v>
      </c>
      <c r="P12" s="28">
        <f>SUM(B12:O12)</f>
        <v>0</v>
      </c>
    </row>
    <row r="13" spans="1:16">
      <c r="A13" s="18" t="s">
        <v>304</v>
      </c>
      <c r="B13" s="28">
        <f>'247'!$D16*'209'!B13</f>
        <v>0</v>
      </c>
      <c r="C13" s="28">
        <f>'247'!$D16*'209'!C13</f>
        <v>0</v>
      </c>
      <c r="D13" s="28">
        <f>'247'!$D16*'209'!D13</f>
        <v>0</v>
      </c>
      <c r="E13" s="28">
        <f>'247'!$D16*'209'!E13</f>
        <v>0</v>
      </c>
      <c r="F13" s="28">
        <f>'247'!$D16*'209'!F13</f>
        <v>0</v>
      </c>
      <c r="G13" s="28">
        <f>'247'!$D16*'209'!G13</f>
        <v>0</v>
      </c>
      <c r="H13" s="28">
        <f>'247'!$D16*'209'!H13</f>
        <v>0</v>
      </c>
      <c r="I13" s="28">
        <f>'247'!$D16*'209'!I13</f>
        <v>0</v>
      </c>
      <c r="J13" s="28">
        <f>'247'!$D16*'209'!J13</f>
        <v>0</v>
      </c>
      <c r="K13" s="28">
        <f>'247'!$D16*'209'!K13</f>
        <v>0</v>
      </c>
      <c r="L13" s="28">
        <f>'247'!$D16*'209'!L13</f>
        <v>0</v>
      </c>
      <c r="M13" s="28">
        <f>'247'!$D16*'209'!M13</f>
        <v>0</v>
      </c>
      <c r="N13" s="28">
        <f>'247'!$D16*'209'!N13</f>
        <v>0</v>
      </c>
      <c r="O13" s="28">
        <f>'247'!$D16*'209'!O13</f>
        <v>0</v>
      </c>
      <c r="P13" s="28">
        <f>SUM(B13:O13)</f>
        <v>0</v>
      </c>
    </row>
    <row r="14" spans="1:16">
      <c r="A14" s="18" t="s">
        <v>303</v>
      </c>
      <c r="B14" s="28">
        <f>'247'!$D17*'209'!B14</f>
        <v>0</v>
      </c>
      <c r="C14" s="28">
        <f>'247'!$D17*'209'!C14</f>
        <v>0</v>
      </c>
      <c r="D14" s="28">
        <f>'247'!$D17*'209'!D14</f>
        <v>0</v>
      </c>
      <c r="E14" s="28">
        <f>'247'!$D17*'209'!E14</f>
        <v>0</v>
      </c>
      <c r="F14" s="28">
        <f>'247'!$D17*'209'!F14</f>
        <v>0</v>
      </c>
      <c r="G14" s="28">
        <f>'247'!$D17*'209'!G14</f>
        <v>0</v>
      </c>
      <c r="H14" s="28">
        <f>'247'!$D17*'209'!H14</f>
        <v>0</v>
      </c>
      <c r="I14" s="28">
        <f>'247'!$D17*'209'!I14</f>
        <v>0</v>
      </c>
      <c r="J14" s="28">
        <f>'247'!$D17*'209'!J14</f>
        <v>0</v>
      </c>
      <c r="K14" s="28">
        <f>'247'!$D17*'209'!K14</f>
        <v>0</v>
      </c>
      <c r="L14" s="28">
        <f>'247'!$D17*'209'!L14</f>
        <v>0</v>
      </c>
      <c r="M14" s="28">
        <f>'247'!$D17*'209'!M14</f>
        <v>0</v>
      </c>
      <c r="N14" s="28">
        <f>'247'!$D17*'209'!N14</f>
        <v>0</v>
      </c>
      <c r="O14" s="28">
        <f>'247'!$D17*'209'!O14</f>
        <v>0</v>
      </c>
      <c r="P14" s="28">
        <f>SUM(B14:O14)</f>
        <v>0</v>
      </c>
    </row>
    <row r="15" spans="1:16">
      <c r="A15" s="18" t="s">
        <v>302</v>
      </c>
      <c r="B15" s="28">
        <f>'247'!$D18*'209'!B15</f>
        <v>0</v>
      </c>
      <c r="C15" s="28">
        <f>'247'!$D18*'209'!C15</f>
        <v>0</v>
      </c>
      <c r="D15" s="28">
        <f>'247'!$D18*'209'!D15</f>
        <v>0</v>
      </c>
      <c r="E15" s="28">
        <f>'247'!$D18*'209'!E15</f>
        <v>0</v>
      </c>
      <c r="F15" s="28">
        <f>'247'!$D18*'209'!F15</f>
        <v>0</v>
      </c>
      <c r="G15" s="28">
        <f>'247'!$D18*'209'!G15</f>
        <v>0</v>
      </c>
      <c r="H15" s="28">
        <f>'247'!$D18*'209'!H15</f>
        <v>0</v>
      </c>
      <c r="I15" s="28">
        <f>'247'!$D18*'209'!I15</f>
        <v>0</v>
      </c>
      <c r="J15" s="28">
        <f>'247'!$D18*'209'!J15</f>
        <v>0</v>
      </c>
      <c r="K15" s="28">
        <f>'247'!$D18*'209'!K15</f>
        <v>0</v>
      </c>
      <c r="L15" s="28">
        <f>'247'!$D18*'209'!L15</f>
        <v>0</v>
      </c>
      <c r="M15" s="28">
        <f>'247'!$D18*'209'!M15</f>
        <v>0</v>
      </c>
      <c r="N15" s="28">
        <f>'247'!$D18*'209'!N15</f>
        <v>0</v>
      </c>
      <c r="O15" s="28">
        <f>'247'!$D18*'209'!O15</f>
        <v>0</v>
      </c>
      <c r="P15" s="28">
        <f>SUM(B15:O15)</f>
        <v>0</v>
      </c>
    </row>
    <row r="16" spans="1:16">
      <c r="A16" s="18" t="s">
        <v>301</v>
      </c>
      <c r="B16" s="28">
        <f>'247'!$D19*'209'!B16</f>
        <v>0</v>
      </c>
      <c r="C16" s="28">
        <f>'247'!$D19*'209'!C16</f>
        <v>0</v>
      </c>
      <c r="D16" s="28">
        <f>'247'!$D19*'209'!D16</f>
        <v>0</v>
      </c>
      <c r="E16" s="28">
        <f>'247'!$D19*'209'!E16</f>
        <v>0</v>
      </c>
      <c r="F16" s="28">
        <f>'247'!$D19*'209'!F16</f>
        <v>0</v>
      </c>
      <c r="G16" s="28">
        <f>'247'!$D19*'209'!G16</f>
        <v>0</v>
      </c>
      <c r="H16" s="28">
        <f>'247'!$D19*'209'!H16</f>
        <v>0</v>
      </c>
      <c r="I16" s="28">
        <f>'247'!$D19*'209'!I16</f>
        <v>0</v>
      </c>
      <c r="J16" s="28">
        <f>'247'!$D19*'209'!J16</f>
        <v>0</v>
      </c>
      <c r="K16" s="28">
        <f>'247'!$D19*'209'!K16</f>
        <v>0</v>
      </c>
      <c r="L16" s="28">
        <f>'247'!$D19*'209'!L16</f>
        <v>0</v>
      </c>
      <c r="M16" s="28">
        <f>'247'!$D19*'209'!M16</f>
        <v>0</v>
      </c>
      <c r="N16" s="28">
        <f>'247'!$D19*'209'!N16</f>
        <v>0</v>
      </c>
      <c r="O16" s="28">
        <f>'247'!$D19*'209'!O16</f>
        <v>0</v>
      </c>
      <c r="P16" s="28">
        <f>SUM(B16:O16)</f>
        <v>0</v>
      </c>
    </row>
    <row r="17" spans="1:16">
      <c r="A17" s="18" t="s">
        <v>300</v>
      </c>
      <c r="B17" s="28">
        <f>'247'!$D20*'209'!B17</f>
        <v>0</v>
      </c>
      <c r="C17" s="28">
        <f>'247'!$D20*'209'!C17</f>
        <v>0</v>
      </c>
      <c r="D17" s="28">
        <f>'247'!$D20*'209'!D17</f>
        <v>0</v>
      </c>
      <c r="E17" s="28">
        <f>'247'!$D20*'209'!E17</f>
        <v>0</v>
      </c>
      <c r="F17" s="28">
        <f>'247'!$D20*'209'!F17</f>
        <v>0</v>
      </c>
      <c r="G17" s="28">
        <f>'247'!$D20*'209'!G17</f>
        <v>0</v>
      </c>
      <c r="H17" s="28">
        <f>'247'!$D20*'209'!H17</f>
        <v>0</v>
      </c>
      <c r="I17" s="28">
        <f>'247'!$D20*'209'!I17</f>
        <v>0</v>
      </c>
      <c r="J17" s="28">
        <f>'247'!$D20*'209'!J17</f>
        <v>0</v>
      </c>
      <c r="K17" s="28">
        <f>'247'!$D20*'209'!K17</f>
        <v>0</v>
      </c>
      <c r="L17" s="28">
        <f>'247'!$D20*'209'!L17</f>
        <v>0</v>
      </c>
      <c r="M17" s="28">
        <f>'247'!$D20*'209'!M17</f>
        <v>0</v>
      </c>
      <c r="N17" s="28">
        <f>'247'!$D20*'209'!N17</f>
        <v>0</v>
      </c>
      <c r="O17" s="28">
        <f>'247'!$D20*'209'!O17</f>
        <v>0</v>
      </c>
      <c r="P17" s="28">
        <f>SUM(B17:O17)</f>
        <v>0</v>
      </c>
    </row>
    <row r="18" spans="1:16">
      <c r="A18" s="18" t="s">
        <v>299</v>
      </c>
      <c r="B18" s="28">
        <f>'247'!$D21*'209'!B18</f>
        <v>0</v>
      </c>
      <c r="C18" s="28">
        <f>'247'!$D21*'209'!C18</f>
        <v>0</v>
      </c>
      <c r="D18" s="28">
        <f>'247'!$D21*'209'!D18</f>
        <v>0</v>
      </c>
      <c r="E18" s="28">
        <f>'247'!$D21*'209'!E18</f>
        <v>0</v>
      </c>
      <c r="F18" s="28">
        <f>'247'!$D21*'209'!F18</f>
        <v>0</v>
      </c>
      <c r="G18" s="28">
        <f>'247'!$D21*'209'!G18</f>
        <v>0</v>
      </c>
      <c r="H18" s="28">
        <f>'247'!$D21*'209'!H18</f>
        <v>0</v>
      </c>
      <c r="I18" s="28">
        <f>'247'!$D21*'209'!I18</f>
        <v>0</v>
      </c>
      <c r="J18" s="28">
        <f>'247'!$D21*'209'!J18</f>
        <v>0</v>
      </c>
      <c r="K18" s="28">
        <f>'247'!$D21*'209'!K18</f>
        <v>0</v>
      </c>
      <c r="L18" s="28">
        <f>'247'!$D21*'209'!L18</f>
        <v>0</v>
      </c>
      <c r="M18" s="28">
        <f>'247'!$D21*'209'!M18</f>
        <v>0</v>
      </c>
      <c r="N18" s="28">
        <f>'247'!$D21*'209'!N18</f>
        <v>0</v>
      </c>
      <c r="O18" s="28">
        <f>'247'!$D21*'209'!O18</f>
        <v>0</v>
      </c>
      <c r="P18" s="28">
        <f>SUM(B18:O18)</f>
        <v>0</v>
      </c>
    </row>
    <row r="19" spans="1:16">
      <c r="A19" s="18" t="s">
        <v>298</v>
      </c>
      <c r="B19" s="28">
        <f>'247'!$D22*'209'!B19</f>
        <v>0</v>
      </c>
      <c r="C19" s="28">
        <f>'247'!$D22*'209'!C19</f>
        <v>0</v>
      </c>
      <c r="D19" s="28">
        <f>'247'!$D22*'209'!D19</f>
        <v>0</v>
      </c>
      <c r="E19" s="28">
        <f>'247'!$D22*'209'!E19</f>
        <v>0</v>
      </c>
      <c r="F19" s="28">
        <f>'247'!$D22*'209'!F19</f>
        <v>0</v>
      </c>
      <c r="G19" s="28">
        <f>'247'!$D22*'209'!G19</f>
        <v>0</v>
      </c>
      <c r="H19" s="28">
        <f>'247'!$D22*'209'!H19</f>
        <v>0</v>
      </c>
      <c r="I19" s="28">
        <f>'247'!$D22*'209'!I19</f>
        <v>0</v>
      </c>
      <c r="J19" s="28">
        <f>'247'!$D22*'209'!J19</f>
        <v>0</v>
      </c>
      <c r="K19" s="28">
        <f>'247'!$D22*'209'!K19</f>
        <v>0</v>
      </c>
      <c r="L19" s="28">
        <f>'247'!$D22*'209'!L19</f>
        <v>0</v>
      </c>
      <c r="M19" s="28">
        <f>'247'!$D22*'209'!M19</f>
        <v>0</v>
      </c>
      <c r="N19" s="28">
        <f>'247'!$D22*'209'!N19</f>
        <v>0</v>
      </c>
      <c r="O19" s="28">
        <f>'247'!$D22*'209'!O19</f>
        <v>0</v>
      </c>
      <c r="P19" s="28">
        <f>SUM(B19:O19)</f>
        <v>0</v>
      </c>
    </row>
    <row r="20" spans="1:16">
      <c r="A20" s="18" t="s">
        <v>297</v>
      </c>
      <c r="B20" s="28">
        <f>'247'!$D23*'209'!B20</f>
        <v>0</v>
      </c>
      <c r="C20" s="28">
        <f>'247'!$D23*'209'!C20</f>
        <v>0</v>
      </c>
      <c r="D20" s="28">
        <f>'247'!$D23*'209'!D20</f>
        <v>0</v>
      </c>
      <c r="E20" s="28">
        <f>'247'!$D23*'209'!E20</f>
        <v>0</v>
      </c>
      <c r="F20" s="28">
        <f>'247'!$D23*'209'!F20</f>
        <v>0</v>
      </c>
      <c r="G20" s="28">
        <f>'247'!$D23*'209'!G20</f>
        <v>0</v>
      </c>
      <c r="H20" s="28">
        <f>'247'!$D23*'209'!H20</f>
        <v>0</v>
      </c>
      <c r="I20" s="28">
        <f>'247'!$D23*'209'!I20</f>
        <v>0</v>
      </c>
      <c r="J20" s="28">
        <f>'247'!$D23*'209'!J20</f>
        <v>0</v>
      </c>
      <c r="K20" s="28">
        <f>'247'!$D23*'209'!K20</f>
        <v>0</v>
      </c>
      <c r="L20" s="28">
        <f>'247'!$D23*'209'!L20</f>
        <v>0</v>
      </c>
      <c r="M20" s="28">
        <f>'247'!$D23*'209'!M20</f>
        <v>0</v>
      </c>
      <c r="N20" s="28">
        <f>'247'!$D23*'209'!N20</f>
        <v>0</v>
      </c>
      <c r="O20" s="28">
        <f>'247'!$D23*'209'!O20</f>
        <v>0</v>
      </c>
      <c r="P20" s="28">
        <f>SUM(B20:O20)</f>
        <v>0</v>
      </c>
    </row>
    <row r="21" spans="1:16">
      <c r="A21" s="18" t="s">
        <v>296</v>
      </c>
      <c r="B21" s="28">
        <f>'247'!$D24*'209'!B21</f>
        <v>0</v>
      </c>
      <c r="C21" s="28">
        <f>'247'!$D24*'209'!C21</f>
        <v>0</v>
      </c>
      <c r="D21" s="28">
        <f>'247'!$D24*'209'!D21</f>
        <v>0</v>
      </c>
      <c r="E21" s="28">
        <f>'247'!$D24*'209'!E21</f>
        <v>0</v>
      </c>
      <c r="F21" s="28">
        <f>'247'!$D24*'209'!F21</f>
        <v>0</v>
      </c>
      <c r="G21" s="28">
        <f>'247'!$D24*'209'!G21</f>
        <v>0</v>
      </c>
      <c r="H21" s="28">
        <f>'247'!$D24*'209'!H21</f>
        <v>0</v>
      </c>
      <c r="I21" s="28">
        <f>'247'!$D24*'209'!I21</f>
        <v>0</v>
      </c>
      <c r="J21" s="28">
        <f>'247'!$D24*'209'!J21</f>
        <v>0</v>
      </c>
      <c r="K21" s="28">
        <f>'247'!$D24*'209'!K21</f>
        <v>0</v>
      </c>
      <c r="L21" s="28">
        <f>'247'!$D24*'209'!L21</f>
        <v>0</v>
      </c>
      <c r="M21" s="28">
        <f>'247'!$D24*'209'!M21</f>
        <v>0</v>
      </c>
      <c r="N21" s="28">
        <f>'247'!$D24*'209'!N21</f>
        <v>0</v>
      </c>
      <c r="O21" s="28">
        <f>'247'!$D24*'209'!O21</f>
        <v>0</v>
      </c>
      <c r="P21" s="28">
        <f>SUM(B21:O21)</f>
        <v>0</v>
      </c>
    </row>
    <row r="22" spans="1:16">
      <c r="A22" s="18" t="s">
        <v>295</v>
      </c>
      <c r="B22" s="28">
        <f>'247'!$D25*'209'!B22</f>
        <v>0</v>
      </c>
      <c r="C22" s="28">
        <f>'247'!$D25*'209'!C22</f>
        <v>0</v>
      </c>
      <c r="D22" s="28">
        <f>'247'!$D25*'209'!D22</f>
        <v>0</v>
      </c>
      <c r="E22" s="28">
        <f>'247'!$D25*'209'!E22</f>
        <v>0</v>
      </c>
      <c r="F22" s="28">
        <f>'247'!$D25*'209'!F22</f>
        <v>0</v>
      </c>
      <c r="G22" s="28">
        <f>'247'!$D25*'209'!G22</f>
        <v>0</v>
      </c>
      <c r="H22" s="28">
        <f>'247'!$D25*'209'!H22</f>
        <v>0</v>
      </c>
      <c r="I22" s="28">
        <f>'247'!$D25*'209'!I22</f>
        <v>0</v>
      </c>
      <c r="J22" s="28">
        <f>'247'!$D25*'209'!J22</f>
        <v>0</v>
      </c>
      <c r="K22" s="28">
        <f>'247'!$D25*'209'!K22</f>
        <v>0</v>
      </c>
      <c r="L22" s="28">
        <f>'247'!$D25*'209'!L22</f>
        <v>0</v>
      </c>
      <c r="M22" s="28">
        <f>'247'!$D25*'209'!M22</f>
        <v>0</v>
      </c>
      <c r="N22" s="28">
        <f>'247'!$D25*'209'!N22</f>
        <v>0</v>
      </c>
      <c r="O22" s="28">
        <f>'247'!$D25*'209'!O22</f>
        <v>0</v>
      </c>
      <c r="P22" s="28">
        <f>SUM(B22:O22)</f>
        <v>0</v>
      </c>
    </row>
    <row r="23" spans="1:16">
      <c r="A23" s="18" t="s">
        <v>87</v>
      </c>
      <c r="B23" s="28">
        <f>'247'!$D26*'209'!B23</f>
        <v>0</v>
      </c>
      <c r="C23" s="28">
        <f>'247'!$D26*'209'!C23</f>
        <v>0</v>
      </c>
      <c r="D23" s="28">
        <f>'247'!$D26*'209'!D23</f>
        <v>0</v>
      </c>
      <c r="E23" s="28">
        <f>'247'!$D26*'209'!E23</f>
        <v>0</v>
      </c>
      <c r="F23" s="28">
        <f>'247'!$D26*'209'!F23</f>
        <v>0</v>
      </c>
      <c r="G23" s="28">
        <f>'247'!$D26*'209'!G23</f>
        <v>0</v>
      </c>
      <c r="H23" s="28">
        <f>'247'!$D26*'209'!H23</f>
        <v>0</v>
      </c>
      <c r="I23" s="28">
        <f>'247'!$D26*'209'!I23</f>
        <v>0</v>
      </c>
      <c r="J23" s="28">
        <f>'247'!$D26*'209'!J23</f>
        <v>0</v>
      </c>
      <c r="K23" s="28">
        <f>'247'!$D26*'209'!K23</f>
        <v>0</v>
      </c>
      <c r="L23" s="28">
        <f>'247'!$D26*'209'!L23</f>
        <v>0</v>
      </c>
      <c r="M23" s="28">
        <f>'247'!$D26*'209'!M23</f>
        <v>0</v>
      </c>
      <c r="N23" s="28">
        <f>'247'!$D26*'209'!N23</f>
        <v>0</v>
      </c>
      <c r="O23" s="28">
        <f>'247'!$D26*'209'!O23</f>
        <v>0</v>
      </c>
      <c r="P23" s="28">
        <f>SUM(B23:O23)</f>
        <v>0</v>
      </c>
    </row>
    <row r="24" spans="1:16">
      <c r="A24" s="18" t="s">
        <v>294</v>
      </c>
      <c r="B24" s="28">
        <f>'247'!$D27*'209'!B24</f>
        <v>0</v>
      </c>
      <c r="C24" s="28">
        <f>'247'!$D27*'209'!C24</f>
        <v>0</v>
      </c>
      <c r="D24" s="28">
        <f>'247'!$D27*'209'!D24</f>
        <v>0</v>
      </c>
      <c r="E24" s="28">
        <f>'247'!$D27*'209'!E24</f>
        <v>0</v>
      </c>
      <c r="F24" s="28">
        <f>'247'!$D27*'209'!F24</f>
        <v>0</v>
      </c>
      <c r="G24" s="28">
        <f>'247'!$D27*'209'!G24</f>
        <v>0</v>
      </c>
      <c r="H24" s="28">
        <f>'247'!$D27*'209'!H24</f>
        <v>0</v>
      </c>
      <c r="I24" s="28">
        <f>'247'!$D27*'209'!I24</f>
        <v>0</v>
      </c>
      <c r="J24" s="28">
        <f>'247'!$D27*'209'!J24</f>
        <v>0</v>
      </c>
      <c r="K24" s="28">
        <f>'247'!$D27*'209'!K24</f>
        <v>0</v>
      </c>
      <c r="L24" s="28">
        <f>'247'!$D27*'209'!L24</f>
        <v>0</v>
      </c>
      <c r="M24" s="28">
        <f>'247'!$D27*'209'!M24</f>
        <v>0</v>
      </c>
      <c r="N24" s="28">
        <f>'247'!$D27*'209'!N24</f>
        <v>0</v>
      </c>
      <c r="O24" s="28">
        <f>'247'!$D27*'209'!O24</f>
        <v>0</v>
      </c>
      <c r="P24" s="28">
        <f>SUM(B24:O24)</f>
        <v>0</v>
      </c>
    </row>
    <row r="25" spans="1:16">
      <c r="A25" s="18" t="s">
        <v>293</v>
      </c>
      <c r="B25" s="28">
        <f>'247'!$D28*'209'!B25</f>
        <v>0</v>
      </c>
      <c r="C25" s="28">
        <f>'247'!$D28*'209'!C25</f>
        <v>0</v>
      </c>
      <c r="D25" s="28">
        <f>'247'!$D28*'209'!D25</f>
        <v>0</v>
      </c>
      <c r="E25" s="28">
        <f>'247'!$D28*'209'!E25</f>
        <v>0</v>
      </c>
      <c r="F25" s="28">
        <f>'247'!$D28*'209'!F25</f>
        <v>0</v>
      </c>
      <c r="G25" s="28">
        <f>'247'!$D28*'209'!G25</f>
        <v>0</v>
      </c>
      <c r="H25" s="28">
        <f>'247'!$D28*'209'!H25</f>
        <v>0</v>
      </c>
      <c r="I25" s="28">
        <f>'247'!$D28*'209'!I25</f>
        <v>0</v>
      </c>
      <c r="J25" s="28">
        <f>'247'!$D28*'209'!J25</f>
        <v>0</v>
      </c>
      <c r="K25" s="28">
        <f>'247'!$D28*'209'!K25</f>
        <v>0</v>
      </c>
      <c r="L25" s="28">
        <f>'247'!$D28*'209'!L25</f>
        <v>0</v>
      </c>
      <c r="M25" s="28">
        <f>'247'!$D28*'209'!M25</f>
        <v>0</v>
      </c>
      <c r="N25" s="28">
        <f>'247'!$D28*'209'!N25</f>
        <v>0</v>
      </c>
      <c r="O25" s="28">
        <f>'247'!$D28*'209'!O25</f>
        <v>0</v>
      </c>
      <c r="P25" s="28">
        <f>SUM(B25:O25)</f>
        <v>0</v>
      </c>
    </row>
    <row r="26" spans="1:16">
      <c r="A26" s="18" t="s">
        <v>94</v>
      </c>
      <c r="B26" s="28">
        <f>'247'!$D29*'209'!B26</f>
        <v>0</v>
      </c>
      <c r="C26" s="28">
        <f>'247'!$D29*'209'!C26</f>
        <v>0</v>
      </c>
      <c r="D26" s="28">
        <f>'247'!$D29*'209'!D26</f>
        <v>0</v>
      </c>
      <c r="E26" s="28">
        <f>'247'!$D29*'209'!E26</f>
        <v>0</v>
      </c>
      <c r="F26" s="28">
        <f>'247'!$D29*'209'!F26</f>
        <v>0</v>
      </c>
      <c r="G26" s="28">
        <f>'247'!$D29*'209'!G26</f>
        <v>0</v>
      </c>
      <c r="H26" s="28">
        <f>'247'!$D29*'209'!H26</f>
        <v>0</v>
      </c>
      <c r="I26" s="28">
        <f>'247'!$D29*'209'!I26</f>
        <v>0</v>
      </c>
      <c r="J26" s="28">
        <f>'247'!$D29*'209'!J26</f>
        <v>0</v>
      </c>
      <c r="K26" s="28">
        <f>'247'!$D29*'209'!K26</f>
        <v>0</v>
      </c>
      <c r="L26" s="28">
        <f>'247'!$D29*'209'!L26</f>
        <v>0</v>
      </c>
      <c r="M26" s="28">
        <f>'247'!$D29*'209'!M26</f>
        <v>0</v>
      </c>
      <c r="N26" s="28">
        <f>'247'!$D29*'209'!N26</f>
        <v>0</v>
      </c>
      <c r="O26" s="28">
        <f>'247'!$D29*'209'!O26</f>
        <v>0</v>
      </c>
      <c r="P26" s="28">
        <f>SUM(B26:O26)</f>
        <v>0</v>
      </c>
    </row>
    <row r="27" spans="1:16">
      <c r="A27" s="18" t="s">
        <v>91</v>
      </c>
      <c r="B27" s="28">
        <f>'247'!$D30*'209'!B27</f>
        <v>0</v>
      </c>
      <c r="C27" s="28">
        <f>'247'!$D30*'209'!C27</f>
        <v>0</v>
      </c>
      <c r="D27" s="28">
        <f>'247'!$D30*'209'!D27</f>
        <v>0</v>
      </c>
      <c r="E27" s="28">
        <f>'247'!$D30*'209'!E27</f>
        <v>0</v>
      </c>
      <c r="F27" s="28">
        <f>'247'!$D30*'209'!F27</f>
        <v>0</v>
      </c>
      <c r="G27" s="28">
        <f>'247'!$D30*'209'!G27</f>
        <v>0</v>
      </c>
      <c r="H27" s="28">
        <f>'247'!$D30*'209'!H27</f>
        <v>0</v>
      </c>
      <c r="I27" s="28">
        <f>'247'!$D30*'209'!I27</f>
        <v>0</v>
      </c>
      <c r="J27" s="28">
        <f>'247'!$D30*'209'!J27</f>
        <v>0</v>
      </c>
      <c r="K27" s="28">
        <f>'247'!$D30*'209'!K27</f>
        <v>0</v>
      </c>
      <c r="L27" s="28">
        <f>'247'!$D30*'209'!L27</f>
        <v>0</v>
      </c>
      <c r="M27" s="28">
        <f>'247'!$D30*'209'!M27</f>
        <v>0</v>
      </c>
      <c r="N27" s="28">
        <f>'247'!$D30*'209'!N27</f>
        <v>0</v>
      </c>
      <c r="O27" s="28">
        <f>'247'!$D30*'209'!O27</f>
        <v>0</v>
      </c>
      <c r="P27" s="28">
        <f>SUM(B27:O27)</f>
        <v>0</v>
      </c>
    </row>
    <row r="28" spans="1:16">
      <c r="A28" s="18" t="s">
        <v>292</v>
      </c>
      <c r="B28" s="28">
        <f>'247'!$D31*'209'!B28</f>
        <v>0</v>
      </c>
      <c r="C28" s="28">
        <f>'247'!$D31*'209'!C28</f>
        <v>0</v>
      </c>
      <c r="D28" s="28">
        <f>'247'!$D31*'209'!D28</f>
        <v>0</v>
      </c>
      <c r="E28" s="28">
        <f>'247'!$D31*'209'!E28</f>
        <v>0</v>
      </c>
      <c r="F28" s="28">
        <f>'247'!$D31*'209'!F28</f>
        <v>0</v>
      </c>
      <c r="G28" s="28">
        <f>'247'!$D31*'209'!G28</f>
        <v>0</v>
      </c>
      <c r="H28" s="28">
        <f>'247'!$D31*'209'!H28</f>
        <v>0</v>
      </c>
      <c r="I28" s="28">
        <f>'247'!$D31*'209'!I28</f>
        <v>0</v>
      </c>
      <c r="J28" s="28">
        <f>'247'!$D31*'209'!J28</f>
        <v>0</v>
      </c>
      <c r="K28" s="28">
        <f>'247'!$D31*'209'!K28</f>
        <v>0</v>
      </c>
      <c r="L28" s="28">
        <f>'247'!$D31*'209'!L28</f>
        <v>0</v>
      </c>
      <c r="M28" s="28">
        <f>'247'!$D31*'209'!M28</f>
        <v>0</v>
      </c>
      <c r="N28" s="28">
        <f>'247'!$D31*'209'!N28</f>
        <v>0</v>
      </c>
      <c r="O28" s="28">
        <f>'247'!$D31*'209'!O28</f>
        <v>0</v>
      </c>
      <c r="P28" s="28">
        <f>SUM(B28:O28)</f>
        <v>0</v>
      </c>
    </row>
    <row r="29" spans="1:16">
      <c r="A29" s="18" t="s">
        <v>291</v>
      </c>
      <c r="B29" s="28">
        <f>'247'!$D32*'209'!B29</f>
        <v>0</v>
      </c>
      <c r="C29" s="28">
        <f>'247'!$D32*'209'!C29</f>
        <v>0</v>
      </c>
      <c r="D29" s="28">
        <f>'247'!$D32*'209'!D29</f>
        <v>0</v>
      </c>
      <c r="E29" s="28">
        <f>'247'!$D32*'209'!E29</f>
        <v>0</v>
      </c>
      <c r="F29" s="28">
        <f>'247'!$D32*'209'!F29</f>
        <v>0</v>
      </c>
      <c r="G29" s="28">
        <f>'247'!$D32*'209'!G29</f>
        <v>0</v>
      </c>
      <c r="H29" s="28">
        <f>'247'!$D32*'209'!H29</f>
        <v>0</v>
      </c>
      <c r="I29" s="28">
        <f>'247'!$D32*'209'!I29</f>
        <v>0</v>
      </c>
      <c r="J29" s="28">
        <f>'247'!$D32*'209'!J29</f>
        <v>0</v>
      </c>
      <c r="K29" s="28">
        <f>'247'!$D32*'209'!K29</f>
        <v>0</v>
      </c>
      <c r="L29" s="28">
        <f>'247'!$D32*'209'!L29</f>
        <v>0</v>
      </c>
      <c r="M29" s="28">
        <f>'247'!$D32*'209'!M29</f>
        <v>0</v>
      </c>
      <c r="N29" s="28">
        <f>'247'!$D32*'209'!N29</f>
        <v>0</v>
      </c>
      <c r="O29" s="28">
        <f>'247'!$D32*'209'!O29</f>
        <v>0</v>
      </c>
      <c r="P29" s="28">
        <f>SUM(B29:O29)</f>
        <v>0</v>
      </c>
    </row>
    <row r="30" spans="1:16">
      <c r="A30" s="18" t="s">
        <v>290</v>
      </c>
      <c r="B30" s="28">
        <f>'247'!$D33*'209'!B30</f>
        <v>0</v>
      </c>
      <c r="C30" s="28">
        <f>'247'!$D33*'209'!C30</f>
        <v>0</v>
      </c>
      <c r="D30" s="28">
        <f>'247'!$D33*'209'!D30</f>
        <v>0</v>
      </c>
      <c r="E30" s="28">
        <f>'247'!$D33*'209'!E30</f>
        <v>0</v>
      </c>
      <c r="F30" s="28">
        <f>'247'!$D33*'209'!F30</f>
        <v>0</v>
      </c>
      <c r="G30" s="28">
        <f>'247'!$D33*'209'!G30</f>
        <v>0</v>
      </c>
      <c r="H30" s="28">
        <f>'247'!$D33*'209'!H30</f>
        <v>0</v>
      </c>
      <c r="I30" s="28">
        <f>'247'!$D33*'209'!I30</f>
        <v>0</v>
      </c>
      <c r="J30" s="28">
        <f>'247'!$D33*'209'!J30</f>
        <v>0</v>
      </c>
      <c r="K30" s="28">
        <f>'247'!$D33*'209'!K30</f>
        <v>0</v>
      </c>
      <c r="L30" s="28">
        <f>'247'!$D33*'209'!L30</f>
        <v>0</v>
      </c>
      <c r="M30" s="28">
        <f>'247'!$D33*'209'!M30</f>
        <v>0</v>
      </c>
      <c r="N30" s="28">
        <f>'247'!$D33*'209'!N30</f>
        <v>0</v>
      </c>
      <c r="O30" s="28">
        <f>'247'!$D33*'209'!O30</f>
        <v>0</v>
      </c>
      <c r="P30" s="28">
        <f>SUM(B30:O30)</f>
        <v>0</v>
      </c>
    </row>
    <row r="31" spans="1:16">
      <c r="A31" s="18" t="s">
        <v>271</v>
      </c>
      <c r="B31" s="28">
        <f>'247'!$D34*'209'!B31</f>
        <v>0</v>
      </c>
      <c r="C31" s="28">
        <f>'247'!$D34*'209'!C31</f>
        <v>0</v>
      </c>
      <c r="D31" s="28">
        <f>'247'!$D34*'209'!D31</f>
        <v>0</v>
      </c>
      <c r="E31" s="28">
        <f>'247'!$D34*'209'!E31</f>
        <v>0</v>
      </c>
      <c r="F31" s="28">
        <f>'247'!$D34*'209'!F31</f>
        <v>0</v>
      </c>
      <c r="G31" s="28">
        <f>'247'!$D34*'209'!G31</f>
        <v>0</v>
      </c>
      <c r="H31" s="28">
        <f>'247'!$D34*'209'!H31</f>
        <v>0</v>
      </c>
      <c r="I31" s="28">
        <f>'247'!$D34*'209'!I31</f>
        <v>0</v>
      </c>
      <c r="J31" s="28">
        <f>'247'!$D34*'209'!J31</f>
        <v>0</v>
      </c>
      <c r="K31" s="28">
        <f>'247'!$D34*'209'!K31</f>
        <v>0</v>
      </c>
      <c r="L31" s="28">
        <f>'247'!$D34*'209'!L31</f>
        <v>0</v>
      </c>
      <c r="M31" s="28">
        <f>'247'!$D34*'209'!M31</f>
        <v>0</v>
      </c>
      <c r="N31" s="28">
        <f>'247'!$D34*'209'!N31</f>
        <v>0</v>
      </c>
      <c r="O31" s="28">
        <f>'247'!$D34*'209'!O31</f>
        <v>0</v>
      </c>
      <c r="P31" s="28">
        <f>SUM(B31:O31)</f>
        <v>0</v>
      </c>
    </row>
    <row r="32" spans="1:16">
      <c r="A32" s="20" t="s">
        <v>86</v>
      </c>
      <c r="B32" s="29">
        <f t="shared" ref="B32:O32" si="0">SUM(B7:B31)</f>
        <v>15355441.482522851</v>
      </c>
      <c r="C32" s="29">
        <f t="shared" si="0"/>
        <v>0</v>
      </c>
      <c r="D32" s="29">
        <f t="shared" si="0"/>
        <v>0</v>
      </c>
      <c r="E32" s="29">
        <f t="shared" si="0"/>
        <v>0</v>
      </c>
      <c r="F32" s="29">
        <f t="shared" si="0"/>
        <v>0</v>
      </c>
      <c r="G32" s="29">
        <f t="shared" si="0"/>
        <v>0</v>
      </c>
      <c r="H32" s="29">
        <f t="shared" si="0"/>
        <v>0</v>
      </c>
      <c r="I32" s="29">
        <f t="shared" si="0"/>
        <v>0</v>
      </c>
      <c r="J32" s="29">
        <f t="shared" si="0"/>
        <v>0</v>
      </c>
      <c r="K32" s="29">
        <f t="shared" si="0"/>
        <v>0</v>
      </c>
      <c r="L32" s="29">
        <f t="shared" si="0"/>
        <v>0</v>
      </c>
      <c r="M32" s="29">
        <f t="shared" si="0"/>
        <v>0</v>
      </c>
      <c r="N32" s="29">
        <f t="shared" si="0"/>
        <v>0</v>
      </c>
      <c r="O32" s="29">
        <f t="shared" si="0"/>
        <v>0</v>
      </c>
      <c r="P32" s="29">
        <f>SUM(P7:P31)</f>
        <v>15355441.482522851</v>
      </c>
    </row>
    <row r="33" spans="1:16">
      <c r="A33" s="18" t="s">
        <v>1233</v>
      </c>
      <c r="B33" s="250">
        <f>B32/$P$32</f>
        <v>1</v>
      </c>
      <c r="C33" s="250">
        <f t="shared" ref="C33:P33" si="1">C32/$P$32</f>
        <v>0</v>
      </c>
      <c r="D33" s="250">
        <f t="shared" si="1"/>
        <v>0</v>
      </c>
      <c r="E33" s="250">
        <f t="shared" si="1"/>
        <v>0</v>
      </c>
      <c r="F33" s="250">
        <f t="shared" si="1"/>
        <v>0</v>
      </c>
      <c r="G33" s="250">
        <f t="shared" si="1"/>
        <v>0</v>
      </c>
      <c r="H33" s="250">
        <f t="shared" si="1"/>
        <v>0</v>
      </c>
      <c r="I33" s="250">
        <f t="shared" si="1"/>
        <v>0</v>
      </c>
      <c r="J33" s="250">
        <f t="shared" si="1"/>
        <v>0</v>
      </c>
      <c r="K33" s="250">
        <f t="shared" si="1"/>
        <v>0</v>
      </c>
      <c r="L33" s="250">
        <f t="shared" si="1"/>
        <v>0</v>
      </c>
      <c r="M33" s="250">
        <f t="shared" si="1"/>
        <v>0</v>
      </c>
      <c r="N33" s="250">
        <f t="shared" si="1"/>
        <v>0</v>
      </c>
      <c r="O33" s="250">
        <f t="shared" si="1"/>
        <v>0</v>
      </c>
      <c r="P33" s="250">
        <f t="shared" si="1"/>
        <v>1</v>
      </c>
    </row>
  </sheetData>
  <pageMargins left="0.7" right="0.7" top="0.75" bottom="0.75" header="0.3" footer="0.3"/>
  <pageSetup scale="46" fitToHeight="10" orientation="landscape"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0.44140625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77734375" style="18" bestFit="1" customWidth="1"/>
    <col min="16" max="16" width="19.109375" style="18" customWidth="1"/>
    <col min="17" max="16384" width="9.33203125" style="18"/>
  </cols>
  <sheetData>
    <row r="1" spans="1:16">
      <c r="A1" s="18" t="s">
        <v>1236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1237</v>
      </c>
    </row>
    <row r="6" spans="1:16">
      <c r="A6" s="116" t="s">
        <v>853</v>
      </c>
      <c r="B6" s="144" t="s">
        <v>100</v>
      </c>
      <c r="C6" s="144" t="s">
        <v>99</v>
      </c>
      <c r="D6" s="144" t="s">
        <v>98</v>
      </c>
      <c r="E6" s="144" t="s">
        <v>97</v>
      </c>
      <c r="F6" s="144" t="s">
        <v>96</v>
      </c>
      <c r="G6" s="144" t="s">
        <v>95</v>
      </c>
      <c r="H6" s="144" t="s">
        <v>94</v>
      </c>
      <c r="I6" s="144" t="s">
        <v>93</v>
      </c>
      <c r="J6" s="144" t="s">
        <v>92</v>
      </c>
      <c r="K6" s="144" t="s">
        <v>91</v>
      </c>
      <c r="L6" s="144" t="s">
        <v>90</v>
      </c>
      <c r="M6" s="144" t="s">
        <v>89</v>
      </c>
      <c r="N6" s="144" t="s">
        <v>88</v>
      </c>
      <c r="O6" s="144" t="s">
        <v>101</v>
      </c>
      <c r="P6" s="145" t="s">
        <v>86</v>
      </c>
    </row>
    <row r="7" spans="1:16">
      <c r="A7" s="18" t="s">
        <v>308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</row>
    <row r="8" spans="1:16">
      <c r="A8" s="18" t="s">
        <v>307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305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98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89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304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299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296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294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94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292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271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20" t="s">
        <v>86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spans="1:16">
      <c r="A33" s="18" t="s">
        <v>1233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</row>
  </sheetData>
  <pageMargins left="0.7" right="0.7" top="0.75" bottom="0.75" header="0.3" footer="0.3"/>
  <pageSetup scale="46" fitToHeight="10" orientation="landscape"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6.10937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0.44140625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77734375" style="18" bestFit="1" customWidth="1"/>
    <col min="16" max="16" width="6.44140625" style="18" bestFit="1" customWidth="1"/>
    <col min="17" max="19" width="9.44140625" style="18" customWidth="1"/>
    <col min="20" max="16384" width="9.33203125" style="18"/>
  </cols>
  <sheetData>
    <row r="1" spans="1:16">
      <c r="A1" s="18" t="s">
        <v>1238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1239</v>
      </c>
    </row>
    <row r="6" spans="1:16">
      <c r="A6" s="116" t="s">
        <v>853</v>
      </c>
      <c r="B6" s="144" t="s">
        <v>100</v>
      </c>
      <c r="C6" s="144" t="s">
        <v>99</v>
      </c>
      <c r="D6" s="144" t="s">
        <v>98</v>
      </c>
      <c r="E6" s="144" t="s">
        <v>97</v>
      </c>
      <c r="F6" s="144" t="s">
        <v>96</v>
      </c>
      <c r="G6" s="144" t="s">
        <v>95</v>
      </c>
      <c r="H6" s="144" t="s">
        <v>94</v>
      </c>
      <c r="I6" s="144" t="s">
        <v>93</v>
      </c>
      <c r="J6" s="144" t="s">
        <v>92</v>
      </c>
      <c r="K6" s="144" t="s">
        <v>91</v>
      </c>
      <c r="L6" s="144" t="s">
        <v>90</v>
      </c>
      <c r="M6" s="144" t="s">
        <v>89</v>
      </c>
      <c r="N6" s="144" t="s">
        <v>88</v>
      </c>
      <c r="O6" s="144" t="s">
        <v>101</v>
      </c>
      <c r="P6" s="145" t="s">
        <v>86</v>
      </c>
    </row>
    <row r="7" spans="1:16">
      <c r="A7" s="18" t="s">
        <v>308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</row>
    <row r="8" spans="1:16">
      <c r="A8" s="18" t="s">
        <v>307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305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98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89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304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299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296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294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94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292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271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20" t="s">
        <v>86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spans="1:16">
      <c r="A33" s="18" t="s">
        <v>1233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1.664062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0.44140625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77734375" style="18" bestFit="1" customWidth="1"/>
    <col min="16" max="16" width="6.44140625" style="18" bestFit="1" customWidth="1"/>
    <col min="17" max="16384" width="9.33203125" style="18"/>
  </cols>
  <sheetData>
    <row r="1" spans="1:16">
      <c r="A1" s="18" t="s">
        <v>1240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1241</v>
      </c>
    </row>
    <row r="6" spans="1:16">
      <c r="A6" s="116" t="s">
        <v>853</v>
      </c>
      <c r="B6" s="144" t="s">
        <v>100</v>
      </c>
      <c r="C6" s="144" t="s">
        <v>99</v>
      </c>
      <c r="D6" s="144" t="s">
        <v>98</v>
      </c>
      <c r="E6" s="144" t="s">
        <v>97</v>
      </c>
      <c r="F6" s="144" t="s">
        <v>96</v>
      </c>
      <c r="G6" s="144" t="s">
        <v>95</v>
      </c>
      <c r="H6" s="144" t="s">
        <v>94</v>
      </c>
      <c r="I6" s="144" t="s">
        <v>93</v>
      </c>
      <c r="J6" s="144" t="s">
        <v>92</v>
      </c>
      <c r="K6" s="144" t="s">
        <v>91</v>
      </c>
      <c r="L6" s="144" t="s">
        <v>90</v>
      </c>
      <c r="M6" s="144" t="s">
        <v>89</v>
      </c>
      <c r="N6" s="144" t="s">
        <v>88</v>
      </c>
      <c r="O6" s="144" t="s">
        <v>101</v>
      </c>
      <c r="P6" s="145" t="s">
        <v>86</v>
      </c>
    </row>
    <row r="7" spans="1:16">
      <c r="A7" s="18" t="s">
        <v>308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</row>
    <row r="8" spans="1:16">
      <c r="A8" s="18" t="s">
        <v>307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305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98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89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304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299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296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294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94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292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271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20" t="s">
        <v>86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spans="1:16">
      <c r="A33" s="18" t="s">
        <v>1233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3"/>
  <sheetViews>
    <sheetView workbookViewId="0">
      <selection activeCell="C23" sqref="C23"/>
    </sheetView>
  </sheetViews>
  <sheetFormatPr defaultColWidth="9.33203125" defaultRowHeight="13.2"/>
  <cols>
    <col min="1" max="1" width="31.6640625" style="18" customWidth="1"/>
    <col min="2" max="2" width="6.77734375" style="18" bestFit="1" customWidth="1"/>
    <col min="3" max="3" width="12" style="18" bestFit="1" customWidth="1"/>
    <col min="4" max="4" width="20.77734375" style="18" bestFit="1" customWidth="1"/>
    <col min="5" max="5" width="17.6640625" style="18" bestFit="1" customWidth="1"/>
    <col min="6" max="6" width="9" style="18" bestFit="1" customWidth="1"/>
    <col min="7" max="7" width="20.44140625" style="18" bestFit="1" customWidth="1"/>
    <col min="8" max="8" width="15.77734375" style="18" bestFit="1" customWidth="1"/>
    <col min="9" max="9" width="20.44140625" style="18" bestFit="1" customWidth="1"/>
    <col min="10" max="10" width="16.6640625" style="18" bestFit="1" customWidth="1"/>
    <col min="11" max="11" width="22.109375" style="18" bestFit="1" customWidth="1"/>
    <col min="12" max="12" width="8.6640625" style="18" bestFit="1" customWidth="1"/>
    <col min="13" max="13" width="23.6640625" style="18" bestFit="1" customWidth="1"/>
    <col min="14" max="14" width="18" style="18" bestFit="1" customWidth="1"/>
    <col min="15" max="15" width="24.77734375" style="18" bestFit="1" customWidth="1"/>
    <col min="16" max="16" width="6.44140625" style="18" bestFit="1" customWidth="1"/>
    <col min="17" max="16384" width="9.33203125" style="18"/>
  </cols>
  <sheetData>
    <row r="1" spans="1:16">
      <c r="A1" s="18" t="s">
        <v>1242</v>
      </c>
    </row>
    <row r="2" spans="1:16">
      <c r="A2" s="18" t="s">
        <v>1</v>
      </c>
    </row>
    <row r="3" spans="1:16">
      <c r="A3" s="18" t="s">
        <v>117</v>
      </c>
    </row>
    <row r="4" spans="1:16">
      <c r="A4" s="18" t="s">
        <v>1243</v>
      </c>
    </row>
    <row r="6" spans="1:16">
      <c r="A6" s="116" t="s">
        <v>853</v>
      </c>
      <c r="B6" s="144" t="s">
        <v>100</v>
      </c>
      <c r="C6" s="144" t="s">
        <v>99</v>
      </c>
      <c r="D6" s="144" t="s">
        <v>98</v>
      </c>
      <c r="E6" s="144" t="s">
        <v>97</v>
      </c>
      <c r="F6" s="144" t="s">
        <v>96</v>
      </c>
      <c r="G6" s="144" t="s">
        <v>95</v>
      </c>
      <c r="H6" s="144" t="s">
        <v>94</v>
      </c>
      <c r="I6" s="144" t="s">
        <v>93</v>
      </c>
      <c r="J6" s="144" t="s">
        <v>92</v>
      </c>
      <c r="K6" s="144" t="s">
        <v>91</v>
      </c>
      <c r="L6" s="144" t="s">
        <v>90</v>
      </c>
      <c r="M6" s="144" t="s">
        <v>89</v>
      </c>
      <c r="N6" s="144" t="s">
        <v>88</v>
      </c>
      <c r="O6" s="144" t="s">
        <v>101</v>
      </c>
      <c r="P6" s="145" t="s">
        <v>86</v>
      </c>
    </row>
    <row r="7" spans="1:16">
      <c r="A7" s="18" t="s">
        <v>308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</row>
    <row r="8" spans="1:16">
      <c r="A8" s="18" t="s">
        <v>307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</row>
    <row r="9" spans="1:16">
      <c r="A9" s="18" t="s">
        <v>306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</row>
    <row r="10" spans="1:16">
      <c r="A10" s="18" t="s">
        <v>305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</row>
    <row r="11" spans="1:16">
      <c r="A11" s="18" t="s">
        <v>98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</row>
    <row r="12" spans="1:16">
      <c r="A12" s="18" t="s">
        <v>89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</row>
    <row r="13" spans="1:16">
      <c r="A13" s="18" t="s">
        <v>304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>
      <c r="A14" s="18" t="s">
        <v>303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</row>
    <row r="15" spans="1:16">
      <c r="A15" s="18" t="s">
        <v>302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>
      <c r="A16" s="18" t="s">
        <v>301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1:16">
      <c r="A17" s="18" t="s">
        <v>300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>
      <c r="A18" s="18" t="s">
        <v>299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1:16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</row>
    <row r="21" spans="1:16">
      <c r="A21" s="18" t="s">
        <v>296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>
      <c r="A22" s="18" t="s">
        <v>295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</row>
    <row r="23" spans="1:16">
      <c r="A23" s="18" t="s">
        <v>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</row>
    <row r="24" spans="1:16">
      <c r="A24" s="18" t="s">
        <v>294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>
      <c r="A25" s="18" t="s">
        <v>293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6">
      <c r="A26" s="18" t="s">
        <v>94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>
      <c r="A27" s="18" t="s">
        <v>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</row>
    <row r="28" spans="1:16">
      <c r="A28" s="18" t="s">
        <v>292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>
      <c r="A29" s="18" t="s">
        <v>291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</row>
    <row r="30" spans="1:16">
      <c r="A30" s="18" t="s">
        <v>290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>
      <c r="A31" s="18" t="s">
        <v>271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</row>
    <row r="32" spans="1:16">
      <c r="A32" s="20" t="s">
        <v>86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spans="1:16">
      <c r="A33" s="18" t="s">
        <v>1233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</row>
  </sheetData>
  <pageMargins left="0.7" right="0.7" top="0.75" bottom="0.75" header="0.3" footer="0.3"/>
  <pageSetup scale="48" fitToHeight="10" orientation="landscape"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34"/>
  <sheetViews>
    <sheetView topLeftCell="A4" workbookViewId="0">
      <selection activeCell="C23" sqref="C23"/>
    </sheetView>
  </sheetViews>
  <sheetFormatPr defaultColWidth="9.33203125" defaultRowHeight="13.2"/>
  <cols>
    <col min="1" max="1" width="41.6640625" style="18" customWidth="1"/>
    <col min="2" max="2" width="13.77734375" style="18" bestFit="1" customWidth="1"/>
    <col min="3" max="3" width="12.6640625" style="18" bestFit="1" customWidth="1"/>
    <col min="4" max="4" width="20.88671875" style="18" bestFit="1" customWidth="1"/>
    <col min="5" max="5" width="17.77734375" style="18" bestFit="1" customWidth="1"/>
    <col min="6" max="6" width="12.6640625" style="18" bestFit="1" customWidth="1"/>
    <col min="7" max="7" width="20.5546875" style="18" bestFit="1" customWidth="1"/>
    <col min="8" max="8" width="15.88671875" style="18" bestFit="1" customWidth="1"/>
    <col min="9" max="9" width="20.5546875" style="18" bestFit="1" customWidth="1"/>
    <col min="10" max="10" width="16.77734375" style="18" bestFit="1" customWidth="1"/>
    <col min="11" max="11" width="22.21875" style="18" bestFit="1" customWidth="1"/>
    <col min="12" max="12" width="8.77734375" style="18" bestFit="1" customWidth="1"/>
    <col min="13" max="13" width="23.77734375" style="18" bestFit="1" customWidth="1"/>
    <col min="14" max="14" width="18.109375" style="18" bestFit="1" customWidth="1"/>
    <col min="15" max="15" width="24.88671875" style="18" bestFit="1" customWidth="1"/>
    <col min="16" max="16" width="13.77734375" style="18" bestFit="1" customWidth="1"/>
    <col min="17" max="16384" width="9.33203125" style="18"/>
  </cols>
  <sheetData>
    <row r="1" spans="1:16">
      <c r="A1" s="18" t="s">
        <v>1244</v>
      </c>
    </row>
    <row r="2" spans="1:16">
      <c r="A2" s="18" t="s">
        <v>1</v>
      </c>
    </row>
    <row r="3" spans="1:16">
      <c r="A3" s="25" t="s">
        <v>110</v>
      </c>
    </row>
    <row r="4" spans="1:16">
      <c r="A4" s="25" t="s">
        <v>1245</v>
      </c>
    </row>
    <row r="7" spans="1:16">
      <c r="A7" s="116" t="s">
        <v>853</v>
      </c>
      <c r="B7" s="144" t="s">
        <v>100</v>
      </c>
      <c r="C7" s="144" t="s">
        <v>99</v>
      </c>
      <c r="D7" s="144" t="s">
        <v>98</v>
      </c>
      <c r="E7" s="144" t="s">
        <v>97</v>
      </c>
      <c r="F7" s="144" t="s">
        <v>96</v>
      </c>
      <c r="G7" s="144" t="s">
        <v>95</v>
      </c>
      <c r="H7" s="144" t="s">
        <v>94</v>
      </c>
      <c r="I7" s="144" t="s">
        <v>93</v>
      </c>
      <c r="J7" s="144" t="s">
        <v>92</v>
      </c>
      <c r="K7" s="144" t="s">
        <v>91</v>
      </c>
      <c r="L7" s="144" t="s">
        <v>90</v>
      </c>
      <c r="M7" s="144" t="s">
        <v>89</v>
      </c>
      <c r="N7" s="144" t="s">
        <v>88</v>
      </c>
      <c r="O7" s="144" t="s">
        <v>101</v>
      </c>
      <c r="P7" s="145" t="s">
        <v>86</v>
      </c>
    </row>
    <row r="8" spans="1:16">
      <c r="A8" s="18" t="s">
        <v>308</v>
      </c>
      <c r="B8" s="198">
        <f>'249'!B7+'249'!B7</f>
        <v>30710882.965045702</v>
      </c>
      <c r="C8" s="198">
        <f>'249'!C7+'249'!C7</f>
        <v>0</v>
      </c>
      <c r="D8" s="198">
        <f>'249'!D7+'249'!D7</f>
        <v>0</v>
      </c>
      <c r="E8" s="198">
        <f>'249'!E7+'249'!E7</f>
        <v>0</v>
      </c>
      <c r="F8" s="198">
        <f>'249'!F7+'249'!F7</f>
        <v>0</v>
      </c>
      <c r="G8" s="198">
        <f>'249'!G7+'249'!G7</f>
        <v>0</v>
      </c>
      <c r="H8" s="198">
        <f>'249'!H7+'249'!H7</f>
        <v>0</v>
      </c>
      <c r="I8" s="198">
        <f>'249'!I7+'249'!I7</f>
        <v>0</v>
      </c>
      <c r="J8" s="198">
        <f>'249'!J7+'249'!J7</f>
        <v>0</v>
      </c>
      <c r="K8" s="198">
        <f>'249'!K7+'249'!K7</f>
        <v>0</v>
      </c>
      <c r="L8" s="198">
        <f>'249'!L7+'249'!L7</f>
        <v>0</v>
      </c>
      <c r="M8" s="198">
        <f>'249'!M7+'249'!M7</f>
        <v>0</v>
      </c>
      <c r="N8" s="198">
        <f>'249'!N7+'249'!N7</f>
        <v>0</v>
      </c>
      <c r="O8" s="198">
        <f>'249'!O7+'249'!O7</f>
        <v>0</v>
      </c>
      <c r="P8" s="198">
        <f>SUM(B8:O8)</f>
        <v>30710882.965045702</v>
      </c>
    </row>
    <row r="9" spans="1:16">
      <c r="A9" s="18" t="s">
        <v>307</v>
      </c>
      <c r="B9" s="198">
        <f>'249'!B8+'249'!B8</f>
        <v>0</v>
      </c>
      <c r="C9" s="198">
        <f>'249'!C8+'249'!C8</f>
        <v>0</v>
      </c>
      <c r="D9" s="198">
        <f>'249'!D8+'249'!D8</f>
        <v>0</v>
      </c>
      <c r="E9" s="198">
        <f>'249'!E8+'249'!E8</f>
        <v>0</v>
      </c>
      <c r="F9" s="198">
        <f>'249'!F8+'249'!F8</f>
        <v>0</v>
      </c>
      <c r="G9" s="198">
        <f>'249'!G8+'249'!G8</f>
        <v>0</v>
      </c>
      <c r="H9" s="198">
        <f>'249'!H8+'249'!H8</f>
        <v>0</v>
      </c>
      <c r="I9" s="198">
        <f>'249'!I8+'249'!I8</f>
        <v>0</v>
      </c>
      <c r="J9" s="198">
        <f>'249'!J8+'249'!J8</f>
        <v>0</v>
      </c>
      <c r="K9" s="198">
        <f>'249'!K8+'249'!K8</f>
        <v>0</v>
      </c>
      <c r="L9" s="198">
        <f>'249'!L8+'249'!L8</f>
        <v>0</v>
      </c>
      <c r="M9" s="198">
        <f>'249'!M8+'249'!M8</f>
        <v>0</v>
      </c>
      <c r="N9" s="198">
        <f>'249'!N8+'249'!N8</f>
        <v>0</v>
      </c>
      <c r="O9" s="198">
        <f>'249'!O8+'249'!O8</f>
        <v>0</v>
      </c>
      <c r="P9" s="198">
        <f>SUM(B9:O9)</f>
        <v>0</v>
      </c>
    </row>
    <row r="10" spans="1:16">
      <c r="A10" s="18" t="s">
        <v>306</v>
      </c>
      <c r="B10" s="198">
        <f>'249'!B9+'249'!B9</f>
        <v>0</v>
      </c>
      <c r="C10" s="198">
        <f>'249'!C9+'249'!C9</f>
        <v>0</v>
      </c>
      <c r="D10" s="198">
        <f>'249'!D9+'249'!D9</f>
        <v>0</v>
      </c>
      <c r="E10" s="198">
        <f>'249'!E9+'249'!E9</f>
        <v>0</v>
      </c>
      <c r="F10" s="198">
        <f>'249'!F9+'249'!F9</f>
        <v>0</v>
      </c>
      <c r="G10" s="198">
        <f>'249'!G9+'249'!G9</f>
        <v>0</v>
      </c>
      <c r="H10" s="198">
        <f>'249'!H9+'249'!H9</f>
        <v>0</v>
      </c>
      <c r="I10" s="198">
        <f>'249'!I9+'249'!I9</f>
        <v>0</v>
      </c>
      <c r="J10" s="198">
        <f>'249'!J9+'249'!J9</f>
        <v>0</v>
      </c>
      <c r="K10" s="198">
        <f>'249'!K9+'249'!K9</f>
        <v>0</v>
      </c>
      <c r="L10" s="198">
        <f>'249'!L9+'249'!L9</f>
        <v>0</v>
      </c>
      <c r="M10" s="198">
        <f>'249'!M9+'249'!M9</f>
        <v>0</v>
      </c>
      <c r="N10" s="198">
        <f>'249'!N9+'249'!N9</f>
        <v>0</v>
      </c>
      <c r="O10" s="198">
        <f>'249'!O9+'249'!O9</f>
        <v>0</v>
      </c>
      <c r="P10" s="198">
        <f>SUM(B10:O10)</f>
        <v>0</v>
      </c>
    </row>
    <row r="11" spans="1:16">
      <c r="A11" s="18" t="s">
        <v>305</v>
      </c>
      <c r="B11" s="198">
        <f>'249'!B10+'249'!B10</f>
        <v>0</v>
      </c>
      <c r="C11" s="198">
        <f>'249'!C10+'249'!C10</f>
        <v>0</v>
      </c>
      <c r="D11" s="198">
        <f>'249'!D10+'249'!D10</f>
        <v>0</v>
      </c>
      <c r="E11" s="198">
        <f>'249'!E10+'249'!E10</f>
        <v>0</v>
      </c>
      <c r="F11" s="198">
        <f>'249'!F10+'249'!F10</f>
        <v>0</v>
      </c>
      <c r="G11" s="198">
        <f>'249'!G10+'249'!G10</f>
        <v>0</v>
      </c>
      <c r="H11" s="198">
        <f>'249'!H10+'249'!H10</f>
        <v>0</v>
      </c>
      <c r="I11" s="198">
        <f>'249'!I10+'249'!I10</f>
        <v>0</v>
      </c>
      <c r="J11" s="198">
        <f>'249'!J10+'249'!J10</f>
        <v>0</v>
      </c>
      <c r="K11" s="198">
        <f>'249'!K10+'249'!K10</f>
        <v>0</v>
      </c>
      <c r="L11" s="198">
        <f>'249'!L10+'249'!L10</f>
        <v>0</v>
      </c>
      <c r="M11" s="198">
        <f>'249'!M10+'249'!M10</f>
        <v>0</v>
      </c>
      <c r="N11" s="198">
        <f>'249'!N10+'249'!N10</f>
        <v>0</v>
      </c>
      <c r="O11" s="198">
        <f>'249'!O10+'249'!O10</f>
        <v>0</v>
      </c>
      <c r="P11" s="198">
        <f>SUM(B11:O11)</f>
        <v>0</v>
      </c>
    </row>
    <row r="12" spans="1:16">
      <c r="A12" s="18" t="s">
        <v>98</v>
      </c>
      <c r="B12" s="198">
        <f>'249'!B11+'249'!B11</f>
        <v>0</v>
      </c>
      <c r="C12" s="198">
        <f>'249'!C11+'249'!C11</f>
        <v>0</v>
      </c>
      <c r="D12" s="198">
        <f>'249'!D11+'249'!D11</f>
        <v>0</v>
      </c>
      <c r="E12" s="198">
        <f>'249'!E11+'249'!E11</f>
        <v>0</v>
      </c>
      <c r="F12" s="198">
        <f>'249'!F11+'249'!F11</f>
        <v>0</v>
      </c>
      <c r="G12" s="198">
        <f>'249'!G11+'249'!G11</f>
        <v>0</v>
      </c>
      <c r="H12" s="198">
        <f>'249'!H11+'249'!H11</f>
        <v>0</v>
      </c>
      <c r="I12" s="198">
        <f>'249'!I11+'249'!I11</f>
        <v>0</v>
      </c>
      <c r="J12" s="198">
        <f>'249'!J11+'249'!J11</f>
        <v>0</v>
      </c>
      <c r="K12" s="198">
        <f>'249'!K11+'249'!K11</f>
        <v>0</v>
      </c>
      <c r="L12" s="198">
        <f>'249'!L11+'249'!L11</f>
        <v>0</v>
      </c>
      <c r="M12" s="198">
        <f>'249'!M11+'249'!M11</f>
        <v>0</v>
      </c>
      <c r="N12" s="198">
        <f>'249'!N11+'249'!N11</f>
        <v>0</v>
      </c>
      <c r="O12" s="198">
        <f>'249'!O11+'249'!O11</f>
        <v>0</v>
      </c>
      <c r="P12" s="198">
        <f>SUM(B12:O12)</f>
        <v>0</v>
      </c>
    </row>
    <row r="13" spans="1:16">
      <c r="A13" s="18" t="s">
        <v>89</v>
      </c>
      <c r="B13" s="198">
        <f>'249'!B12+'249'!B12</f>
        <v>0</v>
      </c>
      <c r="C13" s="198">
        <f>'249'!C12+'249'!C12</f>
        <v>0</v>
      </c>
      <c r="D13" s="198">
        <f>'249'!D12+'249'!D12</f>
        <v>0</v>
      </c>
      <c r="E13" s="198">
        <f>'249'!E12+'249'!E12</f>
        <v>0</v>
      </c>
      <c r="F13" s="198">
        <f>'249'!F12+'249'!F12</f>
        <v>0</v>
      </c>
      <c r="G13" s="198">
        <f>'249'!G12+'249'!G12</f>
        <v>0</v>
      </c>
      <c r="H13" s="198">
        <f>'249'!H12+'249'!H12</f>
        <v>0</v>
      </c>
      <c r="I13" s="198">
        <f>'249'!I12+'249'!I12</f>
        <v>0</v>
      </c>
      <c r="J13" s="198">
        <f>'249'!J12+'249'!J12</f>
        <v>0</v>
      </c>
      <c r="K13" s="198">
        <f>'249'!K12+'249'!K12</f>
        <v>0</v>
      </c>
      <c r="L13" s="198">
        <f>'249'!L12+'249'!L12</f>
        <v>0</v>
      </c>
      <c r="M13" s="198">
        <f>'249'!M12+'249'!M12</f>
        <v>0</v>
      </c>
      <c r="N13" s="198">
        <f>'249'!N12+'249'!N12</f>
        <v>0</v>
      </c>
      <c r="O13" s="198">
        <f>'249'!O12+'249'!O12</f>
        <v>0</v>
      </c>
      <c r="P13" s="198">
        <f>SUM(B13:O13)</f>
        <v>0</v>
      </c>
    </row>
    <row r="14" spans="1:16">
      <c r="A14" s="18" t="s">
        <v>304</v>
      </c>
      <c r="B14" s="198">
        <f>'249'!B13+'249'!B13</f>
        <v>0</v>
      </c>
      <c r="C14" s="198">
        <f>'249'!C13+'249'!C13</f>
        <v>0</v>
      </c>
      <c r="D14" s="198">
        <f>'249'!D13+'249'!D13</f>
        <v>0</v>
      </c>
      <c r="E14" s="198">
        <f>'249'!E13+'249'!E13</f>
        <v>0</v>
      </c>
      <c r="F14" s="198">
        <f>'249'!F13+'249'!F13</f>
        <v>0</v>
      </c>
      <c r="G14" s="198">
        <f>'249'!G13+'249'!G13</f>
        <v>0</v>
      </c>
      <c r="H14" s="198">
        <f>'249'!H13+'249'!H13</f>
        <v>0</v>
      </c>
      <c r="I14" s="198">
        <f>'249'!I13+'249'!I13</f>
        <v>0</v>
      </c>
      <c r="J14" s="198">
        <f>'249'!J13+'249'!J13</f>
        <v>0</v>
      </c>
      <c r="K14" s="198">
        <f>'249'!K13+'249'!K13</f>
        <v>0</v>
      </c>
      <c r="L14" s="198">
        <f>'249'!L13+'249'!L13</f>
        <v>0</v>
      </c>
      <c r="M14" s="198">
        <f>'249'!M13+'249'!M13</f>
        <v>0</v>
      </c>
      <c r="N14" s="198">
        <f>'249'!N13+'249'!N13</f>
        <v>0</v>
      </c>
      <c r="O14" s="198">
        <f>'249'!O13+'249'!O13</f>
        <v>0</v>
      </c>
      <c r="P14" s="198">
        <f>SUM(B14:O14)</f>
        <v>0</v>
      </c>
    </row>
    <row r="15" spans="1:16">
      <c r="A15" s="18" t="s">
        <v>303</v>
      </c>
      <c r="B15" s="198">
        <f>'249'!B14+'249'!B14</f>
        <v>0</v>
      </c>
      <c r="C15" s="198">
        <f>'249'!C14+'249'!C14</f>
        <v>0</v>
      </c>
      <c r="D15" s="198">
        <f>'249'!D14+'249'!D14</f>
        <v>0</v>
      </c>
      <c r="E15" s="198">
        <f>'249'!E14+'249'!E14</f>
        <v>0</v>
      </c>
      <c r="F15" s="198">
        <f>'249'!F14+'249'!F14</f>
        <v>0</v>
      </c>
      <c r="G15" s="198">
        <f>'249'!G14+'249'!G14</f>
        <v>0</v>
      </c>
      <c r="H15" s="198">
        <f>'249'!H14+'249'!H14</f>
        <v>0</v>
      </c>
      <c r="I15" s="198">
        <f>'249'!I14+'249'!I14</f>
        <v>0</v>
      </c>
      <c r="J15" s="198">
        <f>'249'!J14+'249'!J14</f>
        <v>0</v>
      </c>
      <c r="K15" s="198">
        <f>'249'!K14+'249'!K14</f>
        <v>0</v>
      </c>
      <c r="L15" s="198">
        <f>'249'!L14+'249'!L14</f>
        <v>0</v>
      </c>
      <c r="M15" s="198">
        <f>'249'!M14+'249'!M14</f>
        <v>0</v>
      </c>
      <c r="N15" s="198">
        <f>'249'!N14+'249'!N14</f>
        <v>0</v>
      </c>
      <c r="O15" s="198">
        <f>'249'!O14+'249'!O14</f>
        <v>0</v>
      </c>
      <c r="P15" s="198">
        <f>SUM(B15:O15)</f>
        <v>0</v>
      </c>
    </row>
    <row r="16" spans="1:16">
      <c r="A16" s="18" t="s">
        <v>302</v>
      </c>
      <c r="B16" s="198">
        <f>'249'!B15+'249'!B15</f>
        <v>0</v>
      </c>
      <c r="C16" s="198">
        <f>'249'!C15+'249'!C15</f>
        <v>0</v>
      </c>
      <c r="D16" s="198">
        <f>'249'!D15+'249'!D15</f>
        <v>0</v>
      </c>
      <c r="E16" s="198">
        <f>'249'!E15+'249'!E15</f>
        <v>0</v>
      </c>
      <c r="F16" s="198">
        <f>'249'!F15+'249'!F15</f>
        <v>0</v>
      </c>
      <c r="G16" s="198">
        <f>'249'!G15+'249'!G15</f>
        <v>0</v>
      </c>
      <c r="H16" s="198">
        <f>'249'!H15+'249'!H15</f>
        <v>0</v>
      </c>
      <c r="I16" s="198">
        <f>'249'!I15+'249'!I15</f>
        <v>0</v>
      </c>
      <c r="J16" s="198">
        <f>'249'!J15+'249'!J15</f>
        <v>0</v>
      </c>
      <c r="K16" s="198">
        <f>'249'!K15+'249'!K15</f>
        <v>0</v>
      </c>
      <c r="L16" s="198">
        <f>'249'!L15+'249'!L15</f>
        <v>0</v>
      </c>
      <c r="M16" s="198">
        <f>'249'!M15+'249'!M15</f>
        <v>0</v>
      </c>
      <c r="N16" s="198">
        <f>'249'!N15+'249'!N15</f>
        <v>0</v>
      </c>
      <c r="O16" s="198">
        <f>'249'!O15+'249'!O15</f>
        <v>0</v>
      </c>
      <c r="P16" s="198">
        <f>SUM(B16:O16)</f>
        <v>0</v>
      </c>
    </row>
    <row r="17" spans="1:16">
      <c r="A17" s="18" t="s">
        <v>301</v>
      </c>
      <c r="B17" s="198">
        <f>'249'!B16+'249'!B16</f>
        <v>0</v>
      </c>
      <c r="C17" s="198">
        <f>'249'!C16+'249'!C16</f>
        <v>0</v>
      </c>
      <c r="D17" s="198">
        <f>'249'!D16+'249'!D16</f>
        <v>0</v>
      </c>
      <c r="E17" s="198">
        <f>'249'!E16+'249'!E16</f>
        <v>0</v>
      </c>
      <c r="F17" s="198">
        <f>'249'!F16+'249'!F16</f>
        <v>0</v>
      </c>
      <c r="G17" s="198">
        <f>'249'!G16+'249'!G16</f>
        <v>0</v>
      </c>
      <c r="H17" s="198">
        <f>'249'!H16+'249'!H16</f>
        <v>0</v>
      </c>
      <c r="I17" s="198">
        <f>'249'!I16+'249'!I16</f>
        <v>0</v>
      </c>
      <c r="J17" s="198">
        <f>'249'!J16+'249'!J16</f>
        <v>0</v>
      </c>
      <c r="K17" s="198">
        <f>'249'!K16+'249'!K16</f>
        <v>0</v>
      </c>
      <c r="L17" s="198">
        <f>'249'!L16+'249'!L16</f>
        <v>0</v>
      </c>
      <c r="M17" s="198">
        <f>'249'!M16+'249'!M16</f>
        <v>0</v>
      </c>
      <c r="N17" s="198">
        <f>'249'!N16+'249'!N16</f>
        <v>0</v>
      </c>
      <c r="O17" s="198">
        <f>'249'!O16+'249'!O16</f>
        <v>0</v>
      </c>
      <c r="P17" s="198">
        <f>SUM(B17:O17)</f>
        <v>0</v>
      </c>
    </row>
    <row r="18" spans="1:16">
      <c r="A18" s="18" t="s">
        <v>300</v>
      </c>
      <c r="B18" s="198">
        <f>'249'!B17+'249'!B17</f>
        <v>0</v>
      </c>
      <c r="C18" s="198">
        <f>'249'!C17+'249'!C17</f>
        <v>0</v>
      </c>
      <c r="D18" s="198">
        <f>'249'!D17+'249'!D17</f>
        <v>0</v>
      </c>
      <c r="E18" s="198">
        <f>'249'!E17+'249'!E17</f>
        <v>0</v>
      </c>
      <c r="F18" s="198">
        <f>'249'!F17+'249'!F17</f>
        <v>0</v>
      </c>
      <c r="G18" s="198">
        <f>'249'!G17+'249'!G17</f>
        <v>0</v>
      </c>
      <c r="H18" s="198">
        <f>'249'!H17+'249'!H17</f>
        <v>0</v>
      </c>
      <c r="I18" s="198">
        <f>'249'!I17+'249'!I17</f>
        <v>0</v>
      </c>
      <c r="J18" s="198">
        <f>'249'!J17+'249'!J17</f>
        <v>0</v>
      </c>
      <c r="K18" s="198">
        <f>'249'!K17+'249'!K17</f>
        <v>0</v>
      </c>
      <c r="L18" s="198">
        <f>'249'!L17+'249'!L17</f>
        <v>0</v>
      </c>
      <c r="M18" s="198">
        <f>'249'!M17+'249'!M17</f>
        <v>0</v>
      </c>
      <c r="N18" s="198">
        <f>'249'!N17+'249'!N17</f>
        <v>0</v>
      </c>
      <c r="O18" s="198">
        <f>'249'!O17+'249'!O17</f>
        <v>0</v>
      </c>
      <c r="P18" s="198">
        <f>SUM(B18:O18)</f>
        <v>0</v>
      </c>
    </row>
    <row r="19" spans="1:16">
      <c r="A19" s="18" t="s">
        <v>299</v>
      </c>
      <c r="B19" s="198">
        <f>'249'!B18+'249'!B18</f>
        <v>0</v>
      </c>
      <c r="C19" s="198">
        <f>'249'!C18+'249'!C18</f>
        <v>0</v>
      </c>
      <c r="D19" s="198">
        <f>'249'!D18+'249'!D18</f>
        <v>0</v>
      </c>
      <c r="E19" s="198">
        <f>'249'!E18+'249'!E18</f>
        <v>0</v>
      </c>
      <c r="F19" s="198">
        <f>'249'!F18+'249'!F18</f>
        <v>0</v>
      </c>
      <c r="G19" s="198">
        <f>'249'!G18+'249'!G18</f>
        <v>0</v>
      </c>
      <c r="H19" s="198">
        <f>'249'!H18+'249'!H18</f>
        <v>0</v>
      </c>
      <c r="I19" s="198">
        <f>'249'!I18+'249'!I18</f>
        <v>0</v>
      </c>
      <c r="J19" s="198">
        <f>'249'!J18+'249'!J18</f>
        <v>0</v>
      </c>
      <c r="K19" s="198">
        <f>'249'!K18+'249'!K18</f>
        <v>0</v>
      </c>
      <c r="L19" s="198">
        <f>'249'!L18+'249'!L18</f>
        <v>0</v>
      </c>
      <c r="M19" s="198">
        <f>'249'!M18+'249'!M18</f>
        <v>0</v>
      </c>
      <c r="N19" s="198">
        <f>'249'!N18+'249'!N18</f>
        <v>0</v>
      </c>
      <c r="O19" s="198">
        <f>'249'!O18+'249'!O18</f>
        <v>0</v>
      </c>
      <c r="P19" s="198">
        <f>SUM(B19:O19)</f>
        <v>0</v>
      </c>
    </row>
    <row r="20" spans="1:16">
      <c r="A20" s="18" t="s">
        <v>298</v>
      </c>
      <c r="B20" s="198">
        <f>'249'!B19+'249'!B19</f>
        <v>0</v>
      </c>
      <c r="C20" s="198">
        <f>'249'!C19+'249'!C19</f>
        <v>0</v>
      </c>
      <c r="D20" s="198">
        <f>'249'!D19+'249'!D19</f>
        <v>0</v>
      </c>
      <c r="E20" s="198">
        <f>'249'!E19+'249'!E19</f>
        <v>0</v>
      </c>
      <c r="F20" s="198">
        <f>'249'!F19+'249'!F19</f>
        <v>0</v>
      </c>
      <c r="G20" s="198">
        <f>'249'!G19+'249'!G19</f>
        <v>0</v>
      </c>
      <c r="H20" s="198">
        <f>'249'!H19+'249'!H19</f>
        <v>0</v>
      </c>
      <c r="I20" s="198">
        <f>'249'!I19+'249'!I19</f>
        <v>0</v>
      </c>
      <c r="J20" s="198">
        <f>'249'!J19+'249'!J19</f>
        <v>0</v>
      </c>
      <c r="K20" s="198">
        <f>'249'!K19+'249'!K19</f>
        <v>0</v>
      </c>
      <c r="L20" s="198">
        <f>'249'!L19+'249'!L19</f>
        <v>0</v>
      </c>
      <c r="M20" s="198">
        <f>'249'!M19+'249'!M19</f>
        <v>0</v>
      </c>
      <c r="N20" s="198">
        <f>'249'!N19+'249'!N19</f>
        <v>0</v>
      </c>
      <c r="O20" s="198">
        <f>'249'!O19+'249'!O19</f>
        <v>0</v>
      </c>
      <c r="P20" s="198">
        <f>SUM(B20:O20)</f>
        <v>0</v>
      </c>
    </row>
    <row r="21" spans="1:16">
      <c r="A21" s="18" t="s">
        <v>297</v>
      </c>
      <c r="B21" s="198">
        <f>'249'!B20+'249'!B20</f>
        <v>0</v>
      </c>
      <c r="C21" s="198">
        <f>'249'!C20+'249'!C20</f>
        <v>0</v>
      </c>
      <c r="D21" s="198">
        <f>'249'!D20+'249'!D20</f>
        <v>0</v>
      </c>
      <c r="E21" s="198">
        <f>'249'!E20+'249'!E20</f>
        <v>0</v>
      </c>
      <c r="F21" s="198">
        <f>'249'!F20+'249'!F20</f>
        <v>0</v>
      </c>
      <c r="G21" s="198">
        <f>'249'!G20+'249'!G20</f>
        <v>0</v>
      </c>
      <c r="H21" s="198">
        <f>'249'!H20+'249'!H20</f>
        <v>0</v>
      </c>
      <c r="I21" s="198">
        <f>'249'!I20+'249'!I20</f>
        <v>0</v>
      </c>
      <c r="J21" s="198">
        <f>'249'!J20+'249'!J20</f>
        <v>0</v>
      </c>
      <c r="K21" s="198">
        <f>'249'!K20+'249'!K20</f>
        <v>0</v>
      </c>
      <c r="L21" s="198">
        <f>'249'!L20+'249'!L20</f>
        <v>0</v>
      </c>
      <c r="M21" s="198">
        <f>'249'!M20+'249'!M20</f>
        <v>0</v>
      </c>
      <c r="N21" s="198">
        <f>'249'!N20+'249'!N20</f>
        <v>0</v>
      </c>
      <c r="O21" s="198">
        <f>'249'!O20+'249'!O20</f>
        <v>0</v>
      </c>
      <c r="P21" s="198">
        <f>SUM(B21:O21)</f>
        <v>0</v>
      </c>
    </row>
    <row r="22" spans="1:16">
      <c r="A22" s="18" t="s">
        <v>296</v>
      </c>
      <c r="B22" s="198">
        <f>'249'!B21+'249'!B21</f>
        <v>0</v>
      </c>
      <c r="C22" s="198">
        <f>'249'!C21+'249'!C21</f>
        <v>0</v>
      </c>
      <c r="D22" s="198">
        <f>'249'!D21+'249'!D21</f>
        <v>0</v>
      </c>
      <c r="E22" s="198">
        <f>'249'!E21+'249'!E21</f>
        <v>0</v>
      </c>
      <c r="F22" s="198">
        <f>'249'!F21+'249'!F21</f>
        <v>0</v>
      </c>
      <c r="G22" s="198">
        <f>'249'!G21+'249'!G21</f>
        <v>0</v>
      </c>
      <c r="H22" s="198">
        <f>'249'!H21+'249'!H21</f>
        <v>0</v>
      </c>
      <c r="I22" s="198">
        <f>'249'!I21+'249'!I21</f>
        <v>0</v>
      </c>
      <c r="J22" s="198">
        <f>'249'!J21+'249'!J21</f>
        <v>0</v>
      </c>
      <c r="K22" s="198">
        <f>'249'!K21+'249'!K21</f>
        <v>0</v>
      </c>
      <c r="L22" s="198">
        <f>'249'!L21+'249'!L21</f>
        <v>0</v>
      </c>
      <c r="M22" s="198">
        <f>'249'!M21+'249'!M21</f>
        <v>0</v>
      </c>
      <c r="N22" s="198">
        <f>'249'!N21+'249'!N21</f>
        <v>0</v>
      </c>
      <c r="O22" s="198">
        <f>'249'!O21+'249'!O21</f>
        <v>0</v>
      </c>
      <c r="P22" s="198">
        <f>SUM(B22:O22)</f>
        <v>0</v>
      </c>
    </row>
    <row r="23" spans="1:16">
      <c r="A23" s="18" t="s">
        <v>295</v>
      </c>
      <c r="B23" s="198">
        <f>'249'!B22+'249'!B22</f>
        <v>0</v>
      </c>
      <c r="C23" s="198">
        <f>'249'!C22+'249'!C22</f>
        <v>0</v>
      </c>
      <c r="D23" s="198">
        <f>'249'!D22+'249'!D22</f>
        <v>0</v>
      </c>
      <c r="E23" s="198">
        <f>'249'!E22+'249'!E22</f>
        <v>0</v>
      </c>
      <c r="F23" s="198">
        <f>'249'!F22+'249'!F22</f>
        <v>0</v>
      </c>
      <c r="G23" s="198">
        <f>'249'!G22+'249'!G22</f>
        <v>0</v>
      </c>
      <c r="H23" s="198">
        <f>'249'!H22+'249'!H22</f>
        <v>0</v>
      </c>
      <c r="I23" s="198">
        <f>'249'!I22+'249'!I22</f>
        <v>0</v>
      </c>
      <c r="J23" s="198">
        <f>'249'!J22+'249'!J22</f>
        <v>0</v>
      </c>
      <c r="K23" s="198">
        <f>'249'!K22+'249'!K22</f>
        <v>0</v>
      </c>
      <c r="L23" s="198">
        <f>'249'!L22+'249'!L22</f>
        <v>0</v>
      </c>
      <c r="M23" s="198">
        <f>'249'!M22+'249'!M22</f>
        <v>0</v>
      </c>
      <c r="N23" s="198">
        <f>'249'!N22+'249'!N22</f>
        <v>0</v>
      </c>
      <c r="O23" s="198">
        <f>'249'!O22+'249'!O22</f>
        <v>0</v>
      </c>
      <c r="P23" s="198">
        <f>SUM(B23:O23)</f>
        <v>0</v>
      </c>
    </row>
    <row r="24" spans="1:16">
      <c r="A24" s="18" t="s">
        <v>87</v>
      </c>
      <c r="B24" s="198">
        <f>'249'!B23+'249'!B23</f>
        <v>0</v>
      </c>
      <c r="C24" s="198">
        <f>'249'!C23+'249'!C23</f>
        <v>0</v>
      </c>
      <c r="D24" s="198">
        <f>'249'!D23+'249'!D23</f>
        <v>0</v>
      </c>
      <c r="E24" s="198">
        <f>'249'!E23+'249'!E23</f>
        <v>0</v>
      </c>
      <c r="F24" s="198">
        <f>'249'!F23+'249'!F23</f>
        <v>0</v>
      </c>
      <c r="G24" s="198">
        <f>'249'!G23+'249'!G23</f>
        <v>0</v>
      </c>
      <c r="H24" s="198">
        <f>'249'!H23+'249'!H23</f>
        <v>0</v>
      </c>
      <c r="I24" s="198">
        <f>'249'!I23+'249'!I23</f>
        <v>0</v>
      </c>
      <c r="J24" s="198">
        <f>'249'!J23+'249'!J23</f>
        <v>0</v>
      </c>
      <c r="K24" s="198">
        <f>'249'!K23+'249'!K23</f>
        <v>0</v>
      </c>
      <c r="L24" s="198">
        <f>'249'!L23+'249'!L23</f>
        <v>0</v>
      </c>
      <c r="M24" s="198">
        <f>'249'!M23+'249'!M23</f>
        <v>0</v>
      </c>
      <c r="N24" s="198">
        <f>'249'!N23+'249'!N23</f>
        <v>0</v>
      </c>
      <c r="O24" s="198">
        <f>'249'!O23+'249'!O23</f>
        <v>0</v>
      </c>
      <c r="P24" s="198">
        <f>SUM(B24:O24)</f>
        <v>0</v>
      </c>
    </row>
    <row r="25" spans="1:16">
      <c r="A25" s="18" t="s">
        <v>294</v>
      </c>
      <c r="B25" s="198">
        <f>'249'!B24+'249'!B24</f>
        <v>0</v>
      </c>
      <c r="C25" s="198">
        <f>'249'!C24+'249'!C24</f>
        <v>0</v>
      </c>
      <c r="D25" s="198">
        <f>'249'!D24+'249'!D24</f>
        <v>0</v>
      </c>
      <c r="E25" s="198">
        <f>'249'!E24+'249'!E24</f>
        <v>0</v>
      </c>
      <c r="F25" s="198">
        <f>'249'!F24+'249'!F24</f>
        <v>0</v>
      </c>
      <c r="G25" s="198">
        <f>'249'!G24+'249'!G24</f>
        <v>0</v>
      </c>
      <c r="H25" s="198">
        <f>'249'!H24+'249'!H24</f>
        <v>0</v>
      </c>
      <c r="I25" s="198">
        <f>'249'!I24+'249'!I24</f>
        <v>0</v>
      </c>
      <c r="J25" s="198">
        <f>'249'!J24+'249'!J24</f>
        <v>0</v>
      </c>
      <c r="K25" s="198">
        <f>'249'!K24+'249'!K24</f>
        <v>0</v>
      </c>
      <c r="L25" s="198">
        <f>'249'!L24+'249'!L24</f>
        <v>0</v>
      </c>
      <c r="M25" s="198">
        <f>'249'!M24+'249'!M24</f>
        <v>0</v>
      </c>
      <c r="N25" s="198">
        <f>'249'!N24+'249'!N24</f>
        <v>0</v>
      </c>
      <c r="O25" s="198">
        <f>'249'!O24+'249'!O24</f>
        <v>0</v>
      </c>
      <c r="P25" s="198">
        <f>SUM(B25:O25)</f>
        <v>0</v>
      </c>
    </row>
    <row r="26" spans="1:16">
      <c r="A26" s="18" t="s">
        <v>293</v>
      </c>
      <c r="B26" s="198">
        <f>'249'!B25+'249'!B25</f>
        <v>0</v>
      </c>
      <c r="C26" s="198">
        <f>'249'!C25+'249'!C25</f>
        <v>0</v>
      </c>
      <c r="D26" s="198">
        <f>'249'!D25+'249'!D25</f>
        <v>0</v>
      </c>
      <c r="E26" s="198">
        <f>'249'!E25+'249'!E25</f>
        <v>0</v>
      </c>
      <c r="F26" s="198">
        <f>'249'!F25+'249'!F25</f>
        <v>0</v>
      </c>
      <c r="G26" s="198">
        <f>'249'!G25+'249'!G25</f>
        <v>0</v>
      </c>
      <c r="H26" s="198">
        <f>'249'!H25+'249'!H25</f>
        <v>0</v>
      </c>
      <c r="I26" s="198">
        <f>'249'!I25+'249'!I25</f>
        <v>0</v>
      </c>
      <c r="J26" s="198">
        <f>'249'!J25+'249'!J25</f>
        <v>0</v>
      </c>
      <c r="K26" s="198">
        <f>'249'!K25+'249'!K25</f>
        <v>0</v>
      </c>
      <c r="L26" s="198">
        <f>'249'!L25+'249'!L25</f>
        <v>0</v>
      </c>
      <c r="M26" s="198">
        <f>'249'!M25+'249'!M25</f>
        <v>0</v>
      </c>
      <c r="N26" s="198">
        <f>'249'!N25+'249'!N25</f>
        <v>0</v>
      </c>
      <c r="O26" s="198">
        <f>'249'!O25+'249'!O25</f>
        <v>0</v>
      </c>
      <c r="P26" s="198">
        <f>SUM(B26:O26)</f>
        <v>0</v>
      </c>
    </row>
    <row r="27" spans="1:16">
      <c r="A27" s="18" t="s">
        <v>94</v>
      </c>
      <c r="B27" s="198">
        <f>'249'!B26+'249'!B26</f>
        <v>0</v>
      </c>
      <c r="C27" s="198">
        <f>'249'!C26+'249'!C26</f>
        <v>0</v>
      </c>
      <c r="D27" s="198">
        <f>'249'!D26+'249'!D26</f>
        <v>0</v>
      </c>
      <c r="E27" s="198">
        <f>'249'!E26+'249'!E26</f>
        <v>0</v>
      </c>
      <c r="F27" s="198">
        <f>'249'!F26+'249'!F26</f>
        <v>0</v>
      </c>
      <c r="G27" s="198">
        <f>'249'!G26+'249'!G26</f>
        <v>0</v>
      </c>
      <c r="H27" s="198">
        <f>'249'!H26+'249'!H26</f>
        <v>0</v>
      </c>
      <c r="I27" s="198">
        <f>'249'!I26+'249'!I26</f>
        <v>0</v>
      </c>
      <c r="J27" s="198">
        <f>'249'!J26+'249'!J26</f>
        <v>0</v>
      </c>
      <c r="K27" s="198">
        <f>'249'!K26+'249'!K26</f>
        <v>0</v>
      </c>
      <c r="L27" s="198">
        <f>'249'!L26+'249'!L26</f>
        <v>0</v>
      </c>
      <c r="M27" s="198">
        <f>'249'!M26+'249'!M26</f>
        <v>0</v>
      </c>
      <c r="N27" s="198">
        <f>'249'!N26+'249'!N26</f>
        <v>0</v>
      </c>
      <c r="O27" s="198">
        <f>'249'!O26+'249'!O26</f>
        <v>0</v>
      </c>
      <c r="P27" s="198">
        <f>SUM(B27:O27)</f>
        <v>0</v>
      </c>
    </row>
    <row r="28" spans="1:16">
      <c r="A28" s="18" t="s">
        <v>91</v>
      </c>
      <c r="B28" s="198">
        <f>'249'!B27+'249'!B27</f>
        <v>0</v>
      </c>
      <c r="C28" s="198">
        <f>'249'!C27+'249'!C27</f>
        <v>0</v>
      </c>
      <c r="D28" s="198">
        <f>'249'!D27+'249'!D27</f>
        <v>0</v>
      </c>
      <c r="E28" s="198">
        <f>'249'!E27+'249'!E27</f>
        <v>0</v>
      </c>
      <c r="F28" s="198">
        <f>'249'!F27+'249'!F27</f>
        <v>0</v>
      </c>
      <c r="G28" s="198">
        <f>'249'!G27+'249'!G27</f>
        <v>0</v>
      </c>
      <c r="H28" s="198">
        <f>'249'!H27+'249'!H27</f>
        <v>0</v>
      </c>
      <c r="I28" s="198">
        <f>'249'!I27+'249'!I27</f>
        <v>0</v>
      </c>
      <c r="J28" s="198">
        <f>'249'!J27+'249'!J27</f>
        <v>0</v>
      </c>
      <c r="K28" s="198">
        <f>'249'!K27+'249'!K27</f>
        <v>0</v>
      </c>
      <c r="L28" s="198">
        <f>'249'!L27+'249'!L27</f>
        <v>0</v>
      </c>
      <c r="M28" s="198">
        <f>'249'!M27+'249'!M27</f>
        <v>0</v>
      </c>
      <c r="N28" s="198">
        <f>'249'!N27+'249'!N27</f>
        <v>0</v>
      </c>
      <c r="O28" s="198">
        <f>'249'!O27+'249'!O27</f>
        <v>0</v>
      </c>
      <c r="P28" s="198">
        <f>SUM(B28:O28)</f>
        <v>0</v>
      </c>
    </row>
    <row r="29" spans="1:16">
      <c r="A29" s="18" t="s">
        <v>292</v>
      </c>
      <c r="B29" s="198">
        <f>'249'!B28+'249'!B28</f>
        <v>0</v>
      </c>
      <c r="C29" s="198">
        <f>'249'!C28+'249'!C28</f>
        <v>0</v>
      </c>
      <c r="D29" s="198">
        <f>'249'!D28+'249'!D28</f>
        <v>0</v>
      </c>
      <c r="E29" s="198">
        <f>'249'!E28+'249'!E28</f>
        <v>0</v>
      </c>
      <c r="F29" s="198">
        <f>'249'!F28+'249'!F28</f>
        <v>0</v>
      </c>
      <c r="G29" s="198">
        <f>'249'!G28+'249'!G28</f>
        <v>0</v>
      </c>
      <c r="H29" s="198">
        <f>'249'!H28+'249'!H28</f>
        <v>0</v>
      </c>
      <c r="I29" s="198">
        <f>'249'!I28+'249'!I28</f>
        <v>0</v>
      </c>
      <c r="J29" s="198">
        <f>'249'!J28+'249'!J28</f>
        <v>0</v>
      </c>
      <c r="K29" s="198">
        <f>'249'!K28+'249'!K28</f>
        <v>0</v>
      </c>
      <c r="L29" s="198">
        <f>'249'!L28+'249'!L28</f>
        <v>0</v>
      </c>
      <c r="M29" s="198">
        <f>'249'!M28+'249'!M28</f>
        <v>0</v>
      </c>
      <c r="N29" s="198">
        <f>'249'!N28+'249'!N28</f>
        <v>0</v>
      </c>
      <c r="O29" s="198">
        <f>'249'!O28+'249'!O28</f>
        <v>0</v>
      </c>
      <c r="P29" s="198">
        <f>SUM(B29:O29)</f>
        <v>0</v>
      </c>
    </row>
    <row r="30" spans="1:16">
      <c r="A30" s="18" t="s">
        <v>291</v>
      </c>
      <c r="B30" s="198">
        <f>'249'!B29+'249'!B29</f>
        <v>0</v>
      </c>
      <c r="C30" s="198">
        <f>'249'!C29+'249'!C29</f>
        <v>0</v>
      </c>
      <c r="D30" s="198">
        <f>'249'!D29+'249'!D29</f>
        <v>0</v>
      </c>
      <c r="E30" s="198">
        <f>'249'!E29+'249'!E29</f>
        <v>0</v>
      </c>
      <c r="F30" s="198">
        <f>'249'!F29+'249'!F29</f>
        <v>0</v>
      </c>
      <c r="G30" s="198">
        <f>'249'!G29+'249'!G29</f>
        <v>0</v>
      </c>
      <c r="H30" s="198">
        <f>'249'!H29+'249'!H29</f>
        <v>0</v>
      </c>
      <c r="I30" s="198">
        <f>'249'!I29+'249'!I29</f>
        <v>0</v>
      </c>
      <c r="J30" s="198">
        <f>'249'!J29+'249'!J29</f>
        <v>0</v>
      </c>
      <c r="K30" s="198">
        <f>'249'!K29+'249'!K29</f>
        <v>0</v>
      </c>
      <c r="L30" s="198">
        <f>'249'!L29+'249'!L29</f>
        <v>0</v>
      </c>
      <c r="M30" s="198">
        <f>'249'!M29+'249'!M29</f>
        <v>0</v>
      </c>
      <c r="N30" s="198">
        <f>'249'!N29+'249'!N29</f>
        <v>0</v>
      </c>
      <c r="O30" s="198">
        <f>'249'!O29+'249'!O29</f>
        <v>0</v>
      </c>
      <c r="P30" s="198">
        <f>SUM(B30:O30)</f>
        <v>0</v>
      </c>
    </row>
    <row r="31" spans="1:16">
      <c r="A31" s="18" t="s">
        <v>290</v>
      </c>
      <c r="B31" s="198">
        <f>'249'!B30+'249'!B30</f>
        <v>0</v>
      </c>
      <c r="C31" s="198">
        <f>'249'!C30+'249'!C30</f>
        <v>0</v>
      </c>
      <c r="D31" s="198">
        <f>'249'!D30+'249'!D30</f>
        <v>0</v>
      </c>
      <c r="E31" s="198">
        <f>'249'!E30+'249'!E30</f>
        <v>0</v>
      </c>
      <c r="F31" s="198">
        <f>'249'!F30+'249'!F30</f>
        <v>0</v>
      </c>
      <c r="G31" s="198">
        <f>'249'!G30+'249'!G30</f>
        <v>0</v>
      </c>
      <c r="H31" s="198">
        <f>'249'!H30+'249'!H30</f>
        <v>0</v>
      </c>
      <c r="I31" s="198">
        <f>'249'!I30+'249'!I30</f>
        <v>0</v>
      </c>
      <c r="J31" s="198">
        <f>'249'!J30+'249'!J30</f>
        <v>0</v>
      </c>
      <c r="K31" s="198">
        <f>'249'!K30+'249'!K30</f>
        <v>0</v>
      </c>
      <c r="L31" s="198">
        <f>'249'!L30+'249'!L30</f>
        <v>0</v>
      </c>
      <c r="M31" s="198">
        <f>'249'!M30+'249'!M30</f>
        <v>0</v>
      </c>
      <c r="N31" s="198">
        <f>'249'!N30+'249'!N30</f>
        <v>0</v>
      </c>
      <c r="O31" s="198">
        <f>'249'!O30+'249'!O30</f>
        <v>0</v>
      </c>
      <c r="P31" s="198">
        <f>SUM(B31:O31)</f>
        <v>0</v>
      </c>
    </row>
    <row r="32" spans="1:16">
      <c r="A32" s="18" t="s">
        <v>271</v>
      </c>
      <c r="B32" s="198">
        <f>'249'!B31+'249'!B31</f>
        <v>0</v>
      </c>
      <c r="C32" s="198">
        <f>'249'!C31+'249'!C31</f>
        <v>0</v>
      </c>
      <c r="D32" s="198">
        <f>'249'!D31+'249'!D31</f>
        <v>0</v>
      </c>
      <c r="E32" s="198">
        <f>'249'!E31+'249'!E31</f>
        <v>0</v>
      </c>
      <c r="F32" s="198">
        <f>'249'!F31+'249'!F31</f>
        <v>0</v>
      </c>
      <c r="G32" s="198">
        <f>'249'!G31+'249'!G31</f>
        <v>0</v>
      </c>
      <c r="H32" s="198">
        <f>'249'!H31+'249'!H31</f>
        <v>0</v>
      </c>
      <c r="I32" s="198">
        <f>'249'!I31+'249'!I31</f>
        <v>0</v>
      </c>
      <c r="J32" s="198">
        <f>'249'!J31+'249'!J31</f>
        <v>0</v>
      </c>
      <c r="K32" s="198">
        <f>'249'!K31+'249'!K31</f>
        <v>0</v>
      </c>
      <c r="L32" s="198">
        <f>'249'!L31+'249'!L31</f>
        <v>0</v>
      </c>
      <c r="M32" s="198">
        <f>'249'!M31+'249'!M31</f>
        <v>0</v>
      </c>
      <c r="N32" s="198">
        <f>'249'!N31+'249'!N31</f>
        <v>0</v>
      </c>
      <c r="O32" s="198">
        <f>'249'!O31+'249'!O31</f>
        <v>0</v>
      </c>
      <c r="P32" s="198">
        <f>SUM(B32:O32)</f>
        <v>0</v>
      </c>
    </row>
    <row r="33" spans="1:16">
      <c r="A33" s="20" t="s">
        <v>86</v>
      </c>
      <c r="B33" s="199">
        <f>SUM(B8:B32)</f>
        <v>30710882.965045702</v>
      </c>
      <c r="C33" s="199">
        <f t="shared" ref="C33:P33" si="0">SUM(C8:C32)</f>
        <v>0</v>
      </c>
      <c r="D33" s="199">
        <f t="shared" si="0"/>
        <v>0</v>
      </c>
      <c r="E33" s="199">
        <f t="shared" si="0"/>
        <v>0</v>
      </c>
      <c r="F33" s="199">
        <f t="shared" si="0"/>
        <v>0</v>
      </c>
      <c r="G33" s="199">
        <f t="shared" si="0"/>
        <v>0</v>
      </c>
      <c r="H33" s="199">
        <f t="shared" si="0"/>
        <v>0</v>
      </c>
      <c r="I33" s="199">
        <f t="shared" si="0"/>
        <v>0</v>
      </c>
      <c r="J33" s="199">
        <f t="shared" si="0"/>
        <v>0</v>
      </c>
      <c r="K33" s="199">
        <f t="shared" si="0"/>
        <v>0</v>
      </c>
      <c r="L33" s="199">
        <f t="shared" si="0"/>
        <v>0</v>
      </c>
      <c r="M33" s="199">
        <f t="shared" si="0"/>
        <v>0</v>
      </c>
      <c r="N33" s="199">
        <f t="shared" si="0"/>
        <v>0</v>
      </c>
      <c r="O33" s="199">
        <f t="shared" si="0"/>
        <v>0</v>
      </c>
      <c r="P33" s="199">
        <f t="shared" si="0"/>
        <v>30710882.965045702</v>
      </c>
    </row>
    <row r="34" spans="1:16">
      <c r="A34" s="18" t="s">
        <v>1233</v>
      </c>
      <c r="B34" s="250">
        <f>B33/$P$33</f>
        <v>1</v>
      </c>
      <c r="C34" s="250">
        <f t="shared" ref="C34:P34" si="1">C33/$P$33</f>
        <v>0</v>
      </c>
      <c r="D34" s="250">
        <f t="shared" si="1"/>
        <v>0</v>
      </c>
      <c r="E34" s="250">
        <f t="shared" si="1"/>
        <v>0</v>
      </c>
      <c r="F34" s="250">
        <f t="shared" si="1"/>
        <v>0</v>
      </c>
      <c r="G34" s="250">
        <f t="shared" si="1"/>
        <v>0</v>
      </c>
      <c r="H34" s="250">
        <f t="shared" si="1"/>
        <v>0</v>
      </c>
      <c r="I34" s="250">
        <f t="shared" si="1"/>
        <v>0</v>
      </c>
      <c r="J34" s="250">
        <f t="shared" si="1"/>
        <v>0</v>
      </c>
      <c r="K34" s="250">
        <f t="shared" si="1"/>
        <v>0</v>
      </c>
      <c r="L34" s="250">
        <f t="shared" si="1"/>
        <v>0</v>
      </c>
      <c r="M34" s="250">
        <f t="shared" si="1"/>
        <v>0</v>
      </c>
      <c r="N34" s="250">
        <f t="shared" si="1"/>
        <v>0</v>
      </c>
      <c r="O34" s="250">
        <f t="shared" si="1"/>
        <v>0</v>
      </c>
      <c r="P34" s="250">
        <f t="shared" si="1"/>
        <v>1</v>
      </c>
    </row>
  </sheetData>
  <pageMargins left="0.7" right="0.7" top="0.75" bottom="0.75" header="0.3" footer="0.3"/>
  <pageSetup scale="43" fitToHeight="10" orientation="landscape"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1" width="39.33203125" style="18" customWidth="1"/>
    <col min="2" max="2" width="11.33203125" style="18" customWidth="1"/>
    <col min="3" max="3" width="13.77734375" style="18" bestFit="1" customWidth="1"/>
    <col min="4" max="5" width="12.6640625" style="18" bestFit="1" customWidth="1"/>
    <col min="6" max="6" width="9.77734375" style="18" bestFit="1" customWidth="1"/>
    <col min="7" max="7" width="6.5546875" style="18" bestFit="1" customWidth="1"/>
    <col min="8" max="8" width="8.21875" style="18" bestFit="1" customWidth="1"/>
    <col min="9" max="9" width="13.77734375" style="18" bestFit="1" customWidth="1"/>
    <col min="10" max="16384" width="9.33203125" style="18"/>
  </cols>
  <sheetData>
    <row r="1" spans="1:9">
      <c r="A1" s="18" t="s">
        <v>1246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1247</v>
      </c>
    </row>
    <row r="6" spans="1:9">
      <c r="A6" s="20" t="s">
        <v>151</v>
      </c>
      <c r="B6" s="20" t="s">
        <v>86</v>
      </c>
      <c r="C6" s="20" t="s">
        <v>108</v>
      </c>
      <c r="D6" s="20" t="s">
        <v>107</v>
      </c>
      <c r="E6" s="20" t="s">
        <v>106</v>
      </c>
      <c r="F6" s="20" t="s">
        <v>105</v>
      </c>
      <c r="G6" s="20" t="s">
        <v>104</v>
      </c>
      <c r="H6" s="20" t="s">
        <v>35</v>
      </c>
      <c r="I6" s="20" t="s">
        <v>86</v>
      </c>
    </row>
    <row r="7" spans="1:9">
      <c r="A7" s="18" t="s">
        <v>100</v>
      </c>
      <c r="B7" s="198">
        <f>'248'!B32</f>
        <v>8967982.5969689749</v>
      </c>
      <c r="C7" s="198">
        <f>$B7*'220'!B8</f>
        <v>8967982.5969689749</v>
      </c>
      <c r="D7" s="198">
        <f>$B7*'220'!C8</f>
        <v>0</v>
      </c>
      <c r="E7" s="198">
        <f>$B7*'220'!D8</f>
        <v>0</v>
      </c>
      <c r="F7" s="198">
        <f>$B7*'220'!E8</f>
        <v>0</v>
      </c>
      <c r="G7" s="198">
        <f>$B7*'220'!F8</f>
        <v>0</v>
      </c>
      <c r="H7" s="198">
        <f>$B7*'220'!G8</f>
        <v>0</v>
      </c>
      <c r="I7" s="198">
        <f>SUM(C7:H7)</f>
        <v>8967982.5969689749</v>
      </c>
    </row>
    <row r="8" spans="1:9">
      <c r="A8" s="18" t="s">
        <v>99</v>
      </c>
      <c r="B8" s="198">
        <f>'248'!C32</f>
        <v>2089249.0004059016</v>
      </c>
      <c r="C8" s="198">
        <f>$B8*'220'!B9</f>
        <v>2089249.0004059016</v>
      </c>
      <c r="D8" s="198">
        <f>$B8*'220'!C9</f>
        <v>0</v>
      </c>
      <c r="E8" s="198">
        <f>$B8*'220'!D9</f>
        <v>0</v>
      </c>
      <c r="F8" s="198">
        <f>$B8*'220'!E9</f>
        <v>0</v>
      </c>
      <c r="G8" s="198">
        <f>$B8*'220'!F9</f>
        <v>0</v>
      </c>
      <c r="H8" s="198">
        <f>$B8*'220'!G9</f>
        <v>0</v>
      </c>
      <c r="I8" s="198">
        <f t="shared" ref="I8:I20" si="0">SUM(C8:H8)</f>
        <v>2089249.0004059016</v>
      </c>
    </row>
    <row r="9" spans="1:9">
      <c r="A9" s="18" t="s">
        <v>98</v>
      </c>
      <c r="B9" s="198">
        <f>'248'!D32</f>
        <v>3212492.5963087017</v>
      </c>
      <c r="C9" s="198">
        <f>$B9*'220'!B10</f>
        <v>3212492.5963087017</v>
      </c>
      <c r="D9" s="198">
        <f>$B9*'220'!C10</f>
        <v>0</v>
      </c>
      <c r="E9" s="198">
        <f>$B9*'220'!D10</f>
        <v>0</v>
      </c>
      <c r="F9" s="198">
        <f>$B9*'220'!E10</f>
        <v>0</v>
      </c>
      <c r="G9" s="198">
        <f>$B9*'220'!F10</f>
        <v>0</v>
      </c>
      <c r="H9" s="198">
        <f>$B9*'220'!G10</f>
        <v>0</v>
      </c>
      <c r="I9" s="198">
        <f t="shared" si="0"/>
        <v>3212492.5963087017</v>
      </c>
    </row>
    <row r="10" spans="1:9">
      <c r="A10" s="18" t="s">
        <v>97</v>
      </c>
      <c r="B10" s="198">
        <f>'248'!E32</f>
        <v>1043512.8529970921</v>
      </c>
      <c r="C10" s="198">
        <f>$B10*'220'!B11</f>
        <v>1043512.8529970921</v>
      </c>
      <c r="D10" s="198">
        <f>$B10*'220'!C11</f>
        <v>0</v>
      </c>
      <c r="E10" s="198">
        <f>$B10*'220'!D11</f>
        <v>0</v>
      </c>
      <c r="F10" s="198">
        <f>$B10*'220'!E11</f>
        <v>0</v>
      </c>
      <c r="G10" s="198">
        <f>$B10*'220'!F11</f>
        <v>0</v>
      </c>
      <c r="H10" s="198">
        <f>$B10*'220'!G11</f>
        <v>0</v>
      </c>
      <c r="I10" s="198">
        <f t="shared" si="0"/>
        <v>1043512.8529970921</v>
      </c>
    </row>
    <row r="11" spans="1:9">
      <c r="A11" s="18" t="s">
        <v>96</v>
      </c>
      <c r="B11" s="198">
        <f>'248'!F32</f>
        <v>2832146.4493074659</v>
      </c>
      <c r="C11" s="198">
        <f>$B11*'220'!B12</f>
        <v>2124109.8369805994</v>
      </c>
      <c r="D11" s="198">
        <f>$B11*'220'!C12</f>
        <v>708036.61232686648</v>
      </c>
      <c r="E11" s="198">
        <f>$B11*'220'!D12</f>
        <v>0</v>
      </c>
      <c r="F11" s="198">
        <f>$B11*'220'!E12</f>
        <v>0</v>
      </c>
      <c r="G11" s="198">
        <f>$B11*'220'!F12</f>
        <v>0</v>
      </c>
      <c r="H11" s="198">
        <f>$B11*'220'!G12</f>
        <v>0</v>
      </c>
      <c r="I11" s="198">
        <f t="shared" si="0"/>
        <v>2832146.4493074659</v>
      </c>
    </row>
    <row r="12" spans="1:9">
      <c r="A12" s="18" t="s">
        <v>95</v>
      </c>
      <c r="B12" s="198">
        <f>'248'!G32</f>
        <v>1703330.7243463174</v>
      </c>
      <c r="C12" s="198">
        <f>$B12*'220'!B13</f>
        <v>1703330.7243463174</v>
      </c>
      <c r="D12" s="198">
        <f>$B12*'220'!C13</f>
        <v>0</v>
      </c>
      <c r="E12" s="198">
        <f>$B12*'220'!D13</f>
        <v>0</v>
      </c>
      <c r="F12" s="198">
        <f>$B12*'220'!E13</f>
        <v>0</v>
      </c>
      <c r="G12" s="198">
        <f>$B12*'220'!F13</f>
        <v>0</v>
      </c>
      <c r="H12" s="198">
        <f>$B12*'220'!G13</f>
        <v>0</v>
      </c>
      <c r="I12" s="198">
        <f t="shared" si="0"/>
        <v>1703330.7243463174</v>
      </c>
    </row>
    <row r="13" spans="1:9">
      <c r="A13" s="18" t="s">
        <v>94</v>
      </c>
      <c r="B13" s="198">
        <f>'248'!H32</f>
        <v>0</v>
      </c>
      <c r="C13" s="198">
        <f>$B13*'220'!B14</f>
        <v>0</v>
      </c>
      <c r="D13" s="198">
        <f>$B13*'220'!C14</f>
        <v>0</v>
      </c>
      <c r="E13" s="198">
        <f>$B13*'220'!D14</f>
        <v>0</v>
      </c>
      <c r="F13" s="198">
        <f>$B13*'220'!E14</f>
        <v>0</v>
      </c>
      <c r="G13" s="198">
        <f>$B13*'220'!F14</f>
        <v>0</v>
      </c>
      <c r="H13" s="198">
        <f>$B13*'220'!G14</f>
        <v>0</v>
      </c>
      <c r="I13" s="198">
        <f t="shared" si="0"/>
        <v>0</v>
      </c>
    </row>
    <row r="14" spans="1:9">
      <c r="A14" s="18" t="s">
        <v>93</v>
      </c>
      <c r="B14" s="198">
        <f>'248'!I32</f>
        <v>751627.79459571117</v>
      </c>
      <c r="C14" s="198">
        <f>$B14*'220'!B15</f>
        <v>0</v>
      </c>
      <c r="D14" s="198">
        <f>$B14*'220'!C15</f>
        <v>375813.89729785558</v>
      </c>
      <c r="E14" s="198">
        <f>$B14*'220'!D15</f>
        <v>375813.89729785558</v>
      </c>
      <c r="F14" s="198">
        <f>$B14*'220'!E15</f>
        <v>0</v>
      </c>
      <c r="G14" s="198">
        <f>$B14*'220'!F15</f>
        <v>0</v>
      </c>
      <c r="H14" s="198">
        <f>$B14*'220'!G15</f>
        <v>0</v>
      </c>
      <c r="I14" s="198">
        <f t="shared" si="0"/>
        <v>751627.79459571117</v>
      </c>
    </row>
    <row r="15" spans="1:9">
      <c r="A15" s="18" t="s">
        <v>92</v>
      </c>
      <c r="B15" s="198">
        <f>'248'!J32</f>
        <v>2570819.6885005129</v>
      </c>
      <c r="C15" s="198">
        <f>$B15*'220'!B16</f>
        <v>2570819.6885005129</v>
      </c>
      <c r="D15" s="198">
        <f>$B15*'220'!C16</f>
        <v>0</v>
      </c>
      <c r="E15" s="198">
        <f>$B15*'220'!D16</f>
        <v>0</v>
      </c>
      <c r="F15" s="198">
        <f>$B15*'220'!E16</f>
        <v>0</v>
      </c>
      <c r="G15" s="198">
        <f>$B15*'220'!F16</f>
        <v>0</v>
      </c>
      <c r="H15" s="198">
        <f>$B15*'220'!G16</f>
        <v>0</v>
      </c>
      <c r="I15" s="198">
        <f t="shared" si="0"/>
        <v>2570819.6885005129</v>
      </c>
    </row>
    <row r="16" spans="1:9">
      <c r="A16" s="18" t="s">
        <v>91</v>
      </c>
      <c r="B16" s="198">
        <f>'248'!K32</f>
        <v>3756250.8140464737</v>
      </c>
      <c r="C16" s="198">
        <f>$B16*'220'!B17</f>
        <v>0</v>
      </c>
      <c r="D16" s="198">
        <f>$B16*'220'!C17</f>
        <v>1878125.4070232369</v>
      </c>
      <c r="E16" s="198">
        <f>$B16*'220'!D17</f>
        <v>1878125.4070232369</v>
      </c>
      <c r="F16" s="198">
        <f>$B16*'220'!E17</f>
        <v>0</v>
      </c>
      <c r="G16" s="198">
        <f>$B16*'220'!F17</f>
        <v>0</v>
      </c>
      <c r="H16" s="198">
        <f>$B16*'220'!G17</f>
        <v>0</v>
      </c>
      <c r="I16" s="198">
        <f t="shared" si="0"/>
        <v>3756250.8140464737</v>
      </c>
    </row>
    <row r="17" spans="1:9">
      <c r="A17" s="18" t="s">
        <v>90</v>
      </c>
      <c r="B17" s="198">
        <f>'248'!L32</f>
        <v>0</v>
      </c>
      <c r="C17" s="198">
        <f>$B17*'220'!B18</f>
        <v>0</v>
      </c>
      <c r="D17" s="198">
        <f>$B17*'220'!C18</f>
        <v>0</v>
      </c>
      <c r="E17" s="198">
        <f>$B17*'220'!D18</f>
        <v>0</v>
      </c>
      <c r="F17" s="198">
        <f>$B17*'220'!E18</f>
        <v>0</v>
      </c>
      <c r="G17" s="198">
        <f>$B17*'220'!F18</f>
        <v>0</v>
      </c>
      <c r="H17" s="198">
        <f>$B17*'220'!G18</f>
        <v>0</v>
      </c>
      <c r="I17" s="198">
        <f t="shared" si="0"/>
        <v>0</v>
      </c>
    </row>
    <row r="18" spans="1:9">
      <c r="A18" s="18" t="s">
        <v>89</v>
      </c>
      <c r="B18" s="198">
        <f>'248'!M32</f>
        <v>0</v>
      </c>
      <c r="C18" s="198">
        <f>$B18*'220'!B19</f>
        <v>0</v>
      </c>
      <c r="D18" s="198">
        <f>$B18*'220'!C19</f>
        <v>0</v>
      </c>
      <c r="E18" s="198">
        <f>$B18*'220'!D19</f>
        <v>0</v>
      </c>
      <c r="F18" s="198">
        <f>$B18*'220'!E19</f>
        <v>0</v>
      </c>
      <c r="G18" s="198">
        <f>$B18*'220'!F19</f>
        <v>0</v>
      </c>
      <c r="H18" s="198">
        <f>$B18*'220'!G19</f>
        <v>0</v>
      </c>
      <c r="I18" s="198">
        <f t="shared" si="0"/>
        <v>0</v>
      </c>
    </row>
    <row r="19" spans="1:9">
      <c r="A19" s="18" t="s">
        <v>298</v>
      </c>
      <c r="B19" s="198">
        <f>'248'!N32</f>
        <v>0</v>
      </c>
      <c r="C19" s="198">
        <f>$B19*'220'!B20</f>
        <v>0</v>
      </c>
      <c r="D19" s="198">
        <f>$B19*'220'!C20</f>
        <v>0</v>
      </c>
      <c r="E19" s="198">
        <f>$B19*'220'!D20</f>
        <v>0</v>
      </c>
      <c r="F19" s="198">
        <f>$B19*'220'!E20</f>
        <v>0</v>
      </c>
      <c r="G19" s="198">
        <f>$B19*'220'!F20</f>
        <v>0</v>
      </c>
      <c r="H19" s="198">
        <f>$B19*'220'!G20</f>
        <v>0</v>
      </c>
      <c r="I19" s="198">
        <f t="shared" si="0"/>
        <v>0</v>
      </c>
    </row>
    <row r="20" spans="1:9">
      <c r="A20" s="18" t="s">
        <v>297</v>
      </c>
      <c r="B20" s="198">
        <f>'248'!O32</f>
        <v>0</v>
      </c>
      <c r="C20" s="198">
        <f>$B20*'220'!B21</f>
        <v>0</v>
      </c>
      <c r="D20" s="198">
        <f>$B20*'220'!C21</f>
        <v>0</v>
      </c>
      <c r="E20" s="198">
        <f>$B20*'220'!D21</f>
        <v>0</v>
      </c>
      <c r="F20" s="198">
        <f>$B20*'220'!E21</f>
        <v>0</v>
      </c>
      <c r="G20" s="198">
        <f>$B20*'220'!F21</f>
        <v>0</v>
      </c>
      <c r="H20" s="198">
        <f>$B20*'220'!G21</f>
        <v>0</v>
      </c>
      <c r="I20" s="198">
        <f t="shared" si="0"/>
        <v>0</v>
      </c>
    </row>
    <row r="21" spans="1:9">
      <c r="A21" s="116" t="s">
        <v>86</v>
      </c>
      <c r="B21" s="203">
        <f>SUM(B7:B20)</f>
        <v>26927412.517477151</v>
      </c>
      <c r="C21" s="203">
        <f t="shared" ref="C21:I21" si="1">SUM(C7:C20)</f>
        <v>21711497.2965081</v>
      </c>
      <c r="D21" s="203">
        <f t="shared" si="1"/>
        <v>2961975.9166479586</v>
      </c>
      <c r="E21" s="203">
        <f t="shared" si="1"/>
        <v>2253939.3043210926</v>
      </c>
      <c r="F21" s="203">
        <f t="shared" si="1"/>
        <v>0</v>
      </c>
      <c r="G21" s="203">
        <f t="shared" si="1"/>
        <v>0</v>
      </c>
      <c r="H21" s="203">
        <f t="shared" si="1"/>
        <v>0</v>
      </c>
      <c r="I21" s="203">
        <f t="shared" si="1"/>
        <v>26927412.517477151</v>
      </c>
    </row>
  </sheetData>
  <pageMargins left="0.7" right="0.7" top="0.75" bottom="0.75" header="0.3" footer="0.3"/>
  <pageSetup fitToHeight="10" orientation="landscape"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21"/>
  <sheetViews>
    <sheetView workbookViewId="0">
      <selection activeCell="C23" sqref="C23"/>
    </sheetView>
  </sheetViews>
  <sheetFormatPr defaultColWidth="9.33203125" defaultRowHeight="13.2"/>
  <cols>
    <col min="1" max="2" width="39.6640625" style="18" customWidth="1"/>
    <col min="3" max="9" width="19.6640625" style="18" customWidth="1"/>
    <col min="10" max="16384" width="9.33203125" style="18"/>
  </cols>
  <sheetData>
    <row r="1" spans="1:9">
      <c r="A1" s="18" t="s">
        <v>1248</v>
      </c>
    </row>
    <row r="2" spans="1:9">
      <c r="A2" s="18" t="s">
        <v>1</v>
      </c>
    </row>
    <row r="3" spans="1:9">
      <c r="A3" s="18" t="s">
        <v>117</v>
      </c>
    </row>
    <row r="4" spans="1:9">
      <c r="A4" s="18" t="s">
        <v>1249</v>
      </c>
    </row>
    <row r="6" spans="1:9">
      <c r="A6" s="20" t="s">
        <v>151</v>
      </c>
      <c r="B6" s="20"/>
      <c r="C6" s="20" t="s">
        <v>108</v>
      </c>
      <c r="D6" s="20" t="s">
        <v>107</v>
      </c>
      <c r="E6" s="20" t="s">
        <v>106</v>
      </c>
      <c r="F6" s="20" t="s">
        <v>105</v>
      </c>
      <c r="G6" s="20" t="s">
        <v>104</v>
      </c>
      <c r="H6" s="20" t="s">
        <v>35</v>
      </c>
      <c r="I6" s="20" t="s">
        <v>86</v>
      </c>
    </row>
    <row r="7" spans="1:9">
      <c r="A7" s="18" t="s">
        <v>100</v>
      </c>
      <c r="B7" s="198">
        <f>'249'!B32</f>
        <v>15355441.482522851</v>
      </c>
      <c r="C7" s="198">
        <f>$B7*'222'!B8</f>
        <v>15355441.482522851</v>
      </c>
      <c r="D7" s="198">
        <f>$B7*'222'!C8</f>
        <v>0</v>
      </c>
      <c r="E7" s="198">
        <f>$B7*'222'!D8</f>
        <v>0</v>
      </c>
      <c r="F7" s="198">
        <f>$B7*'222'!E8</f>
        <v>0</v>
      </c>
      <c r="G7" s="198">
        <f>$B7*'222'!F8</f>
        <v>0</v>
      </c>
      <c r="H7" s="198">
        <f>$B7*'222'!G8</f>
        <v>0</v>
      </c>
      <c r="I7" s="198">
        <f>SUM(C7:H7)</f>
        <v>15355441.482522851</v>
      </c>
    </row>
    <row r="8" spans="1:9">
      <c r="A8" s="18" t="s">
        <v>99</v>
      </c>
      <c r="B8" s="198">
        <f>'249'!C32</f>
        <v>0</v>
      </c>
      <c r="C8" s="198">
        <f>$B8*'222'!B9</f>
        <v>0</v>
      </c>
      <c r="D8" s="198">
        <f>$B8*'222'!C9</f>
        <v>0</v>
      </c>
      <c r="E8" s="198">
        <f>$B8*'222'!D9</f>
        <v>0</v>
      </c>
      <c r="F8" s="198">
        <f>$B8*'222'!E9</f>
        <v>0</v>
      </c>
      <c r="G8" s="198">
        <f>$B8*'222'!F9</f>
        <v>0</v>
      </c>
      <c r="H8" s="198">
        <f>$B8*'222'!G9</f>
        <v>0</v>
      </c>
      <c r="I8" s="198">
        <f t="shared" ref="I8:I20" si="0">SUM(C8:H8)</f>
        <v>0</v>
      </c>
    </row>
    <row r="9" spans="1:9">
      <c r="A9" s="18" t="s">
        <v>98</v>
      </c>
      <c r="B9" s="198">
        <f>'249'!D32</f>
        <v>0</v>
      </c>
      <c r="C9" s="198">
        <f>$B9*'222'!B10</f>
        <v>0</v>
      </c>
      <c r="D9" s="198">
        <f>$B9*'222'!C10</f>
        <v>0</v>
      </c>
      <c r="E9" s="198">
        <f>$B9*'222'!D10</f>
        <v>0</v>
      </c>
      <c r="F9" s="198">
        <f>$B9*'222'!E10</f>
        <v>0</v>
      </c>
      <c r="G9" s="198">
        <f>$B9*'222'!F10</f>
        <v>0</v>
      </c>
      <c r="H9" s="198">
        <f>$B9*'222'!G10</f>
        <v>0</v>
      </c>
      <c r="I9" s="198">
        <f t="shared" si="0"/>
        <v>0</v>
      </c>
    </row>
    <row r="10" spans="1:9">
      <c r="A10" s="18" t="s">
        <v>97</v>
      </c>
      <c r="B10" s="198">
        <f>'249'!E32</f>
        <v>0</v>
      </c>
      <c r="C10" s="198">
        <f>$B10*'222'!B11</f>
        <v>0</v>
      </c>
      <c r="D10" s="198">
        <f>$B10*'222'!C11</f>
        <v>0</v>
      </c>
      <c r="E10" s="198">
        <f>$B10*'222'!D11</f>
        <v>0</v>
      </c>
      <c r="F10" s="198">
        <f>$B10*'222'!E11</f>
        <v>0</v>
      </c>
      <c r="G10" s="198">
        <f>$B10*'222'!F11</f>
        <v>0</v>
      </c>
      <c r="H10" s="198">
        <f>$B10*'222'!G11</f>
        <v>0</v>
      </c>
      <c r="I10" s="198">
        <f t="shared" si="0"/>
        <v>0</v>
      </c>
    </row>
    <row r="11" spans="1:9">
      <c r="A11" s="18" t="s">
        <v>96</v>
      </c>
      <c r="B11" s="198">
        <f>'249'!F32</f>
        <v>0</v>
      </c>
      <c r="C11" s="198">
        <f>$B11*'222'!B12</f>
        <v>0</v>
      </c>
      <c r="D11" s="198">
        <f>$B11*'222'!C12</f>
        <v>0</v>
      </c>
      <c r="E11" s="198">
        <f>$B11*'222'!D12</f>
        <v>0</v>
      </c>
      <c r="F11" s="198">
        <f>$B11*'222'!E12</f>
        <v>0</v>
      </c>
      <c r="G11" s="198">
        <f>$B11*'222'!F12</f>
        <v>0</v>
      </c>
      <c r="H11" s="198">
        <f>$B11*'222'!G12</f>
        <v>0</v>
      </c>
      <c r="I11" s="198">
        <f t="shared" si="0"/>
        <v>0</v>
      </c>
    </row>
    <row r="12" spans="1:9">
      <c r="A12" s="18" t="s">
        <v>95</v>
      </c>
      <c r="B12" s="198">
        <f>'249'!G32</f>
        <v>0</v>
      </c>
      <c r="C12" s="198">
        <f>$B12*'222'!B13</f>
        <v>0</v>
      </c>
      <c r="D12" s="198">
        <f>$B12*'222'!C13</f>
        <v>0</v>
      </c>
      <c r="E12" s="198">
        <f>$B12*'222'!D13</f>
        <v>0</v>
      </c>
      <c r="F12" s="198">
        <f>$B12*'222'!E13</f>
        <v>0</v>
      </c>
      <c r="G12" s="198">
        <f>$B12*'222'!F13</f>
        <v>0</v>
      </c>
      <c r="H12" s="198">
        <f>$B12*'222'!G13</f>
        <v>0</v>
      </c>
      <c r="I12" s="198">
        <f t="shared" si="0"/>
        <v>0</v>
      </c>
    </row>
    <row r="13" spans="1:9">
      <c r="A13" s="18" t="s">
        <v>94</v>
      </c>
      <c r="B13" s="198">
        <f>'249'!H32</f>
        <v>0</v>
      </c>
      <c r="C13" s="198">
        <f>$B13*'222'!B14</f>
        <v>0</v>
      </c>
      <c r="D13" s="198">
        <f>$B13*'222'!C14</f>
        <v>0</v>
      </c>
      <c r="E13" s="198">
        <f>$B13*'222'!D14</f>
        <v>0</v>
      </c>
      <c r="F13" s="198">
        <f>$B13*'222'!E14</f>
        <v>0</v>
      </c>
      <c r="G13" s="198">
        <f>$B13*'222'!F14</f>
        <v>0</v>
      </c>
      <c r="H13" s="198">
        <f>$B13*'222'!G14</f>
        <v>0</v>
      </c>
      <c r="I13" s="198">
        <f t="shared" si="0"/>
        <v>0</v>
      </c>
    </row>
    <row r="14" spans="1:9">
      <c r="A14" s="18" t="s">
        <v>93</v>
      </c>
      <c r="B14" s="198">
        <f>'249'!I32</f>
        <v>0</v>
      </c>
      <c r="C14" s="198">
        <f>$B14*'222'!B15</f>
        <v>0</v>
      </c>
      <c r="D14" s="198">
        <f>$B14*'222'!C15</f>
        <v>0</v>
      </c>
      <c r="E14" s="198">
        <f>$B14*'222'!D15</f>
        <v>0</v>
      </c>
      <c r="F14" s="198">
        <f>$B14*'222'!E15</f>
        <v>0</v>
      </c>
      <c r="G14" s="198">
        <f>$B14*'222'!F15</f>
        <v>0</v>
      </c>
      <c r="H14" s="198">
        <f>$B14*'222'!G15</f>
        <v>0</v>
      </c>
      <c r="I14" s="198">
        <f t="shared" si="0"/>
        <v>0</v>
      </c>
    </row>
    <row r="15" spans="1:9">
      <c r="A15" s="18" t="s">
        <v>92</v>
      </c>
      <c r="B15" s="198">
        <f>'249'!J32</f>
        <v>0</v>
      </c>
      <c r="C15" s="198">
        <f>$B15*'222'!B16</f>
        <v>0</v>
      </c>
      <c r="D15" s="198">
        <f>$B15*'222'!C16</f>
        <v>0</v>
      </c>
      <c r="E15" s="198">
        <f>$B15*'222'!D16</f>
        <v>0</v>
      </c>
      <c r="F15" s="198">
        <f>$B15*'222'!E16</f>
        <v>0</v>
      </c>
      <c r="G15" s="198">
        <f>$B15*'222'!F16</f>
        <v>0</v>
      </c>
      <c r="H15" s="198">
        <f>$B15*'222'!G16</f>
        <v>0</v>
      </c>
      <c r="I15" s="198">
        <f t="shared" si="0"/>
        <v>0</v>
      </c>
    </row>
    <row r="16" spans="1:9">
      <c r="A16" s="18" t="s">
        <v>91</v>
      </c>
      <c r="B16" s="198">
        <f>'249'!K32</f>
        <v>0</v>
      </c>
      <c r="C16" s="198">
        <f>$B16*'222'!B17</f>
        <v>0</v>
      </c>
      <c r="D16" s="198">
        <f>$B16*'222'!C17</f>
        <v>0</v>
      </c>
      <c r="E16" s="198">
        <f>$B16*'222'!D17</f>
        <v>0</v>
      </c>
      <c r="F16" s="198">
        <f>$B16*'222'!E17</f>
        <v>0</v>
      </c>
      <c r="G16" s="198">
        <f>$B16*'222'!F17</f>
        <v>0</v>
      </c>
      <c r="H16" s="198">
        <f>$B16*'222'!G17</f>
        <v>0</v>
      </c>
      <c r="I16" s="198">
        <f t="shared" si="0"/>
        <v>0</v>
      </c>
    </row>
    <row r="17" spans="1:9">
      <c r="A17" s="18" t="s">
        <v>90</v>
      </c>
      <c r="B17" s="198">
        <f>'249'!L32</f>
        <v>0</v>
      </c>
      <c r="C17" s="198">
        <f>$B17*'222'!B18</f>
        <v>0</v>
      </c>
      <c r="D17" s="198">
        <f>$B17*'222'!C18</f>
        <v>0</v>
      </c>
      <c r="E17" s="198">
        <f>$B17*'222'!D18</f>
        <v>0</v>
      </c>
      <c r="F17" s="198">
        <f>$B17*'222'!E18</f>
        <v>0</v>
      </c>
      <c r="G17" s="198">
        <f>$B17*'222'!F18</f>
        <v>0</v>
      </c>
      <c r="H17" s="198">
        <f>$B17*'222'!G18</f>
        <v>0</v>
      </c>
      <c r="I17" s="198">
        <f t="shared" si="0"/>
        <v>0</v>
      </c>
    </row>
    <row r="18" spans="1:9">
      <c r="A18" s="18" t="s">
        <v>89</v>
      </c>
      <c r="B18" s="198">
        <f>'249'!M32</f>
        <v>0</v>
      </c>
      <c r="C18" s="198">
        <f>$B18*'222'!B19</f>
        <v>0</v>
      </c>
      <c r="D18" s="198">
        <f>$B18*'222'!C19</f>
        <v>0</v>
      </c>
      <c r="E18" s="198">
        <f>$B18*'222'!D19</f>
        <v>0</v>
      </c>
      <c r="F18" s="198">
        <f>$B18*'222'!E19</f>
        <v>0</v>
      </c>
      <c r="G18" s="198">
        <f>$B18*'222'!F19</f>
        <v>0</v>
      </c>
      <c r="H18" s="198">
        <f>$B18*'222'!G19</f>
        <v>0</v>
      </c>
      <c r="I18" s="198">
        <f t="shared" si="0"/>
        <v>0</v>
      </c>
    </row>
    <row r="19" spans="1:9">
      <c r="A19" s="18" t="s">
        <v>298</v>
      </c>
      <c r="B19" s="198">
        <f>'249'!N32</f>
        <v>0</v>
      </c>
      <c r="C19" s="198">
        <f>$B19*'222'!B20</f>
        <v>0</v>
      </c>
      <c r="D19" s="198">
        <f>$B19*'222'!C20</f>
        <v>0</v>
      </c>
      <c r="E19" s="198">
        <f>$B19*'222'!D20</f>
        <v>0</v>
      </c>
      <c r="F19" s="198">
        <f>$B19*'222'!E20</f>
        <v>0</v>
      </c>
      <c r="G19" s="198">
        <f>$B19*'222'!F20</f>
        <v>0</v>
      </c>
      <c r="H19" s="198">
        <f>$B19*'222'!G20</f>
        <v>0</v>
      </c>
      <c r="I19" s="198">
        <f t="shared" si="0"/>
        <v>0</v>
      </c>
    </row>
    <row r="20" spans="1:9">
      <c r="A20" s="18" t="s">
        <v>297</v>
      </c>
      <c r="B20" s="198">
        <f>'249'!O32</f>
        <v>0</v>
      </c>
      <c r="C20" s="198">
        <f>$B20*'222'!B21</f>
        <v>0</v>
      </c>
      <c r="D20" s="198">
        <f>$B20*'222'!C21</f>
        <v>0</v>
      </c>
      <c r="E20" s="198">
        <f>$B20*'222'!D21</f>
        <v>0</v>
      </c>
      <c r="F20" s="198">
        <f>$B20*'222'!E21</f>
        <v>0</v>
      </c>
      <c r="G20" s="198">
        <f>$B20*'222'!F21</f>
        <v>0</v>
      </c>
      <c r="H20" s="198">
        <f>$B20*'222'!G21</f>
        <v>0</v>
      </c>
      <c r="I20" s="198">
        <f t="shared" si="0"/>
        <v>0</v>
      </c>
    </row>
    <row r="21" spans="1:9">
      <c r="A21" s="20" t="s">
        <v>86</v>
      </c>
      <c r="B21" s="203">
        <f>SUM(B7:B20)</f>
        <v>15355441.482522851</v>
      </c>
      <c r="C21" s="203">
        <f t="shared" ref="C21:I21" si="1">SUM(C7:C20)</f>
        <v>15355441.482522851</v>
      </c>
      <c r="D21" s="203">
        <f t="shared" si="1"/>
        <v>0</v>
      </c>
      <c r="E21" s="203">
        <f t="shared" si="1"/>
        <v>0</v>
      </c>
      <c r="F21" s="203">
        <f t="shared" si="1"/>
        <v>0</v>
      </c>
      <c r="G21" s="203">
        <f t="shared" si="1"/>
        <v>0</v>
      </c>
      <c r="H21" s="203">
        <f t="shared" si="1"/>
        <v>0</v>
      </c>
      <c r="I21" s="203">
        <f t="shared" si="1"/>
        <v>15355441.482522851</v>
      </c>
    </row>
  </sheetData>
  <pageMargins left="0.7" right="0.7" top="0.75" bottom="0.75" header="0.3" footer="0.3"/>
  <pageSetup scale="62" fitToHeight="10" orientation="landscape"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1"/>
  <sheetViews>
    <sheetView workbookViewId="0">
      <selection activeCell="C23" sqref="C23"/>
    </sheetView>
  </sheetViews>
  <sheetFormatPr defaultColWidth="9.33203125" defaultRowHeight="13.2"/>
  <cols>
    <col min="1" max="1" width="32" style="18" customWidth="1"/>
    <col min="2" max="8" width="23.33203125" style="18" customWidth="1"/>
    <col min="9" max="16384" width="9.33203125" style="18"/>
  </cols>
  <sheetData>
    <row r="1" spans="1:8">
      <c r="A1" s="18" t="s">
        <v>1250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1251</v>
      </c>
    </row>
    <row r="6" spans="1:8">
      <c r="A6" s="20" t="s">
        <v>151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>
      <c r="A8" s="18" t="s">
        <v>99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</row>
    <row r="9" spans="1:8">
      <c r="A9" s="18" t="s">
        <v>98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8">
      <c r="A10" s="18" t="s">
        <v>97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96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95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94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92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91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90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89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20" t="s">
        <v>86</v>
      </c>
      <c r="B21" s="11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</sheetData>
  <pageMargins left="0.7" right="0.7" top="0.75" bottom="0.75" header="0.3" footer="0.3"/>
  <pageSetup scale="70" fitToHeight="10" orientation="landscape"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1"/>
  <sheetViews>
    <sheetView workbookViewId="0">
      <selection activeCell="C23" sqref="C23"/>
    </sheetView>
  </sheetViews>
  <sheetFormatPr defaultColWidth="9.33203125" defaultRowHeight="13.2"/>
  <cols>
    <col min="1" max="1" width="27" style="18" customWidth="1"/>
    <col min="2" max="8" width="17.6640625" style="18" customWidth="1"/>
    <col min="9" max="16384" width="9.33203125" style="18"/>
  </cols>
  <sheetData>
    <row r="1" spans="1:8">
      <c r="A1" s="18" t="s">
        <v>1252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1253</v>
      </c>
    </row>
    <row r="6" spans="1:8">
      <c r="A6" s="20" t="s">
        <v>151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>
      <c r="A8" s="18" t="s">
        <v>99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</row>
    <row r="9" spans="1:8">
      <c r="A9" s="18" t="s">
        <v>98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8">
      <c r="A10" s="18" t="s">
        <v>97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96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95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94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92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91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90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89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20" t="s">
        <v>86</v>
      </c>
      <c r="B21" s="11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</sheetData>
  <pageMargins left="0.7" right="0.7" top="0.75" bottom="0.75" header="0.3" footer="0.3"/>
  <pageSetup scale="91" fitToHeight="10" orientation="landscape"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1"/>
  <sheetViews>
    <sheetView workbookViewId="0">
      <selection activeCell="C23" sqref="C23"/>
    </sheetView>
  </sheetViews>
  <sheetFormatPr defaultColWidth="9.33203125" defaultRowHeight="13.2"/>
  <cols>
    <col min="1" max="1" width="27" style="18" customWidth="1"/>
    <col min="2" max="8" width="17.6640625" style="18" customWidth="1"/>
    <col min="9" max="16384" width="9.33203125" style="18"/>
  </cols>
  <sheetData>
    <row r="1" spans="1:8">
      <c r="A1" s="18" t="s">
        <v>1254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1255</v>
      </c>
    </row>
    <row r="6" spans="1:8">
      <c r="A6" s="20" t="s">
        <v>151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>
      <c r="A8" s="18" t="s">
        <v>99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</row>
    <row r="9" spans="1:8">
      <c r="A9" s="18" t="s">
        <v>98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8">
      <c r="A10" s="18" t="s">
        <v>97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96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95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94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92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91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90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89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20" t="s">
        <v>86</v>
      </c>
      <c r="B21" s="11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</sheetData>
  <pageMargins left="0.7" right="0.7" top="0.75" bottom="0.75" header="0.3" footer="0.3"/>
  <pageSetup scale="91" fitToHeight="10" orientation="landscape"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1"/>
  <sheetViews>
    <sheetView workbookViewId="0">
      <selection activeCell="C23" sqref="C23"/>
    </sheetView>
  </sheetViews>
  <sheetFormatPr defaultColWidth="9.33203125" defaultRowHeight="13.2"/>
  <cols>
    <col min="1" max="1" width="39.109375" style="18" customWidth="1"/>
    <col min="2" max="8" width="14.33203125" style="18" customWidth="1"/>
    <col min="9" max="16384" width="9.33203125" style="18"/>
  </cols>
  <sheetData>
    <row r="1" spans="1:8">
      <c r="A1" s="18" t="s">
        <v>1256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1257</v>
      </c>
    </row>
    <row r="6" spans="1:8">
      <c r="A6" s="20" t="s">
        <v>151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100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>
      <c r="A8" s="18" t="s">
        <v>99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</row>
    <row r="9" spans="1:8">
      <c r="A9" s="18" t="s">
        <v>98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8">
      <c r="A10" s="18" t="s">
        <v>97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>
      <c r="A11" s="18" t="s">
        <v>96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>
      <c r="A12" s="18" t="s">
        <v>95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>
      <c r="A13" s="18" t="s">
        <v>94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>
      <c r="A14" s="18" t="s">
        <v>93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>
      <c r="A15" s="18" t="s">
        <v>92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>
      <c r="A16" s="18" t="s">
        <v>91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>
      <c r="A17" s="18" t="s">
        <v>90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>
      <c r="A18" s="18" t="s">
        <v>89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>
      <c r="A19" s="18" t="s">
        <v>298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>
      <c r="A20" s="18" t="s">
        <v>297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>
      <c r="A21" s="20" t="s">
        <v>86</v>
      </c>
      <c r="B21" s="11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</sheetData>
  <pageMargins left="0.7" right="0.7" top="0.75" bottom="0.75" header="0.3" footer="0.3"/>
  <pageSetup scale="98" fitToHeight="10" orientation="landscape"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K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7" width="14.21875" style="18" bestFit="1" customWidth="1"/>
    <col min="8" max="8" width="13.77734375" style="18" bestFit="1" customWidth="1"/>
    <col min="9" max="16384" width="9.33203125" style="18"/>
  </cols>
  <sheetData>
    <row r="1" spans="1:11">
      <c r="A1" s="18" t="s">
        <v>1258</v>
      </c>
    </row>
    <row r="2" spans="1:11">
      <c r="A2" s="18" t="s">
        <v>1</v>
      </c>
    </row>
    <row r="3" spans="1:11">
      <c r="A3" s="18" t="s">
        <v>117</v>
      </c>
    </row>
    <row r="4" spans="1:11">
      <c r="A4" s="18" t="s">
        <v>1259</v>
      </c>
    </row>
    <row r="6" spans="1:11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11">
      <c r="A7" s="18" t="s">
        <v>20</v>
      </c>
    </row>
    <row r="8" spans="1:11">
      <c r="A8" s="113" t="s">
        <v>100</v>
      </c>
      <c r="B8" s="154">
        <f>'255'!$C$7*'232'!I8</f>
        <v>3386426.3246283294</v>
      </c>
      <c r="C8" s="154">
        <f>'255'!$D$7*'232'!J8</f>
        <v>0</v>
      </c>
      <c r="D8" s="154">
        <f>'255'!$E$7*'232'!K8</f>
        <v>0</v>
      </c>
      <c r="E8" s="154">
        <v>0</v>
      </c>
      <c r="F8" s="154">
        <v>0</v>
      </c>
      <c r="G8" s="154">
        <v>0</v>
      </c>
      <c r="H8" s="154">
        <f>SUM(B8:G8)</f>
        <v>3386426.3246283294</v>
      </c>
      <c r="I8" s="218">
        <f>'35'!B7</f>
        <v>0.37761294561085385</v>
      </c>
      <c r="J8" s="218">
        <f>'35'!C7</f>
        <v>0.34595679985671446</v>
      </c>
      <c r="K8" s="218">
        <f>'35'!D7</f>
        <v>0.40147555045044314</v>
      </c>
    </row>
    <row r="9" spans="1:11">
      <c r="A9" s="113" t="s">
        <v>99</v>
      </c>
      <c r="B9" s="154">
        <f>'255'!$C$8*'232'!I8</f>
        <v>788927.4691578045</v>
      </c>
      <c r="C9" s="154">
        <f>'255'!$D$8*'232'!J8</f>
        <v>0</v>
      </c>
      <c r="D9" s="154">
        <f>'255'!$E$8*'232'!K8</f>
        <v>0</v>
      </c>
      <c r="E9" s="154">
        <v>0</v>
      </c>
      <c r="F9" s="154">
        <v>0</v>
      </c>
      <c r="G9" s="154">
        <v>0</v>
      </c>
      <c r="H9" s="154">
        <f>SUM(B9:G9)</f>
        <v>788927.4691578045</v>
      </c>
      <c r="I9" s="75"/>
      <c r="J9" s="75"/>
      <c r="K9" s="75"/>
    </row>
    <row r="10" spans="1:11">
      <c r="A10" s="113" t="s">
        <v>98</v>
      </c>
      <c r="B10" s="154">
        <f>'255'!$C$9*'232'!I8</f>
        <v>1213078.7920451884</v>
      </c>
      <c r="C10" s="154">
        <f>'255'!$D$9*'232'!J8</f>
        <v>0</v>
      </c>
      <c r="D10" s="154">
        <f>'255'!$E$9*'232'!K8</f>
        <v>0</v>
      </c>
      <c r="E10" s="154">
        <v>0</v>
      </c>
      <c r="F10" s="154">
        <v>0</v>
      </c>
      <c r="G10" s="154">
        <v>0</v>
      </c>
      <c r="H10" s="154">
        <f>SUM(B10:G10)</f>
        <v>1213078.7920451884</v>
      </c>
      <c r="I10" s="75"/>
      <c r="J10" s="75"/>
      <c r="K10" s="75"/>
    </row>
    <row r="11" spans="1:11">
      <c r="A11" s="113" t="s">
        <v>97</v>
      </c>
      <c r="B11" s="154">
        <f>'255'!$C$10*'232'!I8</f>
        <v>394043.96220301784</v>
      </c>
      <c r="C11" s="154">
        <f>'255'!$D$10*'232'!J8</f>
        <v>0</v>
      </c>
      <c r="D11" s="154">
        <f>'255'!$E$10*'232'!K8</f>
        <v>0</v>
      </c>
      <c r="E11" s="154">
        <v>0</v>
      </c>
      <c r="F11" s="154">
        <v>0</v>
      </c>
      <c r="G11" s="154">
        <v>0</v>
      </c>
      <c r="H11" s="154">
        <f>SUM(B11:G11)</f>
        <v>394043.96220301784</v>
      </c>
      <c r="I11" s="75"/>
      <c r="J11" s="75"/>
      <c r="K11" s="75"/>
    </row>
    <row r="12" spans="1:11">
      <c r="A12" s="113" t="s">
        <v>96</v>
      </c>
      <c r="B12" s="154">
        <f>'255'!$C$11*'232'!I8</f>
        <v>802091.37234323472</v>
      </c>
      <c r="C12" s="154">
        <f>'255'!$D$11*'232'!J8</f>
        <v>244950.08058199188</v>
      </c>
      <c r="D12" s="154">
        <f>'255'!$E$11*'232'!K8</f>
        <v>0</v>
      </c>
      <c r="E12" s="154">
        <v>0</v>
      </c>
      <c r="F12" s="154">
        <v>0</v>
      </c>
      <c r="G12" s="154">
        <v>0</v>
      </c>
      <c r="H12" s="154">
        <f>SUM(B12:G12)</f>
        <v>1047041.4529252267</v>
      </c>
      <c r="I12" s="75"/>
      <c r="J12" s="75"/>
      <c r="K12" s="75"/>
    </row>
    <row r="13" spans="1:11">
      <c r="A13" s="113" t="s">
        <v>95</v>
      </c>
      <c r="B13" s="154">
        <f>'255'!$C$12*'232'!I8</f>
        <v>643199.73216988216</v>
      </c>
      <c r="C13" s="154">
        <f>'255'!$D$12*'232'!J8</f>
        <v>0</v>
      </c>
      <c r="D13" s="154">
        <f>'255'!$E$12*'232'!K8</f>
        <v>0</v>
      </c>
      <c r="E13" s="154">
        <v>0</v>
      </c>
      <c r="F13" s="154">
        <v>0</v>
      </c>
      <c r="G13" s="154">
        <v>0</v>
      </c>
      <c r="H13" s="154">
        <f>SUM(B13:G13)</f>
        <v>643199.73216988216</v>
      </c>
      <c r="I13" s="75"/>
      <c r="J13" s="75"/>
      <c r="K13" s="75"/>
    </row>
    <row r="14" spans="1:11">
      <c r="A14" s="113" t="s">
        <v>94</v>
      </c>
      <c r="B14" s="154">
        <f>'255'!$C$13*'232'!I8</f>
        <v>0</v>
      </c>
      <c r="C14" s="154">
        <f>'255'!$D$13*'232'!J8</f>
        <v>0</v>
      </c>
      <c r="D14" s="154">
        <f>'255'!$E$13*'232'!K8</f>
        <v>0</v>
      </c>
      <c r="E14" s="154">
        <v>0</v>
      </c>
      <c r="F14" s="154">
        <v>0</v>
      </c>
      <c r="G14" s="154">
        <v>0</v>
      </c>
      <c r="H14" s="154">
        <f>SUM(B14:G14)</f>
        <v>0</v>
      </c>
      <c r="I14" s="75"/>
      <c r="J14" s="75"/>
      <c r="K14" s="75"/>
    </row>
    <row r="15" spans="1:11">
      <c r="A15" s="113" t="s">
        <v>93</v>
      </c>
      <c r="B15" s="154">
        <f>'255'!$C$14*'232'!I8</f>
        <v>0</v>
      </c>
      <c r="C15" s="154">
        <f>'255'!$D$14*'232'!J8</f>
        <v>130015.37325084607</v>
      </c>
      <c r="D15" s="154">
        <f>'255'!$E$14*'232'!K8</f>
        <v>150880.09128458289</v>
      </c>
      <c r="E15" s="154">
        <v>0</v>
      </c>
      <c r="F15" s="154">
        <v>0</v>
      </c>
      <c r="G15" s="154">
        <v>0</v>
      </c>
      <c r="H15" s="154">
        <f>SUM(B15:G15)</f>
        <v>280895.46453542897</v>
      </c>
      <c r="I15" s="75"/>
      <c r="J15" s="75"/>
      <c r="K15" s="75"/>
    </row>
    <row r="16" spans="1:11">
      <c r="A16" s="113" t="s">
        <v>92</v>
      </c>
      <c r="B16" s="154">
        <f>'255'!$C$15*'232'!I8</f>
        <v>970774.79520905635</v>
      </c>
      <c r="C16" s="154">
        <f>'255'!$D$15*'232'!J8</f>
        <v>0</v>
      </c>
      <c r="D16" s="154">
        <f>'255'!$E$15*'232'!K8</f>
        <v>0</v>
      </c>
      <c r="E16" s="154">
        <v>0</v>
      </c>
      <c r="F16" s="154">
        <v>0</v>
      </c>
      <c r="G16" s="154">
        <v>0</v>
      </c>
      <c r="H16" s="154">
        <f>SUM(B16:G16)</f>
        <v>970774.79520905635</v>
      </c>
      <c r="I16" s="75"/>
      <c r="J16" s="75"/>
      <c r="K16" s="75"/>
    </row>
    <row r="17" spans="1:11">
      <c r="A17" s="113" t="s">
        <v>91</v>
      </c>
      <c r="B17" s="154">
        <f>'255'!$C$16*'232'!I8</f>
        <v>0</v>
      </c>
      <c r="C17" s="154">
        <f>'255'!$D$16*'232'!J8</f>
        <v>649750.25554334838</v>
      </c>
      <c r="D17" s="154">
        <f>'255'!$E$16*'232'!K8</f>
        <v>754021.43159961654</v>
      </c>
      <c r="E17" s="154">
        <v>0</v>
      </c>
      <c r="F17" s="154">
        <v>0</v>
      </c>
      <c r="G17" s="154">
        <v>0</v>
      </c>
      <c r="H17" s="154">
        <f>SUM(B17:G17)</f>
        <v>1403771.6871429649</v>
      </c>
      <c r="I17" s="75"/>
      <c r="J17" s="75"/>
      <c r="K17" s="75"/>
    </row>
    <row r="18" spans="1:11">
      <c r="A18" s="113" t="s">
        <v>90</v>
      </c>
      <c r="B18" s="154">
        <f>'255'!$C$17*'232'!I8</f>
        <v>0</v>
      </c>
      <c r="C18" s="154">
        <f>'255'!$D$17*'232'!J8</f>
        <v>0</v>
      </c>
      <c r="D18" s="154">
        <f>'255'!$E$17*'232'!K8</f>
        <v>0</v>
      </c>
      <c r="E18" s="154">
        <v>0</v>
      </c>
      <c r="F18" s="154">
        <v>0</v>
      </c>
      <c r="G18" s="154">
        <v>0</v>
      </c>
      <c r="H18" s="154">
        <f>SUM(B18:G18)</f>
        <v>0</v>
      </c>
      <c r="I18" s="75"/>
      <c r="J18" s="75"/>
      <c r="K18" s="75"/>
    </row>
    <row r="19" spans="1:11">
      <c r="A19" s="113" t="s">
        <v>89</v>
      </c>
      <c r="B19" s="154">
        <f>'255'!$C$18*'232'!I8</f>
        <v>0</v>
      </c>
      <c r="C19" s="154">
        <f>'255'!$D$18*'232'!J8</f>
        <v>0</v>
      </c>
      <c r="D19" s="154">
        <f>'255'!$E$18*'232'!K8</f>
        <v>0</v>
      </c>
      <c r="E19" s="154">
        <v>0</v>
      </c>
      <c r="F19" s="154">
        <v>0</v>
      </c>
      <c r="G19" s="154">
        <v>0</v>
      </c>
      <c r="H19" s="154">
        <f>SUM(B19:G19)</f>
        <v>0</v>
      </c>
      <c r="I19" s="75"/>
      <c r="J19" s="75"/>
      <c r="K19" s="75"/>
    </row>
    <row r="20" spans="1:11">
      <c r="A20" s="113" t="s">
        <v>88</v>
      </c>
      <c r="B20" s="154">
        <f>'255'!$C$19*'232'!I8</f>
        <v>0</v>
      </c>
      <c r="C20" s="154">
        <f>'255'!$D$19*'232'!J8</f>
        <v>0</v>
      </c>
      <c r="D20" s="154">
        <f>'255'!$E$19*'232'!K8</f>
        <v>0</v>
      </c>
      <c r="E20" s="154">
        <v>0</v>
      </c>
      <c r="F20" s="154">
        <v>0</v>
      </c>
      <c r="G20" s="154">
        <v>0</v>
      </c>
      <c r="H20" s="154">
        <f>SUM(B20:G20)</f>
        <v>0</v>
      </c>
      <c r="I20" s="75"/>
      <c r="J20" s="75"/>
      <c r="K20" s="75"/>
    </row>
    <row r="21" spans="1:11">
      <c r="A21" s="113" t="s">
        <v>101</v>
      </c>
      <c r="B21" s="154">
        <f>'255'!$C$20*'232'!I8</f>
        <v>0</v>
      </c>
      <c r="C21" s="154">
        <f>'255'!$D$20*'232'!J8</f>
        <v>0</v>
      </c>
      <c r="D21" s="154">
        <f>'255'!$E$20*'232'!K8</f>
        <v>0</v>
      </c>
      <c r="E21" s="154">
        <v>0</v>
      </c>
      <c r="F21" s="154">
        <v>0</v>
      </c>
      <c r="G21" s="154">
        <v>0</v>
      </c>
      <c r="H21" s="154">
        <f>SUM(B21:G21)</f>
        <v>0</v>
      </c>
      <c r="I21" s="75"/>
      <c r="J21" s="75"/>
      <c r="K21" s="75"/>
    </row>
    <row r="22" spans="1:11">
      <c r="A22" s="18" t="s">
        <v>20</v>
      </c>
      <c r="B22" s="154"/>
      <c r="C22" s="154"/>
      <c r="D22" s="154"/>
      <c r="E22" s="154"/>
      <c r="F22" s="154"/>
      <c r="G22" s="154"/>
      <c r="H22" s="154"/>
      <c r="I22" s="75"/>
      <c r="J22" s="75"/>
      <c r="K22" s="75"/>
    </row>
    <row r="23" spans="1:11">
      <c r="A23" s="20" t="s">
        <v>86</v>
      </c>
      <c r="B23" s="155">
        <f t="shared" ref="B23:H23" si="0">SUM(B8:B22)</f>
        <v>8198542.447756513</v>
      </c>
      <c r="C23" s="155">
        <f t="shared" si="0"/>
        <v>1024715.7093761864</v>
      </c>
      <c r="D23" s="155">
        <f t="shared" si="0"/>
        <v>904901.5228841994</v>
      </c>
      <c r="E23" s="155">
        <f t="shared" si="0"/>
        <v>0</v>
      </c>
      <c r="F23" s="155">
        <f t="shared" si="0"/>
        <v>0</v>
      </c>
      <c r="G23" s="155">
        <f t="shared" si="0"/>
        <v>0</v>
      </c>
      <c r="H23" s="155">
        <f t="shared" si="0"/>
        <v>10128159.680016898</v>
      </c>
      <c r="I23" s="75"/>
      <c r="J23" s="75"/>
      <c r="K23" s="75"/>
    </row>
    <row r="24" spans="1:11">
      <c r="A24" s="18" t="s">
        <v>20</v>
      </c>
      <c r="B24" s="154"/>
      <c r="C24" s="154"/>
      <c r="D24" s="154"/>
      <c r="E24" s="154"/>
      <c r="F24" s="154"/>
      <c r="G24" s="154"/>
      <c r="H24" s="154"/>
      <c r="I24" s="75"/>
      <c r="J24" s="75"/>
      <c r="K24" s="75"/>
    </row>
    <row r="25" spans="1:11">
      <c r="A25" s="18" t="s">
        <v>21</v>
      </c>
      <c r="B25" s="154"/>
      <c r="C25" s="154"/>
      <c r="D25" s="154"/>
      <c r="E25" s="154"/>
      <c r="F25" s="154"/>
      <c r="G25" s="154"/>
      <c r="H25" s="154"/>
      <c r="I25" s="218"/>
      <c r="J25" s="218"/>
      <c r="K25" s="218"/>
    </row>
    <row r="26" spans="1:11">
      <c r="A26" s="113" t="s">
        <v>100</v>
      </c>
      <c r="B26" s="154">
        <f>'255'!$C$7*'232'!I26</f>
        <v>2258772.5865697144</v>
      </c>
      <c r="C26" s="154">
        <f>'255'!$D$7*'232'!J26</f>
        <v>0</v>
      </c>
      <c r="D26" s="154">
        <f>'255'!$E$7*'232'!K26</f>
        <v>0</v>
      </c>
      <c r="E26" s="154">
        <v>0</v>
      </c>
      <c r="F26" s="154">
        <v>0</v>
      </c>
      <c r="G26" s="154">
        <v>0</v>
      </c>
      <c r="H26" s="154">
        <f>SUM(B26:G26)</f>
        <v>2258772.5865697144</v>
      </c>
      <c r="I26" s="218">
        <f>'35'!B8</f>
        <v>0.25187075935374148</v>
      </c>
      <c r="J26" s="218">
        <f>'35'!C8</f>
        <v>0.23075586495728564</v>
      </c>
      <c r="K26" s="218">
        <f>'35'!D8</f>
        <v>0.26778730159882508</v>
      </c>
    </row>
    <row r="27" spans="1:11">
      <c r="A27" s="113" t="s">
        <v>99</v>
      </c>
      <c r="B27" s="154">
        <f>'255'!$C$8*'232'!I26</f>
        <v>526220.7322112798</v>
      </c>
      <c r="C27" s="154">
        <f>'255'!$D$8*'232'!J26</f>
        <v>0</v>
      </c>
      <c r="D27" s="154">
        <f>'255'!$E$8*'232'!K26</f>
        <v>0</v>
      </c>
      <c r="E27" s="154">
        <v>0</v>
      </c>
      <c r="F27" s="154">
        <v>0</v>
      </c>
      <c r="G27" s="154">
        <v>0</v>
      </c>
      <c r="H27" s="154">
        <f>SUM(B27:G27)</f>
        <v>526220.7322112798</v>
      </c>
      <c r="I27" s="75"/>
      <c r="J27" s="75"/>
      <c r="K27" s="75"/>
    </row>
    <row r="28" spans="1:11">
      <c r="A28" s="113" t="s">
        <v>98</v>
      </c>
      <c r="B28" s="154">
        <f>'255'!$C$9*'232'!I26</f>
        <v>809132.94965054514</v>
      </c>
      <c r="C28" s="154">
        <f>'255'!$D$9*'232'!J26</f>
        <v>0</v>
      </c>
      <c r="D28" s="154">
        <f>'255'!$E$9*'232'!K26</f>
        <v>0</v>
      </c>
      <c r="E28" s="154">
        <v>0</v>
      </c>
      <c r="F28" s="154">
        <v>0</v>
      </c>
      <c r="G28" s="154">
        <v>0</v>
      </c>
      <c r="H28" s="154">
        <f>SUM(B28:G28)</f>
        <v>809132.94965054514</v>
      </c>
      <c r="I28" s="75"/>
      <c r="J28" s="75"/>
      <c r="K28" s="75"/>
    </row>
    <row r="29" spans="1:11">
      <c r="A29" s="113" t="s">
        <v>97</v>
      </c>
      <c r="B29" s="154">
        <f>'255'!$C$10*'232'!I26</f>
        <v>262830.37467976677</v>
      </c>
      <c r="C29" s="154">
        <f>'255'!$D$10*'232'!J26</f>
        <v>0</v>
      </c>
      <c r="D29" s="154">
        <f>'255'!$E$10*'232'!K26</f>
        <v>0</v>
      </c>
      <c r="E29" s="154">
        <v>0</v>
      </c>
      <c r="F29" s="154">
        <v>0</v>
      </c>
      <c r="G29" s="154">
        <v>0</v>
      </c>
      <c r="H29" s="154">
        <f>SUM(B29:G29)</f>
        <v>262830.37467976677</v>
      </c>
      <c r="I29" s="75"/>
      <c r="J29" s="75"/>
      <c r="K29" s="75"/>
    </row>
    <row r="30" spans="1:11">
      <c r="A30" s="113" t="s">
        <v>96</v>
      </c>
      <c r="B30" s="154">
        <f>'255'!$C$11*'232'!I26</f>
        <v>535001.15759105561</v>
      </c>
      <c r="C30" s="154">
        <f>'255'!$D$11*'232'!J26</f>
        <v>163383.60089891241</v>
      </c>
      <c r="D30" s="154">
        <f>'255'!$E$11*'232'!K26</f>
        <v>0</v>
      </c>
      <c r="E30" s="154">
        <v>0</v>
      </c>
      <c r="F30" s="154">
        <v>0</v>
      </c>
      <c r="G30" s="154">
        <v>0</v>
      </c>
      <c r="H30" s="154">
        <f>SUM(B30:G30)</f>
        <v>698384.75848996802</v>
      </c>
      <c r="I30" s="75"/>
      <c r="J30" s="75"/>
      <c r="K30" s="75"/>
    </row>
    <row r="31" spans="1:11">
      <c r="A31" s="113" t="s">
        <v>95</v>
      </c>
      <c r="B31" s="154">
        <f>'255'!$C$12*'232'!I26</f>
        <v>429019.20297166548</v>
      </c>
      <c r="C31" s="154">
        <f>'255'!$D$12*'232'!J26</f>
        <v>0</v>
      </c>
      <c r="D31" s="154">
        <f>'255'!$E$12*'232'!K26</f>
        <v>0</v>
      </c>
      <c r="E31" s="154">
        <v>0</v>
      </c>
      <c r="F31" s="154">
        <v>0</v>
      </c>
      <c r="G31" s="154">
        <v>0</v>
      </c>
      <c r="H31" s="154">
        <f>SUM(B31:G31)</f>
        <v>429019.20297166548</v>
      </c>
      <c r="I31" s="75"/>
      <c r="J31" s="75"/>
      <c r="K31" s="75"/>
    </row>
    <row r="32" spans="1:11">
      <c r="A32" s="113" t="s">
        <v>94</v>
      </c>
      <c r="B32" s="154">
        <f>'255'!$C$13*'232'!I26</f>
        <v>0</v>
      </c>
      <c r="C32" s="154">
        <f>'255'!$D$13*'232'!J26</f>
        <v>0</v>
      </c>
      <c r="D32" s="154">
        <f>'255'!$E$13*'232'!K26</f>
        <v>0</v>
      </c>
      <c r="E32" s="154">
        <v>0</v>
      </c>
      <c r="F32" s="154">
        <v>0</v>
      </c>
      <c r="G32" s="154">
        <v>0</v>
      </c>
      <c r="H32" s="154">
        <f>SUM(B32:G32)</f>
        <v>0</v>
      </c>
      <c r="I32" s="75"/>
      <c r="J32" s="75"/>
      <c r="K32" s="75"/>
    </row>
    <row r="33" spans="1:11">
      <c r="A33" s="113" t="s">
        <v>93</v>
      </c>
      <c r="B33" s="154">
        <f>'255'!$C$14*'232'!I26</f>
        <v>0</v>
      </c>
      <c r="C33" s="154">
        <f>'255'!$D$14*'232'!J26</f>
        <v>86721.260933935177</v>
      </c>
      <c r="D33" s="154">
        <f>'255'!$E$14*'232'!K26</f>
        <v>100638.18946073073</v>
      </c>
      <c r="E33" s="154">
        <v>0</v>
      </c>
      <c r="F33" s="154">
        <v>0</v>
      </c>
      <c r="G33" s="154">
        <v>0</v>
      </c>
      <c r="H33" s="154">
        <f>SUM(B33:G33)</f>
        <v>187359.45039466591</v>
      </c>
      <c r="I33" s="75"/>
      <c r="J33" s="75"/>
      <c r="K33" s="75"/>
    </row>
    <row r="34" spans="1:11">
      <c r="A34" s="113" t="s">
        <v>92</v>
      </c>
      <c r="B34" s="154">
        <f>'255'!$C$15*'232'!I26</f>
        <v>647514.30710417335</v>
      </c>
      <c r="C34" s="154">
        <f>'255'!$D$15*'232'!J26</f>
        <v>0</v>
      </c>
      <c r="D34" s="154">
        <f>'255'!$E$15*'232'!K26</f>
        <v>0</v>
      </c>
      <c r="E34" s="154">
        <v>0</v>
      </c>
      <c r="F34" s="154">
        <v>0</v>
      </c>
      <c r="G34" s="154">
        <v>0</v>
      </c>
      <c r="H34" s="154">
        <f>SUM(B34:G34)</f>
        <v>647514.30710417335</v>
      </c>
      <c r="I34" s="75"/>
      <c r="J34" s="75"/>
      <c r="K34" s="75"/>
    </row>
    <row r="35" spans="1:11">
      <c r="A35" s="113" t="s">
        <v>91</v>
      </c>
      <c r="B35" s="154">
        <f>'255'!$C$16*'232'!I26</f>
        <v>0</v>
      </c>
      <c r="C35" s="154">
        <f>'255'!$D$16*'232'!J26</f>
        <v>433388.45279590116</v>
      </c>
      <c r="D35" s="154">
        <f>'255'!$E$16*'232'!K26</f>
        <v>502938.13481094764</v>
      </c>
      <c r="E35" s="154">
        <v>0</v>
      </c>
      <c r="F35" s="154">
        <v>0</v>
      </c>
      <c r="G35" s="154">
        <v>0</v>
      </c>
      <c r="H35" s="154">
        <f>SUM(B35:G35)</f>
        <v>936326.5876068488</v>
      </c>
      <c r="I35" s="75"/>
      <c r="J35" s="75"/>
      <c r="K35" s="75"/>
    </row>
    <row r="36" spans="1:11">
      <c r="A36" s="113" t="s">
        <v>90</v>
      </c>
      <c r="B36" s="154">
        <f>'255'!$C$17*'232'!I26</f>
        <v>0</v>
      </c>
      <c r="C36" s="154">
        <f>'255'!$D$17*'232'!J26</f>
        <v>0</v>
      </c>
      <c r="D36" s="154">
        <f>'255'!$E$17*'232'!K26</f>
        <v>0</v>
      </c>
      <c r="E36" s="154">
        <v>0</v>
      </c>
      <c r="F36" s="154">
        <v>0</v>
      </c>
      <c r="G36" s="154">
        <v>0</v>
      </c>
      <c r="H36" s="154">
        <f>SUM(B36:G36)</f>
        <v>0</v>
      </c>
      <c r="I36" s="75"/>
      <c r="J36" s="75"/>
      <c r="K36" s="75"/>
    </row>
    <row r="37" spans="1:11">
      <c r="A37" s="113" t="s">
        <v>89</v>
      </c>
      <c r="B37" s="154">
        <f>'255'!$C$18*'232'!I26</f>
        <v>0</v>
      </c>
      <c r="C37" s="154">
        <f>'255'!$D$18*'232'!J26</f>
        <v>0</v>
      </c>
      <c r="D37" s="154">
        <f>'255'!$E$18*'232'!K26</f>
        <v>0</v>
      </c>
      <c r="E37" s="154">
        <v>0</v>
      </c>
      <c r="F37" s="154">
        <v>0</v>
      </c>
      <c r="G37" s="154">
        <v>0</v>
      </c>
      <c r="H37" s="154">
        <f>SUM(B37:G37)</f>
        <v>0</v>
      </c>
      <c r="I37" s="75"/>
      <c r="J37" s="75"/>
      <c r="K37" s="75"/>
    </row>
    <row r="38" spans="1:11">
      <c r="A38" s="113" t="s">
        <v>88</v>
      </c>
      <c r="B38" s="154">
        <f>'255'!$C$19*'232'!I26</f>
        <v>0</v>
      </c>
      <c r="C38" s="154">
        <f>'255'!$D$19*'232'!J26</f>
        <v>0</v>
      </c>
      <c r="D38" s="154">
        <f>'255'!$E$19*'232'!K26</f>
        <v>0</v>
      </c>
      <c r="E38" s="154">
        <v>0</v>
      </c>
      <c r="F38" s="154">
        <v>0</v>
      </c>
      <c r="G38" s="154">
        <v>0</v>
      </c>
      <c r="H38" s="154">
        <f>SUM(B38:G38)</f>
        <v>0</v>
      </c>
      <c r="I38" s="75"/>
      <c r="J38" s="75"/>
      <c r="K38" s="75"/>
    </row>
    <row r="39" spans="1:11">
      <c r="A39" s="113" t="s">
        <v>87</v>
      </c>
      <c r="B39" s="154">
        <f>'255'!$C$20*'232'!I26</f>
        <v>0</v>
      </c>
      <c r="C39" s="154">
        <f>'255'!$D$20*'232'!J26</f>
        <v>0</v>
      </c>
      <c r="D39" s="154">
        <f>'255'!$E$20*'232'!K26</f>
        <v>0</v>
      </c>
      <c r="E39" s="154">
        <v>0</v>
      </c>
      <c r="F39" s="154">
        <v>0</v>
      </c>
      <c r="G39" s="154">
        <v>0</v>
      </c>
      <c r="H39" s="154">
        <f>SUM(B39:G39)</f>
        <v>0</v>
      </c>
      <c r="I39" s="75"/>
      <c r="J39" s="75"/>
      <c r="K39" s="75"/>
    </row>
    <row r="40" spans="1:11">
      <c r="A40" s="18" t="s">
        <v>21</v>
      </c>
      <c r="B40" s="154"/>
      <c r="C40" s="154"/>
      <c r="D40" s="154"/>
      <c r="E40" s="154"/>
      <c r="F40" s="154"/>
      <c r="G40" s="154"/>
      <c r="H40" s="154"/>
      <c r="I40" s="75"/>
      <c r="J40" s="75"/>
      <c r="K40" s="75"/>
    </row>
    <row r="41" spans="1:11">
      <c r="A41" s="20" t="s">
        <v>86</v>
      </c>
      <c r="B41" s="155">
        <f t="shared" ref="B41:H41" si="1">SUM(B26:B40)</f>
        <v>5468491.3107781997</v>
      </c>
      <c r="C41" s="155">
        <f t="shared" si="1"/>
        <v>683493.31462874869</v>
      </c>
      <c r="D41" s="155">
        <f t="shared" si="1"/>
        <v>603576.32427167834</v>
      </c>
      <c r="E41" s="155">
        <f t="shared" si="1"/>
        <v>0</v>
      </c>
      <c r="F41" s="155">
        <f t="shared" si="1"/>
        <v>0</v>
      </c>
      <c r="G41" s="155">
        <f t="shared" si="1"/>
        <v>0</v>
      </c>
      <c r="H41" s="155">
        <f t="shared" si="1"/>
        <v>6755560.9496786268</v>
      </c>
      <c r="I41" s="75"/>
      <c r="J41" s="75"/>
      <c r="K41" s="75"/>
    </row>
    <row r="42" spans="1:11">
      <c r="A42" s="18" t="s">
        <v>21</v>
      </c>
      <c r="B42" s="154"/>
      <c r="C42" s="154"/>
      <c r="D42" s="154"/>
      <c r="E42" s="154"/>
      <c r="F42" s="154"/>
      <c r="G42" s="154"/>
      <c r="H42" s="154"/>
      <c r="I42" s="75"/>
      <c r="J42" s="75"/>
      <c r="K42" s="75"/>
    </row>
    <row r="43" spans="1:11">
      <c r="A43" s="18" t="s">
        <v>22</v>
      </c>
      <c r="B43" s="154"/>
      <c r="C43" s="154"/>
      <c r="D43" s="154"/>
      <c r="E43" s="154"/>
      <c r="F43" s="154"/>
      <c r="G43" s="154"/>
      <c r="H43" s="154"/>
      <c r="I43" s="75"/>
      <c r="J43" s="75"/>
      <c r="K43" s="75"/>
    </row>
    <row r="44" spans="1:11">
      <c r="A44" s="113" t="s">
        <v>100</v>
      </c>
      <c r="B44" s="154">
        <f>'255'!$C$7*'232'!I44</f>
        <v>2117798.138725745</v>
      </c>
      <c r="C44" s="154">
        <f>'255'!$D$7*'232'!J44</f>
        <v>0</v>
      </c>
      <c r="D44" s="154">
        <f>'255'!$E$7*'232'!K44</f>
        <v>0</v>
      </c>
      <c r="E44" s="154">
        <v>0</v>
      </c>
      <c r="F44" s="154">
        <v>0</v>
      </c>
      <c r="G44" s="154">
        <v>0</v>
      </c>
      <c r="H44" s="154">
        <f>SUM(B44:G44)</f>
        <v>2117798.138725745</v>
      </c>
      <c r="I44" s="218">
        <f>'35'!B9</f>
        <v>0.23615100897291266</v>
      </c>
      <c r="J44" s="218">
        <f>'35'!C9</f>
        <v>0.21635393674081402</v>
      </c>
      <c r="K44" s="218">
        <f>'35'!D9</f>
        <v>0.2510741684543098</v>
      </c>
    </row>
    <row r="45" spans="1:11">
      <c r="A45" s="113" t="s">
        <v>99</v>
      </c>
      <c r="B45" s="154">
        <f>'255'!$C$8*'232'!I44</f>
        <v>493378.25944150286</v>
      </c>
      <c r="C45" s="154">
        <f>'255'!$D$8*'232'!J44</f>
        <v>0</v>
      </c>
      <c r="D45" s="154">
        <f>'255'!$E$8*'232'!K44</f>
        <v>0</v>
      </c>
      <c r="E45" s="154">
        <v>0</v>
      </c>
      <c r="F45" s="154">
        <v>0</v>
      </c>
      <c r="G45" s="154">
        <v>0</v>
      </c>
      <c r="H45" s="154">
        <f>SUM(B45:G45)</f>
        <v>493378.25944150286</v>
      </c>
      <c r="I45" s="75"/>
      <c r="J45" s="75"/>
      <c r="K45" s="75"/>
    </row>
    <row r="46" spans="1:11">
      <c r="A46" s="113" t="s">
        <v>98</v>
      </c>
      <c r="B46" s="154">
        <f>'255'!$C$9*'232'!I44</f>
        <v>758633.36793631176</v>
      </c>
      <c r="C46" s="154">
        <f>'255'!$D$9*'232'!J44</f>
        <v>0</v>
      </c>
      <c r="D46" s="154">
        <f>'255'!$E$9*'232'!K44</f>
        <v>0</v>
      </c>
      <c r="E46" s="154">
        <v>0</v>
      </c>
      <c r="F46" s="154">
        <v>0</v>
      </c>
      <c r="G46" s="154">
        <v>0</v>
      </c>
      <c r="H46" s="154">
        <f>SUM(B46:G46)</f>
        <v>758633.36793631176</v>
      </c>
      <c r="I46" s="75"/>
      <c r="J46" s="75"/>
      <c r="K46" s="75"/>
    </row>
    <row r="47" spans="1:11">
      <c r="A47" s="113" t="s">
        <v>97</v>
      </c>
      <c r="B47" s="154">
        <f>'255'!$C$10*'232'!I44</f>
        <v>246426.61311146599</v>
      </c>
      <c r="C47" s="154">
        <f>'255'!$D$10*'232'!J44</f>
        <v>0</v>
      </c>
      <c r="D47" s="154">
        <f>'255'!$E$10*'232'!K44</f>
        <v>0</v>
      </c>
      <c r="E47" s="154">
        <v>0</v>
      </c>
      <c r="F47" s="154">
        <v>0</v>
      </c>
      <c r="G47" s="154">
        <v>0</v>
      </c>
      <c r="H47" s="154">
        <f>SUM(B47:G47)</f>
        <v>246426.61311146599</v>
      </c>
      <c r="I47" s="75"/>
      <c r="J47" s="75"/>
      <c r="K47" s="75"/>
    </row>
    <row r="48" spans="1:11">
      <c r="A48" s="113" t="s">
        <v>96</v>
      </c>
      <c r="B48" s="154">
        <f>'255'!$C$11*'232'!I44</f>
        <v>501610.68117225758</v>
      </c>
      <c r="C48" s="154">
        <f>'255'!$D$11*'232'!J44</f>
        <v>153186.50843354713</v>
      </c>
      <c r="D48" s="154">
        <f>'255'!$E$11*'232'!K44</f>
        <v>0</v>
      </c>
      <c r="E48" s="154">
        <v>0</v>
      </c>
      <c r="F48" s="154">
        <v>0</v>
      </c>
      <c r="G48" s="154">
        <v>0</v>
      </c>
      <c r="H48" s="154">
        <f>SUM(B48:G48)</f>
        <v>654797.18960580474</v>
      </c>
      <c r="I48" s="75"/>
      <c r="J48" s="75"/>
      <c r="K48" s="75"/>
    </row>
    <row r="49" spans="1:11">
      <c r="A49" s="113" t="s">
        <v>95</v>
      </c>
      <c r="B49" s="154">
        <f>'255'!$C$12*'232'!I44</f>
        <v>402243.26916894503</v>
      </c>
      <c r="C49" s="154">
        <f>'255'!$D$12*'232'!J44</f>
        <v>0</v>
      </c>
      <c r="D49" s="154">
        <f>'255'!$E$12*'232'!K44</f>
        <v>0</v>
      </c>
      <c r="E49" s="154">
        <v>0</v>
      </c>
      <c r="F49" s="154">
        <v>0</v>
      </c>
      <c r="G49" s="154">
        <v>0</v>
      </c>
      <c r="H49" s="154">
        <f>SUM(B49:G49)</f>
        <v>402243.26916894503</v>
      </c>
      <c r="I49" s="75"/>
      <c r="J49" s="75"/>
      <c r="K49" s="75"/>
    </row>
    <row r="50" spans="1:11">
      <c r="A50" s="113" t="s">
        <v>94</v>
      </c>
      <c r="B50" s="154">
        <f>'255'!$C$13*'232'!I44</f>
        <v>0</v>
      </c>
      <c r="C50" s="154">
        <f>'255'!$D$13*'232'!J44</f>
        <v>0</v>
      </c>
      <c r="D50" s="154">
        <f>'255'!$E$13*'232'!K44</f>
        <v>0</v>
      </c>
      <c r="E50" s="154">
        <v>0</v>
      </c>
      <c r="F50" s="154">
        <v>0</v>
      </c>
      <c r="G50" s="154">
        <v>0</v>
      </c>
      <c r="H50" s="154">
        <f>SUM(B50:G50)</f>
        <v>0</v>
      </c>
      <c r="I50" s="75"/>
      <c r="J50" s="75"/>
      <c r="K50" s="75"/>
    </row>
    <row r="51" spans="1:11">
      <c r="A51" s="113" t="s">
        <v>93</v>
      </c>
      <c r="B51" s="154">
        <f>'255'!$C$14*'232'!I44</f>
        <v>0</v>
      </c>
      <c r="C51" s="154">
        <f>'255'!$D$14*'232'!J44</f>
        <v>81308.81616229903</v>
      </c>
      <c r="D51" s="154">
        <f>'255'!$E$14*'232'!K44</f>
        <v>94357.161757632479</v>
      </c>
      <c r="E51" s="154">
        <v>0</v>
      </c>
      <c r="F51" s="154">
        <v>0</v>
      </c>
      <c r="G51" s="154">
        <v>0</v>
      </c>
      <c r="H51" s="154">
        <f>SUM(B51:G51)</f>
        <v>175665.97791993152</v>
      </c>
      <c r="I51" s="75"/>
      <c r="J51" s="75"/>
      <c r="K51" s="75"/>
    </row>
    <row r="52" spans="1:11">
      <c r="A52" s="113" t="s">
        <v>92</v>
      </c>
      <c r="B52" s="154">
        <f>'255'!$C$15*'232'!I44</f>
        <v>607101.66332682513</v>
      </c>
      <c r="C52" s="154">
        <f>'255'!$D$15*'232'!J44</f>
        <v>0</v>
      </c>
      <c r="D52" s="154">
        <f>'255'!$E$15*'232'!K44</f>
        <v>0</v>
      </c>
      <c r="E52" s="154">
        <v>0</v>
      </c>
      <c r="F52" s="154">
        <v>0</v>
      </c>
      <c r="G52" s="154">
        <v>0</v>
      </c>
      <c r="H52" s="154">
        <f>SUM(B52:G52)</f>
        <v>607101.66332682513</v>
      </c>
      <c r="I52" s="75"/>
      <c r="J52" s="75"/>
      <c r="K52" s="75"/>
    </row>
    <row r="53" spans="1:11">
      <c r="A53" s="113" t="s">
        <v>91</v>
      </c>
      <c r="B53" s="154">
        <f>'255'!$C$16*'232'!I44</f>
        <v>0</v>
      </c>
      <c r="C53" s="154">
        <f>'255'!$D$16*'232'!J44</f>
        <v>406339.82550242095</v>
      </c>
      <c r="D53" s="154">
        <f>'255'!$E$16*'232'!K44</f>
        <v>471548.7748212713</v>
      </c>
      <c r="E53" s="154">
        <v>0</v>
      </c>
      <c r="F53" s="154">
        <v>0</v>
      </c>
      <c r="G53" s="154">
        <v>0</v>
      </c>
      <c r="H53" s="154">
        <f>SUM(B53:G53)</f>
        <v>877888.6003236922</v>
      </c>
      <c r="I53" s="75"/>
      <c r="J53" s="75"/>
      <c r="K53" s="75"/>
    </row>
    <row r="54" spans="1:11">
      <c r="A54" s="113" t="s">
        <v>90</v>
      </c>
      <c r="B54" s="154">
        <f>'255'!$C$17*'232'!I44</f>
        <v>0</v>
      </c>
      <c r="C54" s="154">
        <f>'255'!$D$17*'232'!J44</f>
        <v>0</v>
      </c>
      <c r="D54" s="154">
        <f>'255'!$E$17*'232'!K44</f>
        <v>0</v>
      </c>
      <c r="E54" s="154">
        <v>0</v>
      </c>
      <c r="F54" s="154">
        <v>0</v>
      </c>
      <c r="G54" s="154">
        <v>0</v>
      </c>
      <c r="H54" s="154">
        <f>SUM(B54:G54)</f>
        <v>0</v>
      </c>
      <c r="I54" s="75"/>
      <c r="J54" s="75"/>
      <c r="K54" s="75"/>
    </row>
    <row r="55" spans="1:11">
      <c r="A55" s="113" t="s">
        <v>89</v>
      </c>
      <c r="B55" s="154">
        <f>'255'!$C$18*'232'!I44</f>
        <v>0</v>
      </c>
      <c r="C55" s="154">
        <f>'255'!$D$18*'232'!J44</f>
        <v>0</v>
      </c>
      <c r="D55" s="154">
        <f>'255'!$E$18*'232'!K44</f>
        <v>0</v>
      </c>
      <c r="E55" s="154">
        <v>0</v>
      </c>
      <c r="F55" s="154">
        <v>0</v>
      </c>
      <c r="G55" s="154">
        <v>0</v>
      </c>
      <c r="H55" s="154">
        <f>SUM(B55:G55)</f>
        <v>0</v>
      </c>
      <c r="I55" s="75"/>
      <c r="J55" s="75"/>
      <c r="K55" s="75"/>
    </row>
    <row r="56" spans="1:11">
      <c r="A56" s="113" t="s">
        <v>88</v>
      </c>
      <c r="B56" s="154">
        <f>'255'!$C$19*'232'!I44</f>
        <v>0</v>
      </c>
      <c r="C56" s="154">
        <f>'255'!$D$19*'232'!J44</f>
        <v>0</v>
      </c>
      <c r="D56" s="154">
        <f>'255'!$E$19*'232'!K44</f>
        <v>0</v>
      </c>
      <c r="E56" s="154">
        <v>0</v>
      </c>
      <c r="F56" s="154">
        <v>0</v>
      </c>
      <c r="G56" s="154">
        <v>0</v>
      </c>
      <c r="H56" s="154">
        <f>SUM(B56:G56)</f>
        <v>0</v>
      </c>
      <c r="I56" s="75"/>
      <c r="J56" s="75"/>
      <c r="K56" s="75"/>
    </row>
    <row r="57" spans="1:11">
      <c r="A57" s="113" t="s">
        <v>87</v>
      </c>
      <c r="B57" s="154">
        <f>'255'!$C$20*'232'!I44</f>
        <v>0</v>
      </c>
      <c r="C57" s="154">
        <f>'255'!$D$20*'232'!J44</f>
        <v>0</v>
      </c>
      <c r="D57" s="154">
        <f>'255'!$E$20*'232'!K44</f>
        <v>0</v>
      </c>
      <c r="E57" s="154">
        <v>0</v>
      </c>
      <c r="F57" s="154">
        <v>0</v>
      </c>
      <c r="G57" s="154">
        <v>0</v>
      </c>
      <c r="H57" s="154">
        <f>SUM(B57:G57)</f>
        <v>0</v>
      </c>
      <c r="I57" s="75"/>
      <c r="J57" s="75"/>
      <c r="K57" s="75"/>
    </row>
    <row r="58" spans="1:11">
      <c r="A58" s="18" t="s">
        <v>22</v>
      </c>
      <c r="B58" s="154"/>
      <c r="C58" s="154"/>
      <c r="D58" s="154"/>
      <c r="E58" s="154"/>
      <c r="F58" s="154"/>
      <c r="G58" s="154"/>
      <c r="H58" s="154"/>
      <c r="I58" s="75"/>
      <c r="J58" s="75"/>
      <c r="K58" s="75"/>
    </row>
    <row r="59" spans="1:11">
      <c r="A59" s="20" t="s">
        <v>86</v>
      </c>
      <c r="B59" s="155">
        <f t="shared" ref="B59:H59" si="2">SUM(B44:B58)</f>
        <v>5127191.9928830536</v>
      </c>
      <c r="C59" s="155">
        <f t="shared" si="2"/>
        <v>640835.15009826713</v>
      </c>
      <c r="D59" s="155">
        <f t="shared" si="2"/>
        <v>565905.93657890381</v>
      </c>
      <c r="E59" s="155">
        <f t="shared" si="2"/>
        <v>0</v>
      </c>
      <c r="F59" s="155">
        <f t="shared" si="2"/>
        <v>0</v>
      </c>
      <c r="G59" s="155">
        <f t="shared" si="2"/>
        <v>0</v>
      </c>
      <c r="H59" s="155">
        <f t="shared" si="2"/>
        <v>6333933.079560224</v>
      </c>
      <c r="I59" s="75"/>
      <c r="J59" s="75"/>
      <c r="K59" s="75"/>
    </row>
    <row r="60" spans="1:11">
      <c r="A60" s="18" t="s">
        <v>22</v>
      </c>
      <c r="B60" s="154"/>
      <c r="C60" s="154"/>
      <c r="D60" s="154"/>
      <c r="E60" s="154"/>
      <c r="F60" s="154"/>
      <c r="G60" s="154"/>
      <c r="H60" s="154"/>
      <c r="I60" s="75"/>
      <c r="J60" s="75"/>
      <c r="K60" s="75"/>
    </row>
    <row r="61" spans="1:11">
      <c r="A61" s="18" t="s">
        <v>23</v>
      </c>
      <c r="B61" s="154"/>
      <c r="C61" s="154"/>
      <c r="D61" s="154"/>
      <c r="E61" s="154"/>
      <c r="F61" s="154"/>
      <c r="G61" s="154"/>
      <c r="H61" s="154"/>
      <c r="I61" s="75"/>
      <c r="J61" s="75"/>
      <c r="K61" s="75"/>
    </row>
    <row r="62" spans="1:11">
      <c r="A62" s="113" t="s">
        <v>100</v>
      </c>
      <c r="B62" s="154">
        <f>'255'!$C$7*'232'!I62</f>
        <v>1785.4576758983674</v>
      </c>
      <c r="C62" s="154">
        <f>'255'!$D$7*'232'!J62</f>
        <v>0</v>
      </c>
      <c r="D62" s="154">
        <f>'255'!$E$7*'232'!K62</f>
        <v>0</v>
      </c>
      <c r="E62" s="154">
        <v>0</v>
      </c>
      <c r="F62" s="154">
        <v>0</v>
      </c>
      <c r="G62" s="154">
        <v>0</v>
      </c>
      <c r="H62" s="154">
        <f>SUM(B62:G62)</f>
        <v>1785.4576758983674</v>
      </c>
      <c r="I62" s="218">
        <f>'35'!B10</f>
        <v>1.9909245547619837E-4</v>
      </c>
      <c r="J62" s="218">
        <f>'35'!C10</f>
        <v>7.3246674862202433E-6</v>
      </c>
      <c r="K62" s="218">
        <f>'35'!D10</f>
        <v>1.6104242713823209E-5</v>
      </c>
    </row>
    <row r="63" spans="1:11">
      <c r="A63" s="113" t="s">
        <v>99</v>
      </c>
      <c r="B63" s="154">
        <f>'255'!$C$8*'232'!I62</f>
        <v>415.95371359200391</v>
      </c>
      <c r="C63" s="154">
        <f>'255'!$D$8*'232'!J62</f>
        <v>0</v>
      </c>
      <c r="D63" s="154">
        <f>'255'!$E$8*'232'!K62</f>
        <v>0</v>
      </c>
      <c r="E63" s="154">
        <v>0</v>
      </c>
      <c r="F63" s="154">
        <v>0</v>
      </c>
      <c r="G63" s="154">
        <v>0</v>
      </c>
      <c r="H63" s="154">
        <f>SUM(B63:G63)</f>
        <v>415.95371359200391</v>
      </c>
      <c r="I63" s="75"/>
      <c r="J63" s="75"/>
      <c r="K63" s="75"/>
    </row>
    <row r="64" spans="1:11">
      <c r="A64" s="113" t="s">
        <v>98</v>
      </c>
      <c r="B64" s="154">
        <f>'255'!$C$9*'232'!I62</f>
        <v>639.58303919820708</v>
      </c>
      <c r="C64" s="154">
        <f>'255'!$D$9*'232'!J62</f>
        <v>0</v>
      </c>
      <c r="D64" s="154">
        <f>'255'!$E$9*'232'!K62</f>
        <v>0</v>
      </c>
      <c r="E64" s="154">
        <v>0</v>
      </c>
      <c r="F64" s="154">
        <v>0</v>
      </c>
      <c r="G64" s="154">
        <v>0</v>
      </c>
      <c r="H64" s="154">
        <f>SUM(B64:G64)</f>
        <v>639.58303919820708</v>
      </c>
      <c r="I64" s="75"/>
      <c r="J64" s="75"/>
      <c r="K64" s="75"/>
    </row>
    <row r="65" spans="1:11">
      <c r="A65" s="113" t="s">
        <v>97</v>
      </c>
      <c r="B65" s="154">
        <f>'255'!$C$10*'232'!I62</f>
        <v>207.75553622416427</v>
      </c>
      <c r="C65" s="154">
        <f>'255'!$D$10*'232'!J62</f>
        <v>0</v>
      </c>
      <c r="D65" s="154">
        <f>'255'!$E$10*'232'!K62</f>
        <v>0</v>
      </c>
      <c r="E65" s="154">
        <v>0</v>
      </c>
      <c r="F65" s="154">
        <v>0</v>
      </c>
      <c r="G65" s="154">
        <v>0</v>
      </c>
      <c r="H65" s="154">
        <f>SUM(B65:G65)</f>
        <v>207.75553622416427</v>
      </c>
      <c r="I65" s="75"/>
      <c r="J65" s="75"/>
      <c r="K65" s="75"/>
    </row>
    <row r="66" spans="1:11">
      <c r="A66" s="113" t="s">
        <v>96</v>
      </c>
      <c r="B66" s="154">
        <f>'255'!$C$11*'232'!I62</f>
        <v>422.89424314561495</v>
      </c>
      <c r="C66" s="154">
        <f>'255'!$D$11*'232'!J62</f>
        <v>5.1861327533641264</v>
      </c>
      <c r="D66" s="154">
        <f>'255'!$E$11*'232'!K62</f>
        <v>0</v>
      </c>
      <c r="E66" s="154">
        <v>0</v>
      </c>
      <c r="F66" s="154">
        <v>0</v>
      </c>
      <c r="G66" s="154">
        <v>0</v>
      </c>
      <c r="H66" s="154">
        <f>SUM(B66:G66)</f>
        <v>428.08037589897907</v>
      </c>
      <c r="I66" s="75"/>
      <c r="J66" s="75"/>
      <c r="K66" s="75"/>
    </row>
    <row r="67" spans="1:11">
      <c r="A67" s="113" t="s">
        <v>95</v>
      </c>
      <c r="B67" s="154">
        <f>'255'!$C$12*'232'!I62</f>
        <v>339.12029639815989</v>
      </c>
      <c r="C67" s="154">
        <f>'255'!$D$12*'232'!J62</f>
        <v>0</v>
      </c>
      <c r="D67" s="154">
        <f>'255'!$E$12*'232'!K62</f>
        <v>0</v>
      </c>
      <c r="E67" s="154">
        <v>0</v>
      </c>
      <c r="F67" s="154">
        <v>0</v>
      </c>
      <c r="G67" s="154">
        <v>0</v>
      </c>
      <c r="H67" s="154">
        <f>SUM(B67:G67)</f>
        <v>339.12029639815989</v>
      </c>
      <c r="I67" s="75"/>
      <c r="J67" s="75"/>
      <c r="K67" s="75"/>
    </row>
    <row r="68" spans="1:11">
      <c r="A68" s="113" t="s">
        <v>94</v>
      </c>
      <c r="B68" s="154">
        <f>'255'!$C$13*'232'!I62</f>
        <v>0</v>
      </c>
      <c r="C68" s="154">
        <f>'255'!$D$13*'232'!J62</f>
        <v>0</v>
      </c>
      <c r="D68" s="154">
        <f>'255'!$E$13*'232'!K62</f>
        <v>0</v>
      </c>
      <c r="E68" s="154">
        <v>0</v>
      </c>
      <c r="F68" s="154">
        <v>0</v>
      </c>
      <c r="G68" s="154">
        <v>0</v>
      </c>
      <c r="H68" s="154">
        <f>SUM(B68:G68)</f>
        <v>0</v>
      </c>
      <c r="I68" s="75"/>
      <c r="J68" s="75"/>
      <c r="K68" s="75"/>
    </row>
    <row r="69" spans="1:11">
      <c r="A69" s="113" t="s">
        <v>93</v>
      </c>
      <c r="B69" s="154">
        <f>'255'!$C$14*'232'!I62</f>
        <v>0</v>
      </c>
      <c r="C69" s="154">
        <f>'255'!$D$14*'232'!J62</f>
        <v>2.7527118344073167</v>
      </c>
      <c r="D69" s="154">
        <f>'255'!$E$14*'232'!K62</f>
        <v>6.052198217312494</v>
      </c>
      <c r="E69" s="154">
        <v>0</v>
      </c>
      <c r="F69" s="154">
        <v>0</v>
      </c>
      <c r="G69" s="154">
        <v>0</v>
      </c>
      <c r="H69" s="154">
        <f>SUM(B69:G69)</f>
        <v>8.8049100517198102</v>
      </c>
      <c r="I69" s="75"/>
      <c r="J69" s="75"/>
      <c r="K69" s="75"/>
    </row>
    <row r="70" spans="1:11">
      <c r="A70" s="113" t="s">
        <v>92</v>
      </c>
      <c r="B70" s="154">
        <f>'255'!$C$15*'232'!I62</f>
        <v>511.83080437012251</v>
      </c>
      <c r="C70" s="154">
        <f>'255'!$D$15*'232'!J62</f>
        <v>0</v>
      </c>
      <c r="D70" s="154">
        <f>'255'!$E$15*'232'!K62</f>
        <v>0</v>
      </c>
      <c r="E70" s="154">
        <v>0</v>
      </c>
      <c r="F70" s="154">
        <v>0</v>
      </c>
      <c r="G70" s="154">
        <v>0</v>
      </c>
      <c r="H70" s="154">
        <f>SUM(B70:G70)</f>
        <v>511.83080437012251</v>
      </c>
      <c r="I70" s="75"/>
      <c r="J70" s="75"/>
      <c r="K70" s="75"/>
    </row>
    <row r="71" spans="1:11">
      <c r="A71" s="113" t="s">
        <v>91</v>
      </c>
      <c r="B71" s="154">
        <f>'255'!$C$16*'232'!I62</f>
        <v>0</v>
      </c>
      <c r="C71" s="154">
        <f>'255'!$D$16*'232'!J62</f>
        <v>13.756644103867263</v>
      </c>
      <c r="D71" s="154">
        <f>'255'!$E$16*'232'!K62</f>
        <v>30.245787401700209</v>
      </c>
      <c r="E71" s="154">
        <v>0</v>
      </c>
      <c r="F71" s="154">
        <v>0</v>
      </c>
      <c r="G71" s="154">
        <v>0</v>
      </c>
      <c r="H71" s="154">
        <f>SUM(B71:G71)</f>
        <v>44.002431505567472</v>
      </c>
      <c r="I71" s="75"/>
      <c r="J71" s="75"/>
      <c r="K71" s="75"/>
    </row>
    <row r="72" spans="1:11">
      <c r="A72" s="113" t="s">
        <v>90</v>
      </c>
      <c r="B72" s="154">
        <f>'255'!$C$17*'232'!I62</f>
        <v>0</v>
      </c>
      <c r="C72" s="154">
        <f>'255'!$D$17*'232'!J62</f>
        <v>0</v>
      </c>
      <c r="D72" s="154">
        <f>'255'!$E$17*'232'!K62</f>
        <v>0</v>
      </c>
      <c r="E72" s="154">
        <v>0</v>
      </c>
      <c r="F72" s="154">
        <v>0</v>
      </c>
      <c r="G72" s="154">
        <v>0</v>
      </c>
      <c r="H72" s="154">
        <f>SUM(B72:G72)</f>
        <v>0</v>
      </c>
      <c r="I72" s="75"/>
      <c r="J72" s="75"/>
      <c r="K72" s="75"/>
    </row>
    <row r="73" spans="1:11">
      <c r="A73" s="113" t="s">
        <v>89</v>
      </c>
      <c r="B73" s="154">
        <f>'255'!$C$18*'232'!I62</f>
        <v>0</v>
      </c>
      <c r="C73" s="154">
        <f>'255'!$D$18*'232'!J62</f>
        <v>0</v>
      </c>
      <c r="D73" s="154">
        <f>'255'!$E$18*'232'!K62</f>
        <v>0</v>
      </c>
      <c r="E73" s="154">
        <v>0</v>
      </c>
      <c r="F73" s="154">
        <v>0</v>
      </c>
      <c r="G73" s="154">
        <v>0</v>
      </c>
      <c r="H73" s="154">
        <f>SUM(B73:G73)</f>
        <v>0</v>
      </c>
      <c r="I73" s="75"/>
      <c r="J73" s="75"/>
      <c r="K73" s="75"/>
    </row>
    <row r="74" spans="1:11">
      <c r="A74" s="113" t="s">
        <v>88</v>
      </c>
      <c r="B74" s="154">
        <f>'255'!$C$19*'232'!I62</f>
        <v>0</v>
      </c>
      <c r="C74" s="154">
        <f>'255'!$D$19*'232'!J62</f>
        <v>0</v>
      </c>
      <c r="D74" s="154">
        <f>'255'!$E$19*'232'!K62</f>
        <v>0</v>
      </c>
      <c r="E74" s="154">
        <v>0</v>
      </c>
      <c r="F74" s="154">
        <v>0</v>
      </c>
      <c r="G74" s="154">
        <v>0</v>
      </c>
      <c r="H74" s="154">
        <f>SUM(B74:G74)</f>
        <v>0</v>
      </c>
      <c r="I74" s="75"/>
      <c r="J74" s="75"/>
      <c r="K74" s="75"/>
    </row>
    <row r="75" spans="1:11">
      <c r="A75" s="113" t="s">
        <v>87</v>
      </c>
      <c r="B75" s="154">
        <f>'255'!$C$20*'232'!I62</f>
        <v>0</v>
      </c>
      <c r="C75" s="154">
        <f>'255'!$D$20*'232'!J62</f>
        <v>0</v>
      </c>
      <c r="D75" s="154">
        <f>'255'!$E$20*'232'!K62</f>
        <v>0</v>
      </c>
      <c r="E75" s="154">
        <v>0</v>
      </c>
      <c r="F75" s="154">
        <v>0</v>
      </c>
      <c r="G75" s="154">
        <v>0</v>
      </c>
      <c r="H75" s="154">
        <f>SUM(B75:G75)</f>
        <v>0</v>
      </c>
      <c r="I75" s="75"/>
      <c r="J75" s="75"/>
      <c r="K75" s="75"/>
    </row>
    <row r="76" spans="1:11">
      <c r="A76" s="18" t="s">
        <v>23</v>
      </c>
      <c r="B76" s="154"/>
      <c r="C76" s="154"/>
      <c r="D76" s="154"/>
      <c r="E76" s="154"/>
      <c r="F76" s="154"/>
      <c r="G76" s="154"/>
      <c r="H76" s="154"/>
      <c r="I76" s="75"/>
      <c r="J76" s="75"/>
      <c r="K76" s="75"/>
    </row>
    <row r="77" spans="1:11">
      <c r="A77" s="20" t="s">
        <v>86</v>
      </c>
      <c r="B77" s="155">
        <f t="shared" ref="B77:H77" si="3">SUM(B62:B76)</f>
        <v>4322.5953088266397</v>
      </c>
      <c r="C77" s="155">
        <f t="shared" si="3"/>
        <v>21.695488691638708</v>
      </c>
      <c r="D77" s="155">
        <f t="shared" si="3"/>
        <v>36.297985619012707</v>
      </c>
      <c r="E77" s="155">
        <f t="shared" si="3"/>
        <v>0</v>
      </c>
      <c r="F77" s="155">
        <f t="shared" si="3"/>
        <v>0</v>
      </c>
      <c r="G77" s="155">
        <f t="shared" si="3"/>
        <v>0</v>
      </c>
      <c r="H77" s="155">
        <f t="shared" si="3"/>
        <v>4380.5887831372911</v>
      </c>
      <c r="I77" s="75"/>
      <c r="J77" s="75"/>
      <c r="K77" s="75"/>
    </row>
    <row r="78" spans="1:11">
      <c r="A78" s="18" t="s">
        <v>23</v>
      </c>
      <c r="B78" s="154"/>
      <c r="C78" s="154"/>
      <c r="D78" s="154"/>
      <c r="E78" s="154"/>
      <c r="F78" s="154"/>
      <c r="G78" s="154"/>
      <c r="H78" s="154"/>
      <c r="I78" s="75"/>
      <c r="J78" s="75"/>
      <c r="K78" s="75"/>
    </row>
    <row r="79" spans="1:11">
      <c r="A79" s="18" t="s">
        <v>24</v>
      </c>
      <c r="B79" s="154"/>
      <c r="C79" s="154"/>
      <c r="D79" s="154"/>
      <c r="E79" s="154"/>
      <c r="F79" s="154"/>
      <c r="G79" s="154"/>
      <c r="H79" s="154"/>
      <c r="I79" s="75"/>
      <c r="J79" s="75"/>
      <c r="K79" s="75"/>
    </row>
    <row r="80" spans="1:11">
      <c r="A80" s="113" t="s">
        <v>100</v>
      </c>
      <c r="B80" s="154">
        <f>'255'!$C$7*'232'!I80</f>
        <v>21160.979862499171</v>
      </c>
      <c r="C80" s="154">
        <f>'255'!$D$7*'232'!J80</f>
        <v>0</v>
      </c>
      <c r="D80" s="154">
        <f>'255'!$E$7*'232'!K80</f>
        <v>0</v>
      </c>
      <c r="E80" s="154">
        <v>0</v>
      </c>
      <c r="F80" s="154">
        <v>0</v>
      </c>
      <c r="G80" s="154">
        <v>0</v>
      </c>
      <c r="H80" s="154">
        <f>SUM(B80:G80)</f>
        <v>21160.979862499171</v>
      </c>
      <c r="I80" s="218">
        <f>'35'!B11</f>
        <v>2.3596142871253143E-3</v>
      </c>
      <c r="J80" s="218">
        <f>'35'!C11</f>
        <v>2.1618024942166927E-3</v>
      </c>
      <c r="K80" s="218">
        <f>'35'!D11</f>
        <v>2.5087260799332512E-3</v>
      </c>
    </row>
    <row r="81" spans="1:11">
      <c r="A81" s="113" t="s">
        <v>99</v>
      </c>
      <c r="B81" s="154">
        <f>'255'!$C$8*'232'!I80</f>
        <v>4929.8217907200469</v>
      </c>
      <c r="C81" s="154">
        <f>'255'!$D$8*'232'!J80</f>
        <v>0</v>
      </c>
      <c r="D81" s="154">
        <f>'255'!$E$8*'232'!K80</f>
        <v>0</v>
      </c>
      <c r="E81" s="154">
        <v>0</v>
      </c>
      <c r="F81" s="154">
        <v>0</v>
      </c>
      <c r="G81" s="154">
        <v>0</v>
      </c>
      <c r="H81" s="154">
        <f>SUM(B81:G81)</f>
        <v>4929.8217907200469</v>
      </c>
      <c r="I81" s="75"/>
      <c r="J81" s="75"/>
      <c r="K81" s="75"/>
    </row>
    <row r="82" spans="1:11">
      <c r="A82" s="113" t="s">
        <v>98</v>
      </c>
      <c r="B82" s="154">
        <f>'255'!$C$9*'232'!I80</f>
        <v>7580.2434275343076</v>
      </c>
      <c r="C82" s="154">
        <f>'255'!$D$9*'232'!J80</f>
        <v>0</v>
      </c>
      <c r="D82" s="154">
        <f>'255'!$E$9*'232'!K80</f>
        <v>0</v>
      </c>
      <c r="E82" s="154">
        <v>0</v>
      </c>
      <c r="F82" s="154">
        <v>0</v>
      </c>
      <c r="G82" s="154">
        <v>0</v>
      </c>
      <c r="H82" s="154">
        <f>SUM(B82:G82)</f>
        <v>7580.2434275343076</v>
      </c>
      <c r="I82" s="75"/>
      <c r="J82" s="75"/>
      <c r="K82" s="75"/>
    </row>
    <row r="83" spans="1:11">
      <c r="A83" s="113" t="s">
        <v>97</v>
      </c>
      <c r="B83" s="154">
        <f>'255'!$C$10*'232'!I80</f>
        <v>2462.2878367308363</v>
      </c>
      <c r="C83" s="154">
        <f>'255'!$D$10*'232'!J80</f>
        <v>0</v>
      </c>
      <c r="D83" s="154">
        <f>'255'!$E$10*'232'!K80</f>
        <v>0</v>
      </c>
      <c r="E83" s="154">
        <v>0</v>
      </c>
      <c r="F83" s="154">
        <v>0</v>
      </c>
      <c r="G83" s="154">
        <v>0</v>
      </c>
      <c r="H83" s="154">
        <f>SUM(B83:G83)</f>
        <v>2462.2878367308363</v>
      </c>
      <c r="I83" s="75"/>
      <c r="J83" s="75"/>
      <c r="K83" s="75"/>
    </row>
    <row r="84" spans="1:11">
      <c r="A84" s="113" t="s">
        <v>96</v>
      </c>
      <c r="B84" s="154">
        <f>'255'!$C$11*'232'!I80</f>
        <v>5012.0799187628445</v>
      </c>
      <c r="C84" s="154">
        <f>'255'!$D$11*'232'!J80</f>
        <v>1530.6353145249575</v>
      </c>
      <c r="D84" s="154">
        <f>'255'!$E$11*'232'!K80</f>
        <v>0</v>
      </c>
      <c r="E84" s="154">
        <v>0</v>
      </c>
      <c r="F84" s="154">
        <v>0</v>
      </c>
      <c r="G84" s="154">
        <v>0</v>
      </c>
      <c r="H84" s="154">
        <f>SUM(B84:G84)</f>
        <v>6542.7152332878022</v>
      </c>
      <c r="I84" s="75"/>
      <c r="J84" s="75"/>
      <c r="K84" s="75"/>
    </row>
    <row r="85" spans="1:11">
      <c r="A85" s="113" t="s">
        <v>95</v>
      </c>
      <c r="B85" s="154">
        <f>'255'!$C$12*'232'!I80</f>
        <v>4019.2035128670809</v>
      </c>
      <c r="C85" s="154">
        <f>'255'!$D$12*'232'!J80</f>
        <v>0</v>
      </c>
      <c r="D85" s="154">
        <f>'255'!$E$12*'232'!K80</f>
        <v>0</v>
      </c>
      <c r="E85" s="154">
        <v>0</v>
      </c>
      <c r="F85" s="154">
        <v>0</v>
      </c>
      <c r="G85" s="154">
        <v>0</v>
      </c>
      <c r="H85" s="154">
        <f>SUM(B85:G85)</f>
        <v>4019.2035128670809</v>
      </c>
      <c r="I85" s="75"/>
      <c r="J85" s="75"/>
      <c r="K85" s="75"/>
    </row>
    <row r="86" spans="1:11">
      <c r="A86" s="113" t="s">
        <v>94</v>
      </c>
      <c r="B86" s="154">
        <f>'255'!$C$13*'232'!I80</f>
        <v>0</v>
      </c>
      <c r="C86" s="154">
        <f>'255'!$D$13*'232'!J80</f>
        <v>0</v>
      </c>
      <c r="D86" s="154">
        <f>'255'!$E$13*'232'!K80</f>
        <v>0</v>
      </c>
      <c r="E86" s="154">
        <v>0</v>
      </c>
      <c r="F86" s="154">
        <v>0</v>
      </c>
      <c r="G86" s="154">
        <v>0</v>
      </c>
      <c r="H86" s="154">
        <f>SUM(B86:G86)</f>
        <v>0</v>
      </c>
      <c r="I86" s="75"/>
      <c r="J86" s="75"/>
      <c r="K86" s="75"/>
    </row>
    <row r="87" spans="1:11">
      <c r="A87" s="113" t="s">
        <v>93</v>
      </c>
      <c r="B87" s="154">
        <f>'255'!$C$14*'232'!I80</f>
        <v>0</v>
      </c>
      <c r="C87" s="154">
        <f>'255'!$D$14*'232'!J80</f>
        <v>812.43542053980025</v>
      </c>
      <c r="D87" s="154">
        <f>'255'!$E$14*'232'!K80</f>
        <v>942.81412535248671</v>
      </c>
      <c r="E87" s="154">
        <v>0</v>
      </c>
      <c r="F87" s="154">
        <v>0</v>
      </c>
      <c r="G87" s="154">
        <v>0</v>
      </c>
      <c r="H87" s="154">
        <f>SUM(B87:G87)</f>
        <v>1755.249545892287</v>
      </c>
      <c r="I87" s="75"/>
      <c r="J87" s="75"/>
      <c r="K87" s="75"/>
    </row>
    <row r="88" spans="1:11">
      <c r="A88" s="113" t="s">
        <v>92</v>
      </c>
      <c r="B88" s="154">
        <f>'255'!$C$15*'232'!I80</f>
        <v>6066.1428666088605</v>
      </c>
      <c r="C88" s="154">
        <f>'255'!$D$15*'232'!J80</f>
        <v>0</v>
      </c>
      <c r="D88" s="154">
        <f>'255'!$E$15*'232'!K80</f>
        <v>0</v>
      </c>
      <c r="E88" s="154">
        <v>0</v>
      </c>
      <c r="F88" s="154">
        <v>0</v>
      </c>
      <c r="G88" s="154">
        <v>0</v>
      </c>
      <c r="H88" s="154">
        <f>SUM(B88:G88)</f>
        <v>6066.1428666088605</v>
      </c>
      <c r="I88" s="75"/>
      <c r="J88" s="75"/>
      <c r="K88" s="75"/>
    </row>
    <row r="89" spans="1:11">
      <c r="A89" s="113" t="s">
        <v>91</v>
      </c>
      <c r="B89" s="154">
        <f>'255'!$C$16*'232'!I80</f>
        <v>0</v>
      </c>
      <c r="C89" s="154">
        <f>'255'!$D$16*'232'!J80</f>
        <v>4060.1361893545745</v>
      </c>
      <c r="D89" s="154">
        <f>'255'!$E$16*'232'!K80</f>
        <v>4711.7021899844467</v>
      </c>
      <c r="E89" s="154">
        <v>0</v>
      </c>
      <c r="F89" s="154">
        <v>0</v>
      </c>
      <c r="G89" s="154">
        <v>0</v>
      </c>
      <c r="H89" s="154">
        <f>SUM(B89:G89)</f>
        <v>8771.8383793390203</v>
      </c>
      <c r="I89" s="75"/>
      <c r="J89" s="75"/>
      <c r="K89" s="75"/>
    </row>
    <row r="90" spans="1:11">
      <c r="A90" s="113" t="s">
        <v>90</v>
      </c>
      <c r="B90" s="154">
        <f>'255'!$C$17*'232'!I80</f>
        <v>0</v>
      </c>
      <c r="C90" s="154">
        <f>'255'!$D$17*'232'!J80</f>
        <v>0</v>
      </c>
      <c r="D90" s="154">
        <f>'255'!$E$17*'232'!K80</f>
        <v>0</v>
      </c>
      <c r="E90" s="154">
        <v>0</v>
      </c>
      <c r="F90" s="154">
        <v>0</v>
      </c>
      <c r="G90" s="154">
        <v>0</v>
      </c>
      <c r="H90" s="154">
        <f>SUM(B90:G90)</f>
        <v>0</v>
      </c>
      <c r="I90" s="75"/>
      <c r="J90" s="75"/>
      <c r="K90" s="75"/>
    </row>
    <row r="91" spans="1:11">
      <c r="A91" s="113" t="s">
        <v>89</v>
      </c>
      <c r="B91" s="154">
        <f>'255'!$C$18*'232'!I80</f>
        <v>0</v>
      </c>
      <c r="C91" s="154">
        <f>'255'!$D$18*'232'!J80</f>
        <v>0</v>
      </c>
      <c r="D91" s="154">
        <f>'255'!$E$18*'232'!K80</f>
        <v>0</v>
      </c>
      <c r="E91" s="154">
        <v>0</v>
      </c>
      <c r="F91" s="154">
        <v>0</v>
      </c>
      <c r="G91" s="154">
        <v>0</v>
      </c>
      <c r="H91" s="154">
        <f>SUM(B91:G91)</f>
        <v>0</v>
      </c>
      <c r="I91" s="75"/>
      <c r="J91" s="75"/>
      <c r="K91" s="75"/>
    </row>
    <row r="92" spans="1:11">
      <c r="A92" s="113" t="s">
        <v>88</v>
      </c>
      <c r="B92" s="154">
        <f>'255'!$C$19*'232'!I80</f>
        <v>0</v>
      </c>
      <c r="C92" s="154">
        <f>'255'!$D$19*'232'!J80</f>
        <v>0</v>
      </c>
      <c r="D92" s="154">
        <f>'255'!$E$19*'232'!K80</f>
        <v>0</v>
      </c>
      <c r="E92" s="154">
        <v>0</v>
      </c>
      <c r="F92" s="154">
        <v>0</v>
      </c>
      <c r="G92" s="154">
        <v>0</v>
      </c>
      <c r="H92" s="154">
        <f>SUM(B92:G92)</f>
        <v>0</v>
      </c>
      <c r="I92" s="75"/>
      <c r="J92" s="75"/>
      <c r="K92" s="75"/>
    </row>
    <row r="93" spans="1:11">
      <c r="A93" s="113" t="s">
        <v>87</v>
      </c>
      <c r="B93" s="154">
        <f>'255'!$C$20*'232'!I80</f>
        <v>0</v>
      </c>
      <c r="C93" s="154">
        <f>'255'!$D$20*'232'!J80</f>
        <v>0</v>
      </c>
      <c r="D93" s="154">
        <f>'255'!$E$20*'232'!K80</f>
        <v>0</v>
      </c>
      <c r="E93" s="154">
        <v>0</v>
      </c>
      <c r="F93" s="154">
        <v>0</v>
      </c>
      <c r="G93" s="154">
        <v>0</v>
      </c>
      <c r="H93" s="154">
        <f>SUM(B93:G93)</f>
        <v>0</v>
      </c>
      <c r="I93" s="75"/>
      <c r="J93" s="75"/>
      <c r="K93" s="75"/>
    </row>
    <row r="94" spans="1:11">
      <c r="A94" s="18" t="s">
        <v>24</v>
      </c>
      <c r="B94" s="154"/>
      <c r="C94" s="154"/>
      <c r="D94" s="154"/>
      <c r="E94" s="154"/>
      <c r="F94" s="154"/>
      <c r="G94" s="154"/>
      <c r="H94" s="154"/>
      <c r="I94" s="75"/>
      <c r="J94" s="75"/>
      <c r="K94" s="75"/>
    </row>
    <row r="95" spans="1:11">
      <c r="A95" s="20" t="s">
        <v>86</v>
      </c>
      <c r="B95" s="155">
        <f t="shared" ref="B95:H95" si="4">SUM(B80:B94)</f>
        <v>51230.759215723148</v>
      </c>
      <c r="C95" s="155">
        <f t="shared" si="4"/>
        <v>6403.2069244193317</v>
      </c>
      <c r="D95" s="155">
        <f t="shared" si="4"/>
        <v>5654.5163153369331</v>
      </c>
      <c r="E95" s="155">
        <f t="shared" si="4"/>
        <v>0</v>
      </c>
      <c r="F95" s="155">
        <f t="shared" si="4"/>
        <v>0</v>
      </c>
      <c r="G95" s="155">
        <f t="shared" si="4"/>
        <v>0</v>
      </c>
      <c r="H95" s="155">
        <f t="shared" si="4"/>
        <v>63288.482455479418</v>
      </c>
      <c r="I95" s="75"/>
      <c r="J95" s="75"/>
      <c r="K95" s="75"/>
    </row>
    <row r="96" spans="1:11">
      <c r="A96" s="18" t="s">
        <v>24</v>
      </c>
      <c r="B96" s="154"/>
      <c r="C96" s="154"/>
      <c r="D96" s="154"/>
      <c r="E96" s="154"/>
      <c r="F96" s="154"/>
      <c r="G96" s="154"/>
      <c r="H96" s="154"/>
      <c r="I96" s="75"/>
      <c r="J96" s="75"/>
      <c r="K96" s="75"/>
    </row>
    <row r="97" spans="1:11">
      <c r="A97" s="18" t="s">
        <v>25</v>
      </c>
      <c r="B97" s="154"/>
      <c r="C97" s="154"/>
      <c r="D97" s="154"/>
      <c r="E97" s="154"/>
      <c r="F97" s="154"/>
      <c r="G97" s="154"/>
      <c r="H97" s="154"/>
      <c r="I97" s="75"/>
      <c r="J97" s="75"/>
      <c r="K97" s="75"/>
    </row>
    <row r="98" spans="1:11">
      <c r="A98" s="113" t="s">
        <v>100</v>
      </c>
      <c r="B98" s="154">
        <f>'255'!$C$7*'232'!I98</f>
        <v>92909.927208785448</v>
      </c>
      <c r="C98" s="154">
        <f>'255'!$D$7*'232'!J98</f>
        <v>0</v>
      </c>
      <c r="D98" s="154">
        <f>'255'!$E$7*'232'!K98</f>
        <v>0</v>
      </c>
      <c r="E98" s="154">
        <v>0</v>
      </c>
      <c r="F98" s="154">
        <v>0</v>
      </c>
      <c r="G98" s="154">
        <v>0</v>
      </c>
      <c r="H98" s="154">
        <f>SUM(B98:G98)</f>
        <v>92909.927208785448</v>
      </c>
      <c r="I98" s="218">
        <f>'35'!B12</f>
        <v>1.0360181479409585E-2</v>
      </c>
      <c r="J98" s="218">
        <f>'35'!C12</f>
        <v>9.4916640761701677E-3</v>
      </c>
      <c r="K98" s="218">
        <f>'35'!D12</f>
        <v>1.1014875444706931E-2</v>
      </c>
    </row>
    <row r="99" spans="1:11">
      <c r="A99" s="113" t="s">
        <v>99</v>
      </c>
      <c r="B99" s="154">
        <f>'255'!$C$8*'232'!I98</f>
        <v>21644.99879988021</v>
      </c>
      <c r="C99" s="154">
        <f>'255'!$D$8*'232'!J98</f>
        <v>0</v>
      </c>
      <c r="D99" s="154">
        <f>'255'!$E$8*'232'!K98</f>
        <v>0</v>
      </c>
      <c r="E99" s="154">
        <v>0</v>
      </c>
      <c r="F99" s="154">
        <v>0</v>
      </c>
      <c r="G99" s="154">
        <v>0</v>
      </c>
      <c r="H99" s="154">
        <f>SUM(B99:G99)</f>
        <v>21644.99879988021</v>
      </c>
      <c r="I99" s="75"/>
      <c r="J99" s="75"/>
      <c r="K99" s="75"/>
    </row>
    <row r="100" spans="1:11">
      <c r="A100" s="113" t="s">
        <v>98</v>
      </c>
      <c r="B100" s="154">
        <f>'255'!$C$9*'232'!I98</f>
        <v>33282.006299017819</v>
      </c>
      <c r="C100" s="154">
        <f>'255'!$D$9*'232'!J98</f>
        <v>0</v>
      </c>
      <c r="D100" s="154">
        <f>'255'!$E$9*'232'!K98</f>
        <v>0</v>
      </c>
      <c r="E100" s="154">
        <v>0</v>
      </c>
      <c r="F100" s="154">
        <v>0</v>
      </c>
      <c r="G100" s="154">
        <v>0</v>
      </c>
      <c r="H100" s="154">
        <f>SUM(B100:G100)</f>
        <v>33282.006299017819</v>
      </c>
      <c r="I100" s="75"/>
      <c r="J100" s="75"/>
      <c r="K100" s="75"/>
    </row>
    <row r="101" spans="1:11">
      <c r="A101" s="113" t="s">
        <v>97</v>
      </c>
      <c r="B101" s="154">
        <f>'255'!$C$10*'232'!I98</f>
        <v>10810.982533146329</v>
      </c>
      <c r="C101" s="154">
        <f>'255'!$D$10*'232'!J98</f>
        <v>0</v>
      </c>
      <c r="D101" s="154">
        <f>'255'!$E$10*'232'!K98</f>
        <v>0</v>
      </c>
      <c r="E101" s="154">
        <v>0</v>
      </c>
      <c r="F101" s="154">
        <v>0</v>
      </c>
      <c r="G101" s="154">
        <v>0</v>
      </c>
      <c r="H101" s="154">
        <f>SUM(B101:G101)</f>
        <v>10810.982533146329</v>
      </c>
      <c r="I101" s="75"/>
      <c r="J101" s="75"/>
      <c r="K101" s="75"/>
    </row>
    <row r="102" spans="1:11">
      <c r="A102" s="113" t="s">
        <v>96</v>
      </c>
      <c r="B102" s="154">
        <f>'255'!$C$11*'232'!I98</f>
        <v>22006.163393318118</v>
      </c>
      <c r="C102" s="154">
        <f>'255'!$D$11*'232'!J98</f>
        <v>6720.4456778361427</v>
      </c>
      <c r="D102" s="154">
        <f>'255'!$E$11*'232'!K98</f>
        <v>0</v>
      </c>
      <c r="E102" s="154">
        <v>0</v>
      </c>
      <c r="F102" s="154">
        <v>0</v>
      </c>
      <c r="G102" s="154">
        <v>0</v>
      </c>
      <c r="H102" s="154">
        <f>SUM(B102:G102)</f>
        <v>28726.60907115426</v>
      </c>
      <c r="I102" s="75"/>
      <c r="J102" s="75"/>
      <c r="K102" s="75"/>
    </row>
    <row r="103" spans="1:11">
      <c r="A103" s="113" t="s">
        <v>95</v>
      </c>
      <c r="B103" s="154">
        <f>'255'!$C$12*'232'!I98</f>
        <v>17646.81542368203</v>
      </c>
      <c r="C103" s="154">
        <f>'255'!$D$12*'232'!J98</f>
        <v>0</v>
      </c>
      <c r="D103" s="154">
        <f>'255'!$E$12*'232'!K98</f>
        <v>0</v>
      </c>
      <c r="E103" s="154">
        <v>0</v>
      </c>
      <c r="F103" s="154">
        <v>0</v>
      </c>
      <c r="G103" s="154">
        <v>0</v>
      </c>
      <c r="H103" s="154">
        <f>SUM(B103:G103)</f>
        <v>17646.81542368203</v>
      </c>
      <c r="I103" s="75"/>
      <c r="J103" s="75"/>
      <c r="K103" s="75"/>
    </row>
    <row r="104" spans="1:11">
      <c r="A104" s="113" t="s">
        <v>94</v>
      </c>
      <c r="B104" s="154">
        <f>'255'!$C$13*'232'!I98</f>
        <v>0</v>
      </c>
      <c r="C104" s="154">
        <f>'255'!$D$13*'232'!J98</f>
        <v>0</v>
      </c>
      <c r="D104" s="154">
        <f>'255'!$E$13*'232'!K98</f>
        <v>0</v>
      </c>
      <c r="E104" s="154">
        <v>0</v>
      </c>
      <c r="F104" s="154">
        <v>0</v>
      </c>
      <c r="G104" s="154">
        <v>0</v>
      </c>
      <c r="H104" s="154">
        <f>SUM(B104:G104)</f>
        <v>0</v>
      </c>
      <c r="I104" s="75"/>
      <c r="J104" s="75"/>
      <c r="K104" s="75"/>
    </row>
    <row r="105" spans="1:11">
      <c r="A105" s="113" t="s">
        <v>93</v>
      </c>
      <c r="B105" s="154">
        <f>'255'!$C$14*'232'!I98</f>
        <v>0</v>
      </c>
      <c r="C105" s="154">
        <f>'255'!$D$14*'232'!J98</f>
        <v>3567.0992683075606</v>
      </c>
      <c r="D105" s="154">
        <f>'255'!$E$14*'232'!K98</f>
        <v>4139.543269125762</v>
      </c>
      <c r="E105" s="154">
        <v>0</v>
      </c>
      <c r="F105" s="154">
        <v>0</v>
      </c>
      <c r="G105" s="154">
        <v>0</v>
      </c>
      <c r="H105" s="154">
        <f>SUM(B105:G105)</f>
        <v>7706.642537433323</v>
      </c>
      <c r="I105" s="75"/>
      <c r="J105" s="75"/>
      <c r="K105" s="75"/>
    </row>
    <row r="106" spans="1:11">
      <c r="A106" s="113" t="s">
        <v>92</v>
      </c>
      <c r="B106" s="154">
        <f>'255'!$C$15*'232'!I98</f>
        <v>26634.158523704529</v>
      </c>
      <c r="C106" s="154">
        <f>'255'!$D$15*'232'!J98</f>
        <v>0</v>
      </c>
      <c r="D106" s="154">
        <f>'255'!$E$15*'232'!K98</f>
        <v>0</v>
      </c>
      <c r="E106" s="154">
        <v>0</v>
      </c>
      <c r="F106" s="154">
        <v>0</v>
      </c>
      <c r="G106" s="154">
        <v>0</v>
      </c>
      <c r="H106" s="154">
        <f>SUM(B106:G106)</f>
        <v>26634.158523704529</v>
      </c>
      <c r="I106" s="75"/>
      <c r="J106" s="75"/>
      <c r="K106" s="75"/>
    </row>
    <row r="107" spans="1:11">
      <c r="A107" s="113" t="s">
        <v>91</v>
      </c>
      <c r="B107" s="154">
        <f>'255'!$C$16*'232'!I98</f>
        <v>0</v>
      </c>
      <c r="C107" s="154">
        <f>'255'!$D$16*'232'!J98</f>
        <v>17826.535456384932</v>
      </c>
      <c r="D107" s="154">
        <f>'255'!$E$16*'232'!K98</f>
        <v>20687.317427900463</v>
      </c>
      <c r="E107" s="154">
        <v>0</v>
      </c>
      <c r="F107" s="154">
        <v>0</v>
      </c>
      <c r="G107" s="154">
        <v>0</v>
      </c>
      <c r="H107" s="154">
        <f>SUM(B107:G107)</f>
        <v>38513.852884285399</v>
      </c>
      <c r="I107" s="75"/>
      <c r="J107" s="75"/>
      <c r="K107" s="75"/>
    </row>
    <row r="108" spans="1:11">
      <c r="A108" s="113" t="s">
        <v>90</v>
      </c>
      <c r="B108" s="154">
        <f>'255'!$C$17*'232'!I98</f>
        <v>0</v>
      </c>
      <c r="C108" s="154">
        <f>'255'!$D$17*'232'!J98</f>
        <v>0</v>
      </c>
      <c r="D108" s="154">
        <f>'255'!$E$17*'232'!K98</f>
        <v>0</v>
      </c>
      <c r="E108" s="154">
        <v>0</v>
      </c>
      <c r="F108" s="154">
        <v>0</v>
      </c>
      <c r="G108" s="154">
        <v>0</v>
      </c>
      <c r="H108" s="154">
        <f>SUM(B108:G108)</f>
        <v>0</v>
      </c>
      <c r="I108" s="75"/>
      <c r="J108" s="75"/>
      <c r="K108" s="75"/>
    </row>
    <row r="109" spans="1:11">
      <c r="A109" s="113" t="s">
        <v>89</v>
      </c>
      <c r="B109" s="154">
        <f>'255'!$C$18*'232'!I98</f>
        <v>0</v>
      </c>
      <c r="C109" s="154">
        <f>'255'!$D$18*'232'!J98</f>
        <v>0</v>
      </c>
      <c r="D109" s="154">
        <f>'255'!$E$18*'232'!K98</f>
        <v>0</v>
      </c>
      <c r="E109" s="154">
        <v>0</v>
      </c>
      <c r="F109" s="154">
        <v>0</v>
      </c>
      <c r="G109" s="154">
        <v>0</v>
      </c>
      <c r="H109" s="154">
        <f>SUM(B109:G109)</f>
        <v>0</v>
      </c>
      <c r="I109" s="75"/>
      <c r="J109" s="75"/>
      <c r="K109" s="75"/>
    </row>
    <row r="110" spans="1:11">
      <c r="A110" s="113" t="s">
        <v>88</v>
      </c>
      <c r="B110" s="154">
        <f>'255'!$C$19*'232'!I98</f>
        <v>0</v>
      </c>
      <c r="C110" s="154">
        <f>'255'!$D$19*'232'!J98</f>
        <v>0</v>
      </c>
      <c r="D110" s="154">
        <f>'255'!$E$19*'232'!K98</f>
        <v>0</v>
      </c>
      <c r="E110" s="154">
        <v>0</v>
      </c>
      <c r="F110" s="154">
        <v>0</v>
      </c>
      <c r="G110" s="154">
        <v>0</v>
      </c>
      <c r="H110" s="154">
        <f>SUM(B110:G110)</f>
        <v>0</v>
      </c>
      <c r="I110" s="75"/>
      <c r="J110" s="75"/>
      <c r="K110" s="75"/>
    </row>
    <row r="111" spans="1:11">
      <c r="A111" s="113" t="s">
        <v>87</v>
      </c>
      <c r="B111" s="154">
        <f>'255'!$C$20*'232'!I98</f>
        <v>0</v>
      </c>
      <c r="C111" s="154">
        <f>'255'!$D$20*'232'!J98</f>
        <v>0</v>
      </c>
      <c r="D111" s="154">
        <f>'255'!$E$20*'232'!K98</f>
        <v>0</v>
      </c>
      <c r="E111" s="154">
        <v>0</v>
      </c>
      <c r="F111" s="154">
        <v>0</v>
      </c>
      <c r="G111" s="154">
        <v>0</v>
      </c>
      <c r="H111" s="154">
        <f>SUM(B111:G111)</f>
        <v>0</v>
      </c>
      <c r="I111" s="75"/>
      <c r="J111" s="75"/>
      <c r="K111" s="75"/>
    </row>
    <row r="112" spans="1:11">
      <c r="A112" s="18" t="s">
        <v>25</v>
      </c>
      <c r="B112" s="154"/>
      <c r="C112" s="154"/>
      <c r="D112" s="154"/>
      <c r="E112" s="154"/>
      <c r="F112" s="154"/>
      <c r="G112" s="154"/>
      <c r="H112" s="154"/>
      <c r="I112" s="75"/>
      <c r="J112" s="75"/>
      <c r="K112" s="75"/>
    </row>
    <row r="113" spans="1:11">
      <c r="A113" s="20" t="s">
        <v>86</v>
      </c>
      <c r="B113" s="155">
        <f t="shared" ref="B113:H113" si="5">SUM(B98:B112)</f>
        <v>224935.05218153453</v>
      </c>
      <c r="C113" s="155">
        <f t="shared" si="5"/>
        <v>28114.080402528634</v>
      </c>
      <c r="D113" s="155">
        <f t="shared" si="5"/>
        <v>24826.860697026226</v>
      </c>
      <c r="E113" s="155">
        <f t="shared" si="5"/>
        <v>0</v>
      </c>
      <c r="F113" s="155">
        <f t="shared" si="5"/>
        <v>0</v>
      </c>
      <c r="G113" s="155">
        <f t="shared" si="5"/>
        <v>0</v>
      </c>
      <c r="H113" s="155">
        <f t="shared" si="5"/>
        <v>277875.99328108941</v>
      </c>
      <c r="I113" s="75"/>
      <c r="J113" s="75"/>
      <c r="K113" s="75"/>
    </row>
    <row r="114" spans="1:11">
      <c r="A114" s="18" t="s">
        <v>25</v>
      </c>
      <c r="B114" s="154"/>
      <c r="C114" s="154"/>
      <c r="D114" s="154"/>
      <c r="E114" s="154"/>
      <c r="F114" s="154"/>
      <c r="G114" s="154"/>
      <c r="H114" s="154"/>
      <c r="I114" s="75"/>
      <c r="J114" s="75"/>
      <c r="K114" s="75"/>
    </row>
    <row r="115" spans="1:11">
      <c r="A115" s="18" t="s">
        <v>26</v>
      </c>
      <c r="B115" s="154"/>
      <c r="C115" s="154"/>
      <c r="D115" s="154"/>
      <c r="E115" s="154"/>
      <c r="F115" s="154"/>
      <c r="G115" s="154"/>
      <c r="H115" s="154"/>
      <c r="I115" s="75"/>
      <c r="J115" s="75"/>
      <c r="K115" s="75"/>
    </row>
    <row r="116" spans="1:11">
      <c r="A116" s="113" t="s">
        <v>100</v>
      </c>
      <c r="B116" s="154">
        <f>'255'!$C$7*'232'!I116</f>
        <v>76377.911691207948</v>
      </c>
      <c r="C116" s="154">
        <f>'255'!$D$7*'232'!J116</f>
        <v>0</v>
      </c>
      <c r="D116" s="154">
        <f>'255'!$E$7*'232'!K116</f>
        <v>0</v>
      </c>
      <c r="E116" s="154">
        <v>0</v>
      </c>
      <c r="F116" s="154">
        <v>0</v>
      </c>
      <c r="G116" s="154">
        <v>0</v>
      </c>
      <c r="H116" s="154">
        <f>SUM(B116:G116)</f>
        <v>76377.911691207948</v>
      </c>
      <c r="I116" s="218">
        <f>'35'!B13</f>
        <v>8.5167328175929317E-3</v>
      </c>
      <c r="J116" s="218">
        <f>'35'!C13</f>
        <v>7.8027558775633759E-3</v>
      </c>
      <c r="K116" s="218">
        <f>'35'!D13</f>
        <v>9.054933194759078E-3</v>
      </c>
    </row>
    <row r="117" spans="1:11">
      <c r="A117" s="113" t="s">
        <v>99</v>
      </c>
      <c r="B117" s="154">
        <f>'255'!$C$8*'232'!I116</f>
        <v>17793.575525880169</v>
      </c>
      <c r="C117" s="154">
        <f>'255'!$D$8*'232'!J116</f>
        <v>0</v>
      </c>
      <c r="D117" s="154">
        <f>'255'!$E$8*'232'!K116</f>
        <v>0</v>
      </c>
      <c r="E117" s="154">
        <v>0</v>
      </c>
      <c r="F117" s="154">
        <v>0</v>
      </c>
      <c r="G117" s="154">
        <v>0</v>
      </c>
      <c r="H117" s="154">
        <f>SUM(B117:G117)</f>
        <v>17793.575525880169</v>
      </c>
      <c r="I117" s="75"/>
      <c r="J117" s="75"/>
      <c r="K117" s="75"/>
    </row>
    <row r="118" spans="1:11">
      <c r="A118" s="113" t="s">
        <v>98</v>
      </c>
      <c r="B118" s="154">
        <f>'255'!$C$9*'232'!I116</f>
        <v>27359.941121256641</v>
      </c>
      <c r="C118" s="154">
        <f>'255'!$D$9*'232'!J116</f>
        <v>0</v>
      </c>
      <c r="D118" s="154">
        <f>'255'!$E$9*'232'!K116</f>
        <v>0</v>
      </c>
      <c r="E118" s="154">
        <v>0</v>
      </c>
      <c r="F118" s="154">
        <v>0</v>
      </c>
      <c r="G118" s="154">
        <v>0</v>
      </c>
      <c r="H118" s="154">
        <f>SUM(B118:G118)</f>
        <v>27359.941121256641</v>
      </c>
      <c r="I118" s="75"/>
      <c r="J118" s="75"/>
      <c r="K118" s="75"/>
    </row>
    <row r="119" spans="1:11">
      <c r="A119" s="113" t="s">
        <v>97</v>
      </c>
      <c r="B119" s="154">
        <f>'255'!$C$10*'232'!I116</f>
        <v>8887.320160700363</v>
      </c>
      <c r="C119" s="154">
        <f>'255'!$D$10*'232'!J116</f>
        <v>0</v>
      </c>
      <c r="D119" s="154">
        <f>'255'!$E$10*'232'!K116</f>
        <v>0</v>
      </c>
      <c r="E119" s="154">
        <v>0</v>
      </c>
      <c r="F119" s="154">
        <v>0</v>
      </c>
      <c r="G119" s="154">
        <v>0</v>
      </c>
      <c r="H119" s="154">
        <f>SUM(B119:G119)</f>
        <v>8887.320160700363</v>
      </c>
      <c r="I119" s="75"/>
      <c r="J119" s="75"/>
      <c r="K119" s="75"/>
    </row>
    <row r="120" spans="1:11">
      <c r="A120" s="113" t="s">
        <v>96</v>
      </c>
      <c r="B120" s="154">
        <f>'255'!$C$11*'232'!I116</f>
        <v>18090.475956784645</v>
      </c>
      <c r="C120" s="154">
        <f>'255'!$D$11*'232'!J116</f>
        <v>5524.636838363519</v>
      </c>
      <c r="D120" s="154">
        <f>'255'!$E$11*'232'!K116</f>
        <v>0</v>
      </c>
      <c r="E120" s="154">
        <v>0</v>
      </c>
      <c r="F120" s="154">
        <v>0</v>
      </c>
      <c r="G120" s="154">
        <v>0</v>
      </c>
      <c r="H120" s="154">
        <f>SUM(B120:G120)</f>
        <v>23615.112795148165</v>
      </c>
      <c r="I120" s="75"/>
      <c r="J120" s="75"/>
      <c r="K120" s="75"/>
    </row>
    <row r="121" spans="1:11">
      <c r="A121" s="113" t="s">
        <v>95</v>
      </c>
      <c r="B121" s="154">
        <f>'255'!$C$12*'232'!I116</f>
        <v>14506.812679254621</v>
      </c>
      <c r="C121" s="154">
        <f>'255'!$D$12*'232'!J116</f>
        <v>0</v>
      </c>
      <c r="D121" s="154">
        <f>'255'!$E$12*'232'!K116</f>
        <v>0</v>
      </c>
      <c r="E121" s="154">
        <v>0</v>
      </c>
      <c r="F121" s="154">
        <v>0</v>
      </c>
      <c r="G121" s="154">
        <v>0</v>
      </c>
      <c r="H121" s="154">
        <f>SUM(B121:G121)</f>
        <v>14506.812679254621</v>
      </c>
      <c r="I121" s="75"/>
      <c r="J121" s="75"/>
      <c r="K121" s="75"/>
    </row>
    <row r="122" spans="1:11">
      <c r="A122" s="113" t="s">
        <v>94</v>
      </c>
      <c r="B122" s="154">
        <f>'255'!$C$13*'232'!I116</f>
        <v>0</v>
      </c>
      <c r="C122" s="154">
        <f>'255'!$D$13*'232'!J116</f>
        <v>0</v>
      </c>
      <c r="D122" s="154">
        <f>'255'!$E$13*'232'!K116</f>
        <v>0</v>
      </c>
      <c r="E122" s="154">
        <v>0</v>
      </c>
      <c r="F122" s="154">
        <v>0</v>
      </c>
      <c r="G122" s="154">
        <v>0</v>
      </c>
      <c r="H122" s="154">
        <f>SUM(B122:G122)</f>
        <v>0</v>
      </c>
      <c r="I122" s="75"/>
      <c r="J122" s="75"/>
      <c r="K122" s="75"/>
    </row>
    <row r="123" spans="1:11">
      <c r="A123" s="113" t="s">
        <v>93</v>
      </c>
      <c r="B123" s="154">
        <f>'255'!$C$14*'232'!I116</f>
        <v>0</v>
      </c>
      <c r="C123" s="154">
        <f>'255'!$D$14*'232'!J116</f>
        <v>2932.3840960108414</v>
      </c>
      <c r="D123" s="154">
        <f>'255'!$E$14*'232'!K116</f>
        <v>3402.9697336941317</v>
      </c>
      <c r="E123" s="154">
        <v>0</v>
      </c>
      <c r="F123" s="154">
        <v>0</v>
      </c>
      <c r="G123" s="154">
        <v>0</v>
      </c>
      <c r="H123" s="154">
        <f>SUM(B123:G123)</f>
        <v>6335.3538297049727</v>
      </c>
      <c r="I123" s="75"/>
      <c r="J123" s="75"/>
      <c r="K123" s="75"/>
    </row>
    <row r="124" spans="1:11">
      <c r="A124" s="113" t="s">
        <v>92</v>
      </c>
      <c r="B124" s="154">
        <f>'255'!$C$15*'232'!I116</f>
        <v>21894.984409166354</v>
      </c>
      <c r="C124" s="154">
        <f>'255'!$D$15*'232'!J116</f>
        <v>0</v>
      </c>
      <c r="D124" s="154">
        <f>'255'!$E$15*'232'!K116</f>
        <v>0</v>
      </c>
      <c r="E124" s="154">
        <v>0</v>
      </c>
      <c r="F124" s="154">
        <v>0</v>
      </c>
      <c r="G124" s="154">
        <v>0</v>
      </c>
      <c r="H124" s="154">
        <f>SUM(B124:G124)</f>
        <v>21894.984409166354</v>
      </c>
      <c r="I124" s="75"/>
      <c r="J124" s="75"/>
      <c r="K124" s="75"/>
    </row>
    <row r="125" spans="1:11">
      <c r="A125" s="113" t="s">
        <v>91</v>
      </c>
      <c r="B125" s="154">
        <f>'255'!$C$16*'232'!I116</f>
        <v>0</v>
      </c>
      <c r="C125" s="154">
        <f>'255'!$D$16*'232'!J116</f>
        <v>14654.554058451669</v>
      </c>
      <c r="D125" s="154">
        <f>'255'!$E$16*'232'!K116</f>
        <v>17006.30009197511</v>
      </c>
      <c r="E125" s="154">
        <v>0</v>
      </c>
      <c r="F125" s="154">
        <v>0</v>
      </c>
      <c r="G125" s="154">
        <v>0</v>
      </c>
      <c r="H125" s="154">
        <f>SUM(B125:G125)</f>
        <v>31660.854150426778</v>
      </c>
      <c r="I125" s="75"/>
      <c r="J125" s="75"/>
      <c r="K125" s="75"/>
    </row>
    <row r="126" spans="1:11">
      <c r="A126" s="113" t="s">
        <v>90</v>
      </c>
      <c r="B126" s="154">
        <f>'255'!$C$17*'232'!I116</f>
        <v>0</v>
      </c>
      <c r="C126" s="154">
        <f>'255'!$D$17*'232'!J116</f>
        <v>0</v>
      </c>
      <c r="D126" s="154">
        <f>'255'!$E$17*'232'!K116</f>
        <v>0</v>
      </c>
      <c r="E126" s="154">
        <v>0</v>
      </c>
      <c r="F126" s="154">
        <v>0</v>
      </c>
      <c r="G126" s="154">
        <v>0</v>
      </c>
      <c r="H126" s="154">
        <f>SUM(B126:G126)</f>
        <v>0</v>
      </c>
      <c r="I126" s="75"/>
      <c r="J126" s="75"/>
      <c r="K126" s="75"/>
    </row>
    <row r="127" spans="1:11">
      <c r="A127" s="113" t="s">
        <v>89</v>
      </c>
      <c r="B127" s="154">
        <f>'255'!$C$18*'232'!I116</f>
        <v>0</v>
      </c>
      <c r="C127" s="154">
        <f>'255'!$D$18*'232'!J116</f>
        <v>0</v>
      </c>
      <c r="D127" s="154">
        <f>'255'!$E$18*'232'!K116</f>
        <v>0</v>
      </c>
      <c r="E127" s="154">
        <v>0</v>
      </c>
      <c r="F127" s="154">
        <v>0</v>
      </c>
      <c r="G127" s="154">
        <v>0</v>
      </c>
      <c r="H127" s="154">
        <f>SUM(B127:G127)</f>
        <v>0</v>
      </c>
      <c r="I127" s="75"/>
      <c r="J127" s="75"/>
      <c r="K127" s="75"/>
    </row>
    <row r="128" spans="1:11">
      <c r="A128" s="113" t="s">
        <v>88</v>
      </c>
      <c r="B128" s="154">
        <f>'255'!$C$19*'232'!I116</f>
        <v>0</v>
      </c>
      <c r="C128" s="154">
        <f>'255'!$D$19*'232'!J116</f>
        <v>0</v>
      </c>
      <c r="D128" s="154">
        <f>'255'!$E$19*'232'!K116</f>
        <v>0</v>
      </c>
      <c r="E128" s="154">
        <v>0</v>
      </c>
      <c r="F128" s="154">
        <v>0</v>
      </c>
      <c r="G128" s="154">
        <v>0</v>
      </c>
      <c r="H128" s="154">
        <f>SUM(B128:G128)</f>
        <v>0</v>
      </c>
      <c r="I128" s="75"/>
      <c r="J128" s="75"/>
      <c r="K128" s="75"/>
    </row>
    <row r="129" spans="1:11">
      <c r="A129" s="113" t="s">
        <v>87</v>
      </c>
      <c r="B129" s="154">
        <f>'255'!$C$20*'232'!I116</f>
        <v>0</v>
      </c>
      <c r="C129" s="154">
        <f>'255'!$D$20*'232'!J116</f>
        <v>0</v>
      </c>
      <c r="D129" s="154">
        <f>'255'!$E$20*'232'!K116</f>
        <v>0</v>
      </c>
      <c r="E129" s="154">
        <v>0</v>
      </c>
      <c r="F129" s="154">
        <v>0</v>
      </c>
      <c r="G129" s="154">
        <v>0</v>
      </c>
      <c r="H129" s="154">
        <f>SUM(B129:G129)</f>
        <v>0</v>
      </c>
      <c r="I129" s="75"/>
      <c r="J129" s="75"/>
      <c r="K129" s="75"/>
    </row>
    <row r="130" spans="1:11">
      <c r="A130" s="18" t="s">
        <v>26</v>
      </c>
      <c r="B130" s="154"/>
      <c r="C130" s="154"/>
      <c r="D130" s="154"/>
      <c r="E130" s="154"/>
      <c r="F130" s="154"/>
      <c r="G130" s="154"/>
      <c r="H130" s="154"/>
      <c r="I130" s="75"/>
      <c r="J130" s="75"/>
      <c r="K130" s="75"/>
    </row>
    <row r="131" spans="1:11">
      <c r="A131" s="20" t="s">
        <v>86</v>
      </c>
      <c r="B131" s="155">
        <f t="shared" ref="B131:H131" si="6">SUM(B116:B130)</f>
        <v>184911.02154425075</v>
      </c>
      <c r="C131" s="155">
        <f t="shared" si="6"/>
        <v>23111.57499282603</v>
      </c>
      <c r="D131" s="155">
        <f t="shared" si="6"/>
        <v>20409.269825669242</v>
      </c>
      <c r="E131" s="155">
        <f t="shared" si="6"/>
        <v>0</v>
      </c>
      <c r="F131" s="155">
        <f t="shared" si="6"/>
        <v>0</v>
      </c>
      <c r="G131" s="155">
        <f t="shared" si="6"/>
        <v>0</v>
      </c>
      <c r="H131" s="155">
        <f t="shared" si="6"/>
        <v>228431.86636274602</v>
      </c>
      <c r="I131" s="75"/>
      <c r="J131" s="75"/>
      <c r="K131" s="75"/>
    </row>
    <row r="132" spans="1:11">
      <c r="A132" s="18" t="s">
        <v>26</v>
      </c>
      <c r="B132" s="154"/>
      <c r="C132" s="154"/>
      <c r="D132" s="154"/>
      <c r="E132" s="154"/>
      <c r="F132" s="154"/>
      <c r="G132" s="154"/>
      <c r="H132" s="154"/>
      <c r="I132" s="75"/>
      <c r="J132" s="75"/>
      <c r="K132" s="75"/>
    </row>
    <row r="133" spans="1:11">
      <c r="A133" s="18" t="s">
        <v>27</v>
      </c>
      <c r="B133" s="154"/>
      <c r="C133" s="154"/>
      <c r="D133" s="154"/>
      <c r="E133" s="154"/>
      <c r="F133" s="154"/>
      <c r="G133" s="154"/>
      <c r="H133" s="154"/>
      <c r="I133" s="75"/>
      <c r="J133" s="75"/>
      <c r="K133" s="75"/>
    </row>
    <row r="134" spans="1:11">
      <c r="A134" s="113" t="s">
        <v>100</v>
      </c>
      <c r="B134" s="154">
        <f>'255'!$C$7*'232'!I134</f>
        <v>11407.09070712846</v>
      </c>
      <c r="C134" s="154">
        <f>'255'!$D$7*'232'!J134</f>
        <v>0</v>
      </c>
      <c r="D134" s="154">
        <f>'255'!$E$7*'232'!K134</f>
        <v>0</v>
      </c>
      <c r="E134" s="154">
        <v>0</v>
      </c>
      <c r="F134" s="154">
        <v>0</v>
      </c>
      <c r="G134" s="154">
        <v>0</v>
      </c>
      <c r="H134" s="154">
        <f>SUM(B134:G134)</f>
        <v>11407.09070712846</v>
      </c>
      <c r="I134" s="218">
        <f>'35'!B14</f>
        <v>1.2719795766534896E-3</v>
      </c>
      <c r="J134" s="218">
        <f>'35'!C14</f>
        <v>1.1653466570386861E-3</v>
      </c>
      <c r="K134" s="218">
        <f>'35'!D14</f>
        <v>1.3523601524640181E-3</v>
      </c>
    </row>
    <row r="135" spans="1:11">
      <c r="A135" s="113" t="s">
        <v>99</v>
      </c>
      <c r="B135" s="154">
        <f>'255'!$C$8*'232'!I134</f>
        <v>2657.4820590600252</v>
      </c>
      <c r="C135" s="154">
        <f>'255'!$D$8*'232'!J134</f>
        <v>0</v>
      </c>
      <c r="D135" s="154">
        <f>'255'!$E$8*'232'!K134</f>
        <v>0</v>
      </c>
      <c r="E135" s="154">
        <v>0</v>
      </c>
      <c r="F135" s="154">
        <v>0</v>
      </c>
      <c r="G135" s="154">
        <v>0</v>
      </c>
      <c r="H135" s="154">
        <f>SUM(B135:G135)</f>
        <v>2657.4820590600252</v>
      </c>
      <c r="I135" s="75"/>
      <c r="J135" s="75"/>
      <c r="K135" s="75"/>
    </row>
    <row r="136" spans="1:11">
      <c r="A136" s="113" t="s">
        <v>98</v>
      </c>
      <c r="B136" s="154">
        <f>'255'!$C$9*'232'!I134</f>
        <v>4086.2249726552122</v>
      </c>
      <c r="C136" s="154">
        <f>'255'!$D$9*'232'!J134</f>
        <v>0</v>
      </c>
      <c r="D136" s="154">
        <f>'255'!$E$9*'232'!K134</f>
        <v>0</v>
      </c>
      <c r="E136" s="154">
        <v>0</v>
      </c>
      <c r="F136" s="154">
        <v>0</v>
      </c>
      <c r="G136" s="154">
        <v>0</v>
      </c>
      <c r="H136" s="154">
        <f>SUM(B136:G136)</f>
        <v>4086.2249726552122</v>
      </c>
      <c r="I136" s="75"/>
      <c r="J136" s="75"/>
      <c r="K136" s="75"/>
    </row>
    <row r="137" spans="1:11">
      <c r="A137" s="113" t="s">
        <v>97</v>
      </c>
      <c r="B137" s="154">
        <f>'255'!$C$10*'232'!I134</f>
        <v>1327.3270369877164</v>
      </c>
      <c r="C137" s="154">
        <f>'255'!$D$10*'232'!J134</f>
        <v>0</v>
      </c>
      <c r="D137" s="154">
        <f>'255'!$E$10*'232'!K134</f>
        <v>0</v>
      </c>
      <c r="E137" s="154">
        <v>0</v>
      </c>
      <c r="F137" s="154">
        <v>0</v>
      </c>
      <c r="G137" s="154">
        <v>0</v>
      </c>
      <c r="H137" s="154">
        <f>SUM(B137:G137)</f>
        <v>1327.3270369877164</v>
      </c>
      <c r="I137" s="75"/>
      <c r="J137" s="75"/>
      <c r="K137" s="75"/>
    </row>
    <row r="138" spans="1:11">
      <c r="A138" s="113" t="s">
        <v>96</v>
      </c>
      <c r="B138" s="154">
        <f>'255'!$C$11*'232'!I134</f>
        <v>2701.8243312080958</v>
      </c>
      <c r="C138" s="154">
        <f>'255'!$D$11*'232'!J134</f>
        <v>825.10809923610998</v>
      </c>
      <c r="D138" s="154">
        <f>'255'!$E$11*'232'!K134</f>
        <v>0</v>
      </c>
      <c r="E138" s="154">
        <v>0</v>
      </c>
      <c r="F138" s="154">
        <v>0</v>
      </c>
      <c r="G138" s="154">
        <v>0</v>
      </c>
      <c r="H138" s="154">
        <f>SUM(B138:G138)</f>
        <v>3526.9324304442057</v>
      </c>
      <c r="I138" s="75"/>
      <c r="J138" s="75"/>
      <c r="K138" s="75"/>
    </row>
    <row r="139" spans="1:11">
      <c r="A139" s="113" t="s">
        <v>95</v>
      </c>
      <c r="B139" s="154">
        <f>'255'!$C$12*'232'!I134</f>
        <v>2166.6018936549108</v>
      </c>
      <c r="C139" s="154">
        <f>'255'!$D$12*'232'!J134</f>
        <v>0</v>
      </c>
      <c r="D139" s="154">
        <f>'255'!$E$12*'232'!K134</f>
        <v>0</v>
      </c>
      <c r="E139" s="154">
        <v>0</v>
      </c>
      <c r="F139" s="154">
        <v>0</v>
      </c>
      <c r="G139" s="154">
        <v>0</v>
      </c>
      <c r="H139" s="154">
        <f>SUM(B139:G139)</f>
        <v>2166.6018936549108</v>
      </c>
      <c r="I139" s="75"/>
      <c r="J139" s="75"/>
      <c r="K139" s="75"/>
    </row>
    <row r="140" spans="1:11">
      <c r="A140" s="113" t="s">
        <v>94</v>
      </c>
      <c r="B140" s="154">
        <f>'255'!$C$13*'232'!I134</f>
        <v>0</v>
      </c>
      <c r="C140" s="154">
        <f>'255'!$D$13*'232'!J134</f>
        <v>0</v>
      </c>
      <c r="D140" s="154">
        <f>'255'!$E$13*'232'!K134</f>
        <v>0</v>
      </c>
      <c r="E140" s="154">
        <v>0</v>
      </c>
      <c r="F140" s="154">
        <v>0</v>
      </c>
      <c r="G140" s="154">
        <v>0</v>
      </c>
      <c r="H140" s="154">
        <f>SUM(B140:G140)</f>
        <v>0</v>
      </c>
      <c r="I140" s="75"/>
      <c r="J140" s="75"/>
      <c r="K140" s="75"/>
    </row>
    <row r="141" spans="1:11">
      <c r="A141" s="113" t="s">
        <v>93</v>
      </c>
      <c r="B141" s="154">
        <f>'255'!$C$14*'232'!I134</f>
        <v>0</v>
      </c>
      <c r="C141" s="154">
        <f>'255'!$D$14*'232'!J134</f>
        <v>437.95346888473608</v>
      </c>
      <c r="D141" s="154">
        <f>'255'!$E$14*'232'!K134</f>
        <v>508.23573944782481</v>
      </c>
      <c r="E141" s="154">
        <v>0</v>
      </c>
      <c r="F141" s="154">
        <v>0</v>
      </c>
      <c r="G141" s="154">
        <v>0</v>
      </c>
      <c r="H141" s="154">
        <f>SUM(B141:G141)</f>
        <v>946.18920833256084</v>
      </c>
      <c r="I141" s="75"/>
      <c r="J141" s="75"/>
      <c r="K141" s="75"/>
    </row>
    <row r="142" spans="1:11">
      <c r="A142" s="113" t="s">
        <v>92</v>
      </c>
      <c r="B142" s="154">
        <f>'255'!$C$15*'232'!I134</f>
        <v>3270.0301390313384</v>
      </c>
      <c r="C142" s="154">
        <f>'255'!$D$15*'232'!J134</f>
        <v>0</v>
      </c>
      <c r="D142" s="154">
        <f>'255'!$E$15*'232'!K134</f>
        <v>0</v>
      </c>
      <c r="E142" s="154">
        <v>0</v>
      </c>
      <c r="F142" s="154">
        <v>0</v>
      </c>
      <c r="G142" s="154">
        <v>0</v>
      </c>
      <c r="H142" s="154">
        <f>SUM(B142:G142)</f>
        <v>3270.0301390313384</v>
      </c>
      <c r="I142" s="75"/>
      <c r="J142" s="75"/>
      <c r="K142" s="75"/>
    </row>
    <row r="143" spans="1:11">
      <c r="A143" s="113" t="s">
        <v>91</v>
      </c>
      <c r="B143" s="154">
        <f>'255'!$C$16*'232'!I134</f>
        <v>0</v>
      </c>
      <c r="C143" s="154">
        <f>'255'!$D$16*'232'!J134</f>
        <v>2188.6671645739507</v>
      </c>
      <c r="D143" s="154">
        <f>'255'!$E$16*'232'!K134</f>
        <v>2539.9019617884906</v>
      </c>
      <c r="E143" s="154">
        <v>0</v>
      </c>
      <c r="F143" s="154">
        <v>0</v>
      </c>
      <c r="G143" s="154">
        <v>0</v>
      </c>
      <c r="H143" s="154">
        <f>SUM(B143:G143)</f>
        <v>4728.5691263624412</v>
      </c>
      <c r="I143" s="75"/>
      <c r="J143" s="75"/>
      <c r="K143" s="75"/>
    </row>
    <row r="144" spans="1:11">
      <c r="A144" s="113" t="s">
        <v>90</v>
      </c>
      <c r="B144" s="154">
        <f>'255'!$C$17*'232'!I134</f>
        <v>0</v>
      </c>
      <c r="C144" s="154">
        <f>'255'!$D$17*'232'!J134</f>
        <v>0</v>
      </c>
      <c r="D144" s="154">
        <f>'255'!$E$17*'232'!K134</f>
        <v>0</v>
      </c>
      <c r="E144" s="154">
        <v>0</v>
      </c>
      <c r="F144" s="154">
        <v>0</v>
      </c>
      <c r="G144" s="154">
        <v>0</v>
      </c>
      <c r="H144" s="154">
        <f>SUM(B144:G144)</f>
        <v>0</v>
      </c>
      <c r="I144" s="75"/>
      <c r="J144" s="75"/>
      <c r="K144" s="75"/>
    </row>
    <row r="145" spans="1:11">
      <c r="A145" s="113" t="s">
        <v>89</v>
      </c>
      <c r="B145" s="154">
        <f>'255'!$C$18*'232'!I134</f>
        <v>0</v>
      </c>
      <c r="C145" s="154">
        <f>'255'!$D$18*'232'!J134</f>
        <v>0</v>
      </c>
      <c r="D145" s="154">
        <f>'255'!$E$18*'232'!K134</f>
        <v>0</v>
      </c>
      <c r="E145" s="154">
        <v>0</v>
      </c>
      <c r="F145" s="154">
        <v>0</v>
      </c>
      <c r="G145" s="154">
        <v>0</v>
      </c>
      <c r="H145" s="154">
        <f>SUM(B145:G145)</f>
        <v>0</v>
      </c>
      <c r="I145" s="75"/>
      <c r="J145" s="75"/>
      <c r="K145" s="75"/>
    </row>
    <row r="146" spans="1:11">
      <c r="A146" s="113" t="s">
        <v>88</v>
      </c>
      <c r="B146" s="154">
        <f>'255'!$C$19*'232'!I134</f>
        <v>0</v>
      </c>
      <c r="C146" s="154">
        <f>'255'!$D$19*'232'!J134</f>
        <v>0</v>
      </c>
      <c r="D146" s="154">
        <f>'255'!$E$19*'232'!K134</f>
        <v>0</v>
      </c>
      <c r="E146" s="154">
        <v>0</v>
      </c>
      <c r="F146" s="154">
        <v>0</v>
      </c>
      <c r="G146" s="154">
        <v>0</v>
      </c>
      <c r="H146" s="154">
        <f>SUM(B146:G146)</f>
        <v>0</v>
      </c>
      <c r="I146" s="75"/>
      <c r="J146" s="75"/>
      <c r="K146" s="75"/>
    </row>
    <row r="147" spans="1:11">
      <c r="A147" s="113" t="s">
        <v>101</v>
      </c>
      <c r="B147" s="154">
        <f>'255'!$C$20*'232'!I134</f>
        <v>0</v>
      </c>
      <c r="C147" s="154">
        <f>'255'!$D$20*'232'!J134</f>
        <v>0</v>
      </c>
      <c r="D147" s="154">
        <f>'255'!$E$20*'232'!K134</f>
        <v>0</v>
      </c>
      <c r="E147" s="154">
        <v>0</v>
      </c>
      <c r="F147" s="154">
        <v>0</v>
      </c>
      <c r="G147" s="154">
        <v>0</v>
      </c>
      <c r="H147" s="154">
        <f>SUM(B147:G147)</f>
        <v>0</v>
      </c>
      <c r="I147" s="75"/>
      <c r="J147" s="75"/>
      <c r="K147" s="75"/>
    </row>
    <row r="148" spans="1:11">
      <c r="A148" s="18" t="s">
        <v>27</v>
      </c>
      <c r="B148" s="154"/>
      <c r="C148" s="154"/>
      <c r="D148" s="154"/>
      <c r="E148" s="154"/>
      <c r="F148" s="154"/>
      <c r="G148" s="154"/>
      <c r="H148" s="154"/>
      <c r="I148" s="75"/>
      <c r="J148" s="75"/>
      <c r="K148" s="75"/>
    </row>
    <row r="149" spans="1:11">
      <c r="A149" s="20" t="s">
        <v>86</v>
      </c>
      <c r="B149" s="155">
        <f t="shared" ref="B149:H149" si="7">SUM(B134:B148)</f>
        <v>27616.58113972576</v>
      </c>
      <c r="C149" s="155">
        <f t="shared" si="7"/>
        <v>3451.7287326947967</v>
      </c>
      <c r="D149" s="155">
        <f t="shared" si="7"/>
        <v>3048.1377012363155</v>
      </c>
      <c r="E149" s="155">
        <f t="shared" si="7"/>
        <v>0</v>
      </c>
      <c r="F149" s="155">
        <f t="shared" si="7"/>
        <v>0</v>
      </c>
      <c r="G149" s="155">
        <f t="shared" si="7"/>
        <v>0</v>
      </c>
      <c r="H149" s="155">
        <f t="shared" si="7"/>
        <v>34116.447573656871</v>
      </c>
      <c r="I149" s="75"/>
      <c r="J149" s="75"/>
      <c r="K149" s="75"/>
    </row>
    <row r="150" spans="1:11">
      <c r="A150" s="18" t="s">
        <v>27</v>
      </c>
      <c r="B150" s="154"/>
      <c r="C150" s="154"/>
      <c r="D150" s="154"/>
      <c r="E150" s="154"/>
      <c r="F150" s="154"/>
      <c r="G150" s="154"/>
      <c r="H150" s="154"/>
      <c r="I150" s="75"/>
      <c r="J150" s="75"/>
      <c r="K150" s="75"/>
    </row>
    <row r="151" spans="1:11">
      <c r="A151" s="18" t="s">
        <v>28</v>
      </c>
      <c r="B151" s="154"/>
      <c r="C151" s="154"/>
      <c r="D151" s="154"/>
      <c r="E151" s="154"/>
      <c r="F151" s="154"/>
      <c r="G151" s="154"/>
      <c r="H151" s="154"/>
      <c r="I151" s="75"/>
      <c r="J151" s="75"/>
      <c r="K151" s="75"/>
    </row>
    <row r="152" spans="1:11">
      <c r="A152" s="113" t="s">
        <v>100</v>
      </c>
      <c r="B152" s="154">
        <f>'255'!$C$7*'232'!I152</f>
        <v>27707.658007459853</v>
      </c>
      <c r="C152" s="154">
        <f>'255'!$D$7*'232'!J152</f>
        <v>0</v>
      </c>
      <c r="D152" s="154">
        <f>'255'!$E$7*'232'!K152</f>
        <v>0</v>
      </c>
      <c r="E152" s="154">
        <v>0</v>
      </c>
      <c r="F152" s="154">
        <v>0</v>
      </c>
      <c r="G152" s="154">
        <v>0</v>
      </c>
      <c r="H152" s="154">
        <f>SUM(B152:G152)</f>
        <v>27707.658007459853</v>
      </c>
      <c r="I152" s="218">
        <f>'35'!B15</f>
        <v>3.0896199572047083E-3</v>
      </c>
      <c r="J152" s="218">
        <f>'35'!C15</f>
        <v>2.8306101408649819E-3</v>
      </c>
      <c r="K152" s="218">
        <f>'35'!D15</f>
        <v>3.2848632109126006E-3</v>
      </c>
    </row>
    <row r="153" spans="1:11">
      <c r="A153" s="113" t="s">
        <v>99</v>
      </c>
      <c r="B153" s="154">
        <f>'255'!$C$8*'232'!I152</f>
        <v>6454.9854072240614</v>
      </c>
      <c r="C153" s="154">
        <f>'255'!$D$8*'232'!J152</f>
        <v>0</v>
      </c>
      <c r="D153" s="154">
        <f>'255'!$E$8*'232'!K152</f>
        <v>0</v>
      </c>
      <c r="E153" s="154">
        <v>0</v>
      </c>
      <c r="F153" s="154">
        <v>0</v>
      </c>
      <c r="G153" s="154">
        <v>0</v>
      </c>
      <c r="H153" s="154">
        <f>SUM(B153:G153)</f>
        <v>6454.9854072240614</v>
      </c>
      <c r="I153" s="75"/>
      <c r="J153" s="75"/>
      <c r="K153" s="75"/>
    </row>
    <row r="154" spans="1:11">
      <c r="A154" s="113" t="s">
        <v>98</v>
      </c>
      <c r="B154" s="154">
        <f>'255'!$C$9*'232'!I152</f>
        <v>9925.3812379277333</v>
      </c>
      <c r="C154" s="154">
        <f>'255'!$D$9*'232'!J152</f>
        <v>0</v>
      </c>
      <c r="D154" s="154">
        <f>'255'!$E$9*'232'!K152</f>
        <v>0</v>
      </c>
      <c r="E154" s="154">
        <v>0</v>
      </c>
      <c r="F154" s="154">
        <v>0</v>
      </c>
      <c r="G154" s="154">
        <v>0</v>
      </c>
      <c r="H154" s="154">
        <f>SUM(B154:G154)</f>
        <v>9925.3812379277333</v>
      </c>
      <c r="I154" s="75"/>
      <c r="J154" s="75"/>
      <c r="K154" s="75"/>
    </row>
    <row r="155" spans="1:11">
      <c r="A155" s="113" t="s">
        <v>97</v>
      </c>
      <c r="B155" s="154">
        <f>'255'!$C$10*'232'!I152</f>
        <v>3224.0581362194389</v>
      </c>
      <c r="C155" s="154">
        <f>'255'!$D$10*'232'!J152</f>
        <v>0</v>
      </c>
      <c r="D155" s="154">
        <f>'255'!$E$10*'232'!K152</f>
        <v>0</v>
      </c>
      <c r="E155" s="154">
        <v>0</v>
      </c>
      <c r="F155" s="154">
        <v>0</v>
      </c>
      <c r="G155" s="154">
        <v>0</v>
      </c>
      <c r="H155" s="154">
        <f>SUM(B155:G155)</f>
        <v>3224.0581362194389</v>
      </c>
      <c r="I155" s="75"/>
      <c r="J155" s="75"/>
      <c r="K155" s="75"/>
    </row>
    <row r="156" spans="1:11">
      <c r="A156" s="113" t="s">
        <v>96</v>
      </c>
      <c r="B156" s="154">
        <f>'255'!$C$11*'232'!I152</f>
        <v>6562.6921436301</v>
      </c>
      <c r="C156" s="154">
        <f>'255'!$D$11*'232'!J152</f>
        <v>2004.1756149561161</v>
      </c>
      <c r="D156" s="154">
        <f>'255'!$E$11*'232'!K152</f>
        <v>0</v>
      </c>
      <c r="E156" s="154">
        <v>0</v>
      </c>
      <c r="F156" s="154">
        <v>0</v>
      </c>
      <c r="G156" s="154">
        <v>0</v>
      </c>
      <c r="H156" s="154">
        <f>SUM(B156:G156)</f>
        <v>8566.867758586217</v>
      </c>
      <c r="I156" s="75"/>
      <c r="J156" s="75"/>
      <c r="K156" s="75"/>
    </row>
    <row r="157" spans="1:11">
      <c r="A157" s="113" t="s">
        <v>95</v>
      </c>
      <c r="B157" s="154">
        <f>'255'!$C$12*'232'!I152</f>
        <v>5262.6445996603343</v>
      </c>
      <c r="C157" s="154">
        <f>'255'!$D$12*'232'!J152</f>
        <v>0</v>
      </c>
      <c r="D157" s="154">
        <f>'255'!$E$12*'232'!K152</f>
        <v>0</v>
      </c>
      <c r="E157" s="154">
        <v>0</v>
      </c>
      <c r="F157" s="154">
        <v>0</v>
      </c>
      <c r="G157" s="154">
        <v>0</v>
      </c>
      <c r="H157" s="154">
        <f>SUM(B157:G157)</f>
        <v>5262.6445996603343</v>
      </c>
      <c r="I157" s="75"/>
      <c r="J157" s="75"/>
      <c r="K157" s="75"/>
    </row>
    <row r="158" spans="1:11">
      <c r="A158" s="113" t="s">
        <v>94</v>
      </c>
      <c r="B158" s="154">
        <f>'255'!$C$13*'232'!I152</f>
        <v>0</v>
      </c>
      <c r="C158" s="154">
        <f>'255'!$D$13*'232'!J152</f>
        <v>0</v>
      </c>
      <c r="D158" s="154">
        <f>'255'!$E$13*'232'!K152</f>
        <v>0</v>
      </c>
      <c r="E158" s="154">
        <v>0</v>
      </c>
      <c r="F158" s="154">
        <v>0</v>
      </c>
      <c r="G158" s="154">
        <v>0</v>
      </c>
      <c r="H158" s="154">
        <f>SUM(B158:G158)</f>
        <v>0</v>
      </c>
      <c r="I158" s="75"/>
      <c r="J158" s="75"/>
      <c r="K158" s="75"/>
    </row>
    <row r="159" spans="1:11">
      <c r="A159" s="113" t="s">
        <v>93</v>
      </c>
      <c r="B159" s="154">
        <f>'255'!$C$14*'232'!I152</f>
        <v>0</v>
      </c>
      <c r="C159" s="154">
        <f>'255'!$D$14*'232'!J152</f>
        <v>1063.7826287693008</v>
      </c>
      <c r="D159" s="154">
        <f>'255'!$E$14*'232'!K152</f>
        <v>1234.4972453834123</v>
      </c>
      <c r="E159" s="154">
        <v>0</v>
      </c>
      <c r="F159" s="154">
        <v>0</v>
      </c>
      <c r="G159" s="154">
        <v>0</v>
      </c>
      <c r="H159" s="154">
        <f>SUM(B159:G159)</f>
        <v>2298.2798741527131</v>
      </c>
      <c r="I159" s="75"/>
      <c r="J159" s="75"/>
      <c r="K159" s="75"/>
    </row>
    <row r="160" spans="1:11">
      <c r="A160" s="113" t="s">
        <v>92</v>
      </c>
      <c r="B160" s="154">
        <f>'255'!$C$15*'232'!I152</f>
        <v>7942.855815965976</v>
      </c>
      <c r="C160" s="154">
        <f>'255'!$D$15*'232'!J152</f>
        <v>0</v>
      </c>
      <c r="D160" s="154">
        <f>'255'!$E$15*'232'!K152</f>
        <v>0</v>
      </c>
      <c r="E160" s="154">
        <v>0</v>
      </c>
      <c r="F160" s="154">
        <v>0</v>
      </c>
      <c r="G160" s="154">
        <v>0</v>
      </c>
      <c r="H160" s="154">
        <f>SUM(B160:G160)</f>
        <v>7942.855815965976</v>
      </c>
      <c r="I160" s="75"/>
      <c r="J160" s="75"/>
      <c r="K160" s="75"/>
    </row>
    <row r="161" spans="1:11">
      <c r="A161" s="113" t="s">
        <v>91</v>
      </c>
      <c r="B161" s="154">
        <f>'255'!$C$16*'232'!I152</f>
        <v>0</v>
      </c>
      <c r="C161" s="154">
        <f>'255'!$D$16*'232'!J152</f>
        <v>5316.2408229361463</v>
      </c>
      <c r="D161" s="154">
        <f>'255'!$E$16*'232'!K152</f>
        <v>6169.3850550108846</v>
      </c>
      <c r="E161" s="154">
        <v>0</v>
      </c>
      <c r="F161" s="154">
        <v>0</v>
      </c>
      <c r="G161" s="154">
        <v>0</v>
      </c>
      <c r="H161" s="154">
        <f>SUM(B161:G161)</f>
        <v>11485.62587794703</v>
      </c>
      <c r="I161" s="75"/>
      <c r="J161" s="75"/>
      <c r="K161" s="75"/>
    </row>
    <row r="162" spans="1:11">
      <c r="A162" s="113" t="s">
        <v>90</v>
      </c>
      <c r="B162" s="154">
        <f>'255'!$C$17*'232'!I152</f>
        <v>0</v>
      </c>
      <c r="C162" s="154">
        <f>'255'!$D$17*'232'!J152</f>
        <v>0</v>
      </c>
      <c r="D162" s="154">
        <f>'255'!$E$17*'232'!K152</f>
        <v>0</v>
      </c>
      <c r="E162" s="154">
        <v>0</v>
      </c>
      <c r="F162" s="154">
        <v>0</v>
      </c>
      <c r="G162" s="154">
        <v>0</v>
      </c>
      <c r="H162" s="154">
        <f>SUM(B162:G162)</f>
        <v>0</v>
      </c>
      <c r="I162" s="75"/>
      <c r="J162" s="75"/>
      <c r="K162" s="75"/>
    </row>
    <row r="163" spans="1:11">
      <c r="A163" s="113" t="s">
        <v>89</v>
      </c>
      <c r="B163" s="154">
        <f>'255'!$C$18*'232'!I152</f>
        <v>0</v>
      </c>
      <c r="C163" s="154">
        <f>'255'!$D$18*'232'!J152</f>
        <v>0</v>
      </c>
      <c r="D163" s="154">
        <f>'255'!$E$18*'232'!K152</f>
        <v>0</v>
      </c>
      <c r="E163" s="154">
        <v>0</v>
      </c>
      <c r="F163" s="154">
        <v>0</v>
      </c>
      <c r="G163" s="154">
        <v>0</v>
      </c>
      <c r="H163" s="154">
        <f>SUM(B163:G163)</f>
        <v>0</v>
      </c>
      <c r="I163" s="75"/>
      <c r="J163" s="75"/>
      <c r="K163" s="75"/>
    </row>
    <row r="164" spans="1:11">
      <c r="A164" s="113" t="s">
        <v>88</v>
      </c>
      <c r="B164" s="154">
        <f>'255'!$C$19*'232'!I152</f>
        <v>0</v>
      </c>
      <c r="C164" s="154">
        <f>'255'!$D$19*'232'!J152</f>
        <v>0</v>
      </c>
      <c r="D164" s="154">
        <f>'255'!$E$19*'232'!K152</f>
        <v>0</v>
      </c>
      <c r="E164" s="154">
        <v>0</v>
      </c>
      <c r="F164" s="154">
        <v>0</v>
      </c>
      <c r="G164" s="154">
        <v>0</v>
      </c>
      <c r="H164" s="154">
        <f>SUM(B164:G164)</f>
        <v>0</v>
      </c>
      <c r="I164" s="75"/>
      <c r="J164" s="75"/>
      <c r="K164" s="75"/>
    </row>
    <row r="165" spans="1:11">
      <c r="A165" s="113" t="s">
        <v>87</v>
      </c>
      <c r="B165" s="154">
        <f>'255'!$C$20*'232'!I152</f>
        <v>0</v>
      </c>
      <c r="C165" s="154">
        <f>'255'!$D$20*'232'!J152</f>
        <v>0</v>
      </c>
      <c r="D165" s="154">
        <f>'255'!$E$20*'232'!K152</f>
        <v>0</v>
      </c>
      <c r="E165" s="154">
        <v>0</v>
      </c>
      <c r="F165" s="154">
        <v>0</v>
      </c>
      <c r="G165" s="154">
        <v>0</v>
      </c>
      <c r="H165" s="154">
        <f>SUM(B165:G165)</f>
        <v>0</v>
      </c>
      <c r="I165" s="75"/>
      <c r="J165" s="75"/>
      <c r="K165" s="75"/>
    </row>
    <row r="166" spans="1:11">
      <c r="A166" s="18" t="s">
        <v>28</v>
      </c>
      <c r="B166" s="154"/>
      <c r="C166" s="154"/>
      <c r="D166" s="154"/>
      <c r="E166" s="154"/>
      <c r="F166" s="154"/>
      <c r="G166" s="154"/>
      <c r="H166" s="154"/>
      <c r="I166" s="75"/>
      <c r="J166" s="75"/>
      <c r="K166" s="75"/>
    </row>
    <row r="167" spans="1:11">
      <c r="A167" s="20" t="s">
        <v>86</v>
      </c>
      <c r="B167" s="155">
        <f t="shared" ref="B167:H167" si="8">SUM(B152:B166)</f>
        <v>67080.275348087496</v>
      </c>
      <c r="C167" s="155">
        <f t="shared" si="8"/>
        <v>8384.1990666615638</v>
      </c>
      <c r="D167" s="155">
        <f t="shared" si="8"/>
        <v>7403.8823003942971</v>
      </c>
      <c r="E167" s="155">
        <f t="shared" si="8"/>
        <v>0</v>
      </c>
      <c r="F167" s="155">
        <f t="shared" si="8"/>
        <v>0</v>
      </c>
      <c r="G167" s="155">
        <f t="shared" si="8"/>
        <v>0</v>
      </c>
      <c r="H167" s="155">
        <f t="shared" si="8"/>
        <v>82868.356715143367</v>
      </c>
      <c r="I167" s="75"/>
      <c r="J167" s="75"/>
      <c r="K167" s="75"/>
    </row>
    <row r="168" spans="1:11">
      <c r="A168" s="18" t="s">
        <v>28</v>
      </c>
      <c r="B168" s="154"/>
      <c r="C168" s="154"/>
      <c r="D168" s="154"/>
      <c r="E168" s="154"/>
      <c r="F168" s="154"/>
      <c r="G168" s="154"/>
      <c r="H168" s="154"/>
      <c r="I168" s="75"/>
      <c r="J168" s="75"/>
      <c r="K168" s="75"/>
    </row>
    <row r="169" spans="1:11">
      <c r="A169" s="18" t="s">
        <v>29</v>
      </c>
      <c r="B169" s="154"/>
      <c r="C169" s="154"/>
      <c r="D169" s="154"/>
      <c r="E169" s="154"/>
      <c r="F169" s="154"/>
      <c r="G169" s="154"/>
      <c r="H169" s="154"/>
      <c r="I169" s="75"/>
      <c r="J169" s="75"/>
      <c r="K169" s="75"/>
    </row>
    <row r="170" spans="1:11">
      <c r="A170" s="113" t="s">
        <v>100</v>
      </c>
      <c r="B170" s="154">
        <f>'255'!$C$7*'232'!I170</f>
        <v>24202.870717733429</v>
      </c>
      <c r="C170" s="154">
        <f>'255'!$D$7*'232'!J170</f>
        <v>0</v>
      </c>
      <c r="D170" s="154">
        <f>'255'!$E$7*'232'!K170</f>
        <v>0</v>
      </c>
      <c r="E170" s="154">
        <v>0</v>
      </c>
      <c r="F170" s="154">
        <v>0</v>
      </c>
      <c r="G170" s="154">
        <v>0</v>
      </c>
      <c r="H170" s="154">
        <f>SUM(B170:G170)</f>
        <v>24202.870717733429</v>
      </c>
      <c r="I170" s="218">
        <f>'35'!B16</f>
        <v>2.6988088408995783E-3</v>
      </c>
      <c r="J170" s="218">
        <f>'35'!C16</f>
        <v>2.4725616027603428E-3</v>
      </c>
      <c r="K170" s="218">
        <f>'35'!D16</f>
        <v>2.8693554539236561E-3</v>
      </c>
    </row>
    <row r="171" spans="1:11">
      <c r="A171" s="113" t="s">
        <v>99</v>
      </c>
      <c r="B171" s="154">
        <f>'255'!$C$8*'232'!I170</f>
        <v>5638.4836731360538</v>
      </c>
      <c r="C171" s="154">
        <f>'255'!$D$8*'232'!J170</f>
        <v>0</v>
      </c>
      <c r="D171" s="154">
        <f>'255'!$E$8*'232'!K170</f>
        <v>0</v>
      </c>
      <c r="E171" s="154">
        <v>0</v>
      </c>
      <c r="F171" s="154">
        <v>0</v>
      </c>
      <c r="G171" s="154">
        <v>0</v>
      </c>
      <c r="H171" s="154">
        <f>SUM(B171:G171)</f>
        <v>5638.4836731360538</v>
      </c>
      <c r="I171" s="75"/>
      <c r="J171" s="75"/>
      <c r="K171" s="75"/>
    </row>
    <row r="172" spans="1:11">
      <c r="A172" s="113" t="s">
        <v>98</v>
      </c>
      <c r="B172" s="154">
        <f>'255'!$C$9*'232'!I170</f>
        <v>8669.9034202423645</v>
      </c>
      <c r="C172" s="154">
        <f>'255'!$D$9*'232'!J170</f>
        <v>0</v>
      </c>
      <c r="D172" s="154">
        <f>'255'!$E$9*'232'!K170</f>
        <v>0</v>
      </c>
      <c r="E172" s="154">
        <v>0</v>
      </c>
      <c r="F172" s="154">
        <v>0</v>
      </c>
      <c r="G172" s="154">
        <v>0</v>
      </c>
      <c r="H172" s="154">
        <f>SUM(B172:G172)</f>
        <v>8669.9034202423645</v>
      </c>
      <c r="I172" s="75"/>
      <c r="J172" s="75"/>
      <c r="K172" s="75"/>
    </row>
    <row r="173" spans="1:11">
      <c r="A173" s="113" t="s">
        <v>97</v>
      </c>
      <c r="B173" s="154">
        <f>'255'!$C$10*'232'!I170</f>
        <v>2816.2417132608939</v>
      </c>
      <c r="C173" s="154">
        <f>'255'!$D$10*'232'!J170</f>
        <v>0</v>
      </c>
      <c r="D173" s="154">
        <f>'255'!$E$10*'232'!K170</f>
        <v>0</v>
      </c>
      <c r="E173" s="154">
        <v>0</v>
      </c>
      <c r="F173" s="154">
        <v>0</v>
      </c>
      <c r="G173" s="154">
        <v>0</v>
      </c>
      <c r="H173" s="154">
        <f>SUM(B173:G173)</f>
        <v>2816.2417132608939</v>
      </c>
      <c r="I173" s="75"/>
      <c r="J173" s="75"/>
      <c r="K173" s="75"/>
    </row>
    <row r="174" spans="1:11">
      <c r="A174" s="113" t="s">
        <v>96</v>
      </c>
      <c r="B174" s="154">
        <f>'255'!$C$11*'232'!I170</f>
        <v>5732.5664070850034</v>
      </c>
      <c r="C174" s="154">
        <f>'255'!$D$11*'232'!J170</f>
        <v>1750.6641409879205</v>
      </c>
      <c r="D174" s="154">
        <f>'255'!$E$11*'232'!K170</f>
        <v>0</v>
      </c>
      <c r="E174" s="154">
        <v>0</v>
      </c>
      <c r="F174" s="154">
        <v>0</v>
      </c>
      <c r="G174" s="154">
        <v>0</v>
      </c>
      <c r="H174" s="154">
        <f>SUM(B174:G174)</f>
        <v>7483.2305480729237</v>
      </c>
      <c r="I174" s="75"/>
      <c r="J174" s="75"/>
      <c r="K174" s="75"/>
    </row>
    <row r="175" spans="1:11">
      <c r="A175" s="113" t="s">
        <v>95</v>
      </c>
      <c r="B175" s="154">
        <f>'255'!$C$12*'232'!I170</f>
        <v>4596.9640178417239</v>
      </c>
      <c r="C175" s="154">
        <f>'255'!$D$12*'232'!J170</f>
        <v>0</v>
      </c>
      <c r="D175" s="154">
        <f>'255'!$E$12*'232'!K170</f>
        <v>0</v>
      </c>
      <c r="E175" s="154">
        <v>0</v>
      </c>
      <c r="F175" s="154">
        <v>0</v>
      </c>
      <c r="G175" s="154">
        <v>0</v>
      </c>
      <c r="H175" s="154">
        <f>SUM(B175:G175)</f>
        <v>4596.9640178417239</v>
      </c>
      <c r="I175" s="75"/>
      <c r="J175" s="75"/>
      <c r="K175" s="75"/>
    </row>
    <row r="176" spans="1:11">
      <c r="A176" s="113" t="s">
        <v>94</v>
      </c>
      <c r="B176" s="154">
        <f>'255'!$C$13*'232'!I170</f>
        <v>0</v>
      </c>
      <c r="C176" s="154">
        <f>'255'!$D$13*'232'!J170</f>
        <v>0</v>
      </c>
      <c r="D176" s="154">
        <f>'255'!$E$13*'232'!K170</f>
        <v>0</v>
      </c>
      <c r="E176" s="154">
        <v>0</v>
      </c>
      <c r="F176" s="154">
        <v>0</v>
      </c>
      <c r="G176" s="154">
        <v>0</v>
      </c>
      <c r="H176" s="154">
        <f>SUM(B176:G176)</f>
        <v>0</v>
      </c>
      <c r="I176" s="75"/>
      <c r="J176" s="75"/>
      <c r="K176" s="75"/>
    </row>
    <row r="177" spans="1:11">
      <c r="A177" s="113" t="s">
        <v>93</v>
      </c>
      <c r="B177" s="154">
        <f>'255'!$C$14*'232'!I170</f>
        <v>0</v>
      </c>
      <c r="C177" s="154">
        <f>'255'!$D$14*'232'!J170</f>
        <v>929.22301224239663</v>
      </c>
      <c r="D177" s="154">
        <f>'255'!$E$14*'232'!K170</f>
        <v>1078.3436558719068</v>
      </c>
      <c r="E177" s="154">
        <v>0</v>
      </c>
      <c r="F177" s="154">
        <v>0</v>
      </c>
      <c r="G177" s="154">
        <v>0</v>
      </c>
      <c r="H177" s="154">
        <f>SUM(B177:G177)</f>
        <v>2007.5666681143034</v>
      </c>
      <c r="I177" s="75"/>
      <c r="J177" s="75"/>
      <c r="K177" s="75"/>
    </row>
    <row r="178" spans="1:11">
      <c r="A178" s="113" t="s">
        <v>92</v>
      </c>
      <c r="B178" s="154">
        <f>'255'!$C$15*'232'!I170</f>
        <v>6938.1509036838843</v>
      </c>
      <c r="C178" s="154">
        <f>'255'!$D$15*'232'!J170</f>
        <v>0</v>
      </c>
      <c r="D178" s="154">
        <f>'255'!$E$15*'232'!K170</f>
        <v>0</v>
      </c>
      <c r="E178" s="154">
        <v>0</v>
      </c>
      <c r="F178" s="154">
        <v>0</v>
      </c>
      <c r="G178" s="154">
        <v>0</v>
      </c>
      <c r="H178" s="154">
        <f>SUM(B178:G178)</f>
        <v>6938.1509036838843</v>
      </c>
      <c r="I178" s="75"/>
      <c r="J178" s="75"/>
      <c r="K178" s="75"/>
    </row>
    <row r="179" spans="1:11">
      <c r="A179" s="113" t="s">
        <v>91</v>
      </c>
      <c r="B179" s="154">
        <f>'255'!$C$16*'232'!I170</f>
        <v>0</v>
      </c>
      <c r="C179" s="154">
        <f>'255'!$D$16*'232'!J170</f>
        <v>4643.7807665742957</v>
      </c>
      <c r="D179" s="154">
        <f>'255'!$E$16*'232'!K170</f>
        <v>5389.0093797947111</v>
      </c>
      <c r="E179" s="154">
        <v>0</v>
      </c>
      <c r="F179" s="154">
        <v>0</v>
      </c>
      <c r="G179" s="154">
        <v>0</v>
      </c>
      <c r="H179" s="154">
        <f>SUM(B179:G179)</f>
        <v>10032.790146369007</v>
      </c>
      <c r="I179" s="75"/>
      <c r="J179" s="75"/>
      <c r="K179" s="75"/>
    </row>
    <row r="180" spans="1:11">
      <c r="A180" s="113" t="s">
        <v>90</v>
      </c>
      <c r="B180" s="154">
        <f>'255'!$C$17*'232'!I170</f>
        <v>0</v>
      </c>
      <c r="C180" s="154">
        <f>'255'!$D$17*'232'!J170</f>
        <v>0</v>
      </c>
      <c r="D180" s="154">
        <f>'255'!$E$17*'232'!K170</f>
        <v>0</v>
      </c>
      <c r="E180" s="154">
        <v>0</v>
      </c>
      <c r="F180" s="154">
        <v>0</v>
      </c>
      <c r="G180" s="154">
        <v>0</v>
      </c>
      <c r="H180" s="154">
        <f>SUM(B180:G180)</f>
        <v>0</v>
      </c>
      <c r="I180" s="75"/>
      <c r="J180" s="75"/>
      <c r="K180" s="75"/>
    </row>
    <row r="181" spans="1:11">
      <c r="A181" s="113" t="s">
        <v>89</v>
      </c>
      <c r="B181" s="154">
        <f>'255'!$C$18*'232'!I170</f>
        <v>0</v>
      </c>
      <c r="C181" s="154">
        <f>'255'!$D$18*'232'!J170</f>
        <v>0</v>
      </c>
      <c r="D181" s="154">
        <f>'255'!$E$18*'232'!K170</f>
        <v>0</v>
      </c>
      <c r="E181" s="154">
        <v>0</v>
      </c>
      <c r="F181" s="154">
        <v>0</v>
      </c>
      <c r="G181" s="154">
        <v>0</v>
      </c>
      <c r="H181" s="154">
        <f>SUM(B181:G181)</f>
        <v>0</v>
      </c>
      <c r="I181" s="75"/>
      <c r="J181" s="75"/>
      <c r="K181" s="75"/>
    </row>
    <row r="182" spans="1:11">
      <c r="A182" s="113" t="s">
        <v>88</v>
      </c>
      <c r="B182" s="154">
        <f>'255'!$C$19*'232'!I170</f>
        <v>0</v>
      </c>
      <c r="C182" s="154">
        <f>'255'!$D$19*'232'!J170</f>
        <v>0</v>
      </c>
      <c r="D182" s="154">
        <f>'255'!$E$19*'232'!K170</f>
        <v>0</v>
      </c>
      <c r="E182" s="154">
        <v>0</v>
      </c>
      <c r="F182" s="154">
        <v>0</v>
      </c>
      <c r="G182" s="154">
        <v>0</v>
      </c>
      <c r="H182" s="154">
        <f>SUM(B182:G182)</f>
        <v>0</v>
      </c>
      <c r="I182" s="75"/>
      <c r="J182" s="75"/>
      <c r="K182" s="75"/>
    </row>
    <row r="183" spans="1:11">
      <c r="A183" s="113" t="s">
        <v>101</v>
      </c>
      <c r="B183" s="154">
        <f>'255'!$C$20*'232'!I170</f>
        <v>0</v>
      </c>
      <c r="C183" s="154">
        <f>'255'!$D$20*'232'!J170</f>
        <v>0</v>
      </c>
      <c r="D183" s="154">
        <f>'255'!$E$20*'232'!K170</f>
        <v>0</v>
      </c>
      <c r="E183" s="154">
        <v>0</v>
      </c>
      <c r="F183" s="154">
        <v>0</v>
      </c>
      <c r="G183" s="154">
        <v>0</v>
      </c>
      <c r="H183" s="154">
        <f>SUM(B183:G183)</f>
        <v>0</v>
      </c>
      <c r="I183" s="75"/>
      <c r="J183" s="75"/>
      <c r="K183" s="75"/>
    </row>
    <row r="184" spans="1:11">
      <c r="A184" s="18" t="s">
        <v>29</v>
      </c>
      <c r="B184" s="154"/>
      <c r="C184" s="154"/>
      <c r="D184" s="154"/>
      <c r="E184" s="154"/>
      <c r="F184" s="154"/>
      <c r="G184" s="154"/>
      <c r="H184" s="154"/>
      <c r="I184" s="75"/>
      <c r="J184" s="75"/>
      <c r="K184" s="75"/>
    </row>
    <row r="185" spans="1:11">
      <c r="A185" s="20" t="s">
        <v>86</v>
      </c>
      <c r="B185" s="155">
        <f t="shared" ref="B185:H185" si="9">SUM(B170:B184)</f>
        <v>58595.180852983358</v>
      </c>
      <c r="C185" s="155">
        <f t="shared" si="9"/>
        <v>7323.6679198046131</v>
      </c>
      <c r="D185" s="155">
        <f t="shared" si="9"/>
        <v>6467.3530356666179</v>
      </c>
      <c r="E185" s="155">
        <f t="shared" si="9"/>
        <v>0</v>
      </c>
      <c r="F185" s="155">
        <f t="shared" si="9"/>
        <v>0</v>
      </c>
      <c r="G185" s="155">
        <f t="shared" si="9"/>
        <v>0</v>
      </c>
      <c r="H185" s="155">
        <f t="shared" si="9"/>
        <v>72386.201808454585</v>
      </c>
      <c r="I185" s="75"/>
      <c r="J185" s="75"/>
      <c r="K185" s="75"/>
    </row>
    <row r="186" spans="1:11">
      <c r="A186" s="18" t="s">
        <v>29</v>
      </c>
      <c r="B186" s="154"/>
      <c r="C186" s="154"/>
      <c r="D186" s="154"/>
      <c r="E186" s="154"/>
      <c r="F186" s="154"/>
      <c r="G186" s="154"/>
      <c r="H186" s="154"/>
      <c r="I186" s="75"/>
      <c r="J186" s="75"/>
      <c r="K186" s="75"/>
    </row>
    <row r="187" spans="1:11">
      <c r="A187" s="18" t="s">
        <v>30</v>
      </c>
      <c r="B187" s="154"/>
      <c r="C187" s="154"/>
      <c r="D187" s="154"/>
      <c r="E187" s="154"/>
      <c r="F187" s="154"/>
      <c r="G187" s="154"/>
      <c r="H187" s="154"/>
      <c r="I187" s="75"/>
      <c r="J187" s="75"/>
      <c r="K187" s="75"/>
    </row>
    <row r="188" spans="1:11">
      <c r="A188" s="113" t="s">
        <v>100</v>
      </c>
      <c r="B188" s="154">
        <f>'255'!$C$7*'232'!I188</f>
        <v>1983.8418621092974</v>
      </c>
      <c r="C188" s="154">
        <f>'255'!$D$7*'232'!J188</f>
        <v>0</v>
      </c>
      <c r="D188" s="154">
        <f>'255'!$E$7*'232'!K188</f>
        <v>0</v>
      </c>
      <c r="E188" s="154">
        <v>0</v>
      </c>
      <c r="F188" s="154">
        <v>0</v>
      </c>
      <c r="G188" s="154">
        <v>0</v>
      </c>
      <c r="H188" s="154">
        <f>SUM(B188:G188)</f>
        <v>1983.8418621092974</v>
      </c>
      <c r="I188" s="218">
        <f>'35'!B17</f>
        <v>2.2121383941799822E-4</v>
      </c>
      <c r="J188" s="218">
        <f>'35'!C17</f>
        <v>8.1385194291336052E-6</v>
      </c>
      <c r="K188" s="218">
        <f>'35'!D17</f>
        <v>1.7893603015359119E-5</v>
      </c>
    </row>
    <row r="189" spans="1:11">
      <c r="A189" s="113" t="s">
        <v>99</v>
      </c>
      <c r="B189" s="154">
        <f>'255'!$C$8*'232'!I188</f>
        <v>462.1707928800044</v>
      </c>
      <c r="C189" s="154">
        <f>'255'!$D$8*'232'!J188</f>
        <v>0</v>
      </c>
      <c r="D189" s="154">
        <f>'255'!$E$8*'232'!K188</f>
        <v>0</v>
      </c>
      <c r="E189" s="154">
        <v>0</v>
      </c>
      <c r="F189" s="154">
        <v>0</v>
      </c>
      <c r="G189" s="154">
        <v>0</v>
      </c>
      <c r="H189" s="154">
        <f>SUM(B189:G189)</f>
        <v>462.1707928800044</v>
      </c>
      <c r="I189" s="75"/>
      <c r="J189" s="75"/>
      <c r="K189" s="75"/>
    </row>
    <row r="190" spans="1:11">
      <c r="A190" s="113" t="s">
        <v>98</v>
      </c>
      <c r="B190" s="154">
        <f>'255'!$C$9*'232'!I188</f>
        <v>710.64782133134133</v>
      </c>
      <c r="C190" s="154">
        <f>'255'!$D$9*'232'!J188</f>
        <v>0</v>
      </c>
      <c r="D190" s="154">
        <f>'255'!$E$9*'232'!K188</f>
        <v>0</v>
      </c>
      <c r="E190" s="154">
        <v>0</v>
      </c>
      <c r="F190" s="154">
        <v>0</v>
      </c>
      <c r="G190" s="154">
        <v>0</v>
      </c>
      <c r="H190" s="154">
        <f>SUM(B190:G190)</f>
        <v>710.64782133134133</v>
      </c>
      <c r="I190" s="75"/>
      <c r="J190" s="75"/>
      <c r="K190" s="75"/>
    </row>
    <row r="191" spans="1:11">
      <c r="A191" s="113" t="s">
        <v>97</v>
      </c>
      <c r="B191" s="154">
        <f>'255'!$C$10*'232'!I188</f>
        <v>230.83948469351591</v>
      </c>
      <c r="C191" s="154">
        <f>'255'!$D$10*'232'!J188</f>
        <v>0</v>
      </c>
      <c r="D191" s="154">
        <f>'255'!$E$10*'232'!K188</f>
        <v>0</v>
      </c>
      <c r="E191" s="154">
        <v>0</v>
      </c>
      <c r="F191" s="154">
        <v>0</v>
      </c>
      <c r="G191" s="154">
        <v>0</v>
      </c>
      <c r="H191" s="154">
        <f>SUM(B191:G191)</f>
        <v>230.83948469351591</v>
      </c>
      <c r="I191" s="75"/>
      <c r="J191" s="75"/>
      <c r="K191" s="75"/>
    </row>
    <row r="192" spans="1:11">
      <c r="A192" s="113" t="s">
        <v>96</v>
      </c>
      <c r="B192" s="154">
        <f>'255'!$C$11*'232'!I188</f>
        <v>469.8824923840167</v>
      </c>
      <c r="C192" s="154">
        <f>'255'!$D$11*'232'!J188</f>
        <v>5.7623697259601414</v>
      </c>
      <c r="D192" s="154">
        <f>'255'!$E$11*'232'!K188</f>
        <v>0</v>
      </c>
      <c r="E192" s="154">
        <v>0</v>
      </c>
      <c r="F192" s="154">
        <v>0</v>
      </c>
      <c r="G192" s="154">
        <v>0</v>
      </c>
      <c r="H192" s="154">
        <f>SUM(B192:G192)</f>
        <v>475.64486210997683</v>
      </c>
      <c r="I192" s="75"/>
      <c r="J192" s="75"/>
      <c r="K192" s="75"/>
    </row>
    <row r="193" spans="1:11">
      <c r="A193" s="113" t="s">
        <v>95</v>
      </c>
      <c r="B193" s="154">
        <f>'255'!$C$12*'232'!I188</f>
        <v>376.80032933128882</v>
      </c>
      <c r="C193" s="154">
        <f>'255'!$D$12*'232'!J188</f>
        <v>0</v>
      </c>
      <c r="D193" s="154">
        <f>'255'!$E$12*'232'!K188</f>
        <v>0</v>
      </c>
      <c r="E193" s="154">
        <v>0</v>
      </c>
      <c r="F193" s="154">
        <v>0</v>
      </c>
      <c r="G193" s="154">
        <v>0</v>
      </c>
      <c r="H193" s="154">
        <f>SUM(B193:G193)</f>
        <v>376.80032933128882</v>
      </c>
      <c r="I193" s="75"/>
      <c r="J193" s="75"/>
      <c r="K193" s="75"/>
    </row>
    <row r="194" spans="1:11">
      <c r="A194" s="113" t="s">
        <v>94</v>
      </c>
      <c r="B194" s="154">
        <f>'255'!$C$13*'232'!I188</f>
        <v>0</v>
      </c>
      <c r="C194" s="154">
        <f>'255'!$D$13*'232'!J188</f>
        <v>0</v>
      </c>
      <c r="D194" s="154">
        <f>'255'!$E$13*'232'!K188</f>
        <v>0</v>
      </c>
      <c r="E194" s="154">
        <v>0</v>
      </c>
      <c r="F194" s="154">
        <v>0</v>
      </c>
      <c r="G194" s="154">
        <v>0</v>
      </c>
      <c r="H194" s="154">
        <f>SUM(B194:G194)</f>
        <v>0</v>
      </c>
      <c r="I194" s="75"/>
      <c r="J194" s="75"/>
      <c r="K194" s="75"/>
    </row>
    <row r="195" spans="1:11">
      <c r="A195" s="113" t="s">
        <v>93</v>
      </c>
      <c r="B195" s="154">
        <f>'255'!$C$14*'232'!I188</f>
        <v>0</v>
      </c>
      <c r="C195" s="154">
        <f>'255'!$D$14*'232'!J188</f>
        <v>3.0585687048970192</v>
      </c>
      <c r="D195" s="154">
        <f>'255'!$E$14*'232'!K188</f>
        <v>6.7246646859027708</v>
      </c>
      <c r="E195" s="154">
        <v>0</v>
      </c>
      <c r="F195" s="154">
        <v>0</v>
      </c>
      <c r="G195" s="154">
        <v>0</v>
      </c>
      <c r="H195" s="154">
        <f>SUM(B195:G195)</f>
        <v>9.7832333907997899</v>
      </c>
      <c r="I195" s="75"/>
      <c r="J195" s="75"/>
      <c r="K195" s="75"/>
    </row>
    <row r="196" spans="1:11">
      <c r="A196" s="113" t="s">
        <v>92</v>
      </c>
      <c r="B196" s="154">
        <f>'255'!$C$15*'232'!I188</f>
        <v>568.70089374458064</v>
      </c>
      <c r="C196" s="154">
        <f>'255'!$D$15*'232'!J188</f>
        <v>0</v>
      </c>
      <c r="D196" s="154">
        <f>'255'!$E$15*'232'!K188</f>
        <v>0</v>
      </c>
      <c r="E196" s="154">
        <v>0</v>
      </c>
      <c r="F196" s="154">
        <v>0</v>
      </c>
      <c r="G196" s="154">
        <v>0</v>
      </c>
      <c r="H196" s="154">
        <f>SUM(B196:G196)</f>
        <v>568.70089374458064</v>
      </c>
      <c r="I196" s="75"/>
      <c r="J196" s="75"/>
      <c r="K196" s="75"/>
    </row>
    <row r="197" spans="1:11">
      <c r="A197" s="113" t="s">
        <v>91</v>
      </c>
      <c r="B197" s="154">
        <f>'255'!$C$16*'232'!I188</f>
        <v>0</v>
      </c>
      <c r="C197" s="154">
        <f>'255'!$D$16*'232'!J188</f>
        <v>15.285160115408074</v>
      </c>
      <c r="D197" s="154">
        <f>'255'!$E$16*'232'!K188</f>
        <v>33.606430446333562</v>
      </c>
      <c r="E197" s="154">
        <v>0</v>
      </c>
      <c r="F197" s="154">
        <v>0</v>
      </c>
      <c r="G197" s="154">
        <v>0</v>
      </c>
      <c r="H197" s="154">
        <f>SUM(B197:G197)</f>
        <v>48.891590561741637</v>
      </c>
      <c r="I197" s="75"/>
      <c r="J197" s="75"/>
      <c r="K197" s="75"/>
    </row>
    <row r="198" spans="1:11">
      <c r="A198" s="113" t="s">
        <v>90</v>
      </c>
      <c r="B198" s="154">
        <f>'255'!$C$17*'232'!I188</f>
        <v>0</v>
      </c>
      <c r="C198" s="154">
        <f>'255'!$D$17*'232'!J188</f>
        <v>0</v>
      </c>
      <c r="D198" s="154">
        <f>'255'!$E$17*'232'!K188</f>
        <v>0</v>
      </c>
      <c r="E198" s="154">
        <v>0</v>
      </c>
      <c r="F198" s="154">
        <v>0</v>
      </c>
      <c r="G198" s="154">
        <v>0</v>
      </c>
      <c r="H198" s="154">
        <f>SUM(B198:G198)</f>
        <v>0</v>
      </c>
      <c r="I198" s="75"/>
      <c r="J198" s="75"/>
      <c r="K198" s="75"/>
    </row>
    <row r="199" spans="1:11">
      <c r="A199" s="113" t="s">
        <v>89</v>
      </c>
      <c r="B199" s="154">
        <f>'255'!$C$18*'232'!I188</f>
        <v>0</v>
      </c>
      <c r="C199" s="154">
        <f>'255'!$D$18*'232'!J188</f>
        <v>0</v>
      </c>
      <c r="D199" s="154">
        <f>'255'!$E$18*'232'!K188</f>
        <v>0</v>
      </c>
      <c r="E199" s="154">
        <v>0</v>
      </c>
      <c r="F199" s="154">
        <v>0</v>
      </c>
      <c r="G199" s="154">
        <v>0</v>
      </c>
      <c r="H199" s="154">
        <f>SUM(B199:G199)</f>
        <v>0</v>
      </c>
      <c r="I199" s="75"/>
      <c r="J199" s="75"/>
      <c r="K199" s="75"/>
    </row>
    <row r="200" spans="1:11">
      <c r="A200" s="113" t="s">
        <v>88</v>
      </c>
      <c r="B200" s="154">
        <f>'255'!$C$19*'232'!I188</f>
        <v>0</v>
      </c>
      <c r="C200" s="154">
        <f>'255'!$D$19*'232'!J188</f>
        <v>0</v>
      </c>
      <c r="D200" s="154">
        <f>'255'!$E$19*'232'!K188</f>
        <v>0</v>
      </c>
      <c r="E200" s="154">
        <v>0</v>
      </c>
      <c r="F200" s="154">
        <v>0</v>
      </c>
      <c r="G200" s="154">
        <v>0</v>
      </c>
      <c r="H200" s="154">
        <f>SUM(B200:G200)</f>
        <v>0</v>
      </c>
      <c r="I200" s="75"/>
      <c r="J200" s="75"/>
      <c r="K200" s="75"/>
    </row>
    <row r="201" spans="1:11">
      <c r="A201" s="125" t="s">
        <v>87</v>
      </c>
      <c r="B201" s="154">
        <f>'255'!$C$20*'232'!I188</f>
        <v>0</v>
      </c>
      <c r="C201" s="154">
        <f>'255'!$D$20*'232'!J188</f>
        <v>0</v>
      </c>
      <c r="D201" s="154">
        <f>'255'!$E$20*'232'!K188</f>
        <v>0</v>
      </c>
      <c r="E201" s="154">
        <v>0</v>
      </c>
      <c r="F201" s="154">
        <v>0</v>
      </c>
      <c r="G201" s="154">
        <v>0</v>
      </c>
      <c r="H201" s="154">
        <f>SUM(B201:G201)</f>
        <v>0</v>
      </c>
      <c r="I201" s="75"/>
      <c r="J201" s="75"/>
      <c r="K201" s="75"/>
    </row>
    <row r="202" spans="1:11">
      <c r="A202" s="18" t="s">
        <v>30</v>
      </c>
      <c r="B202" s="154"/>
      <c r="C202" s="154"/>
      <c r="D202" s="154"/>
      <c r="E202" s="154"/>
      <c r="F202" s="154"/>
      <c r="G202" s="154"/>
      <c r="H202" s="154"/>
      <c r="I202" s="75"/>
      <c r="J202" s="75"/>
      <c r="K202" s="75"/>
    </row>
    <row r="203" spans="1:11">
      <c r="A203" s="20" t="s">
        <v>86</v>
      </c>
      <c r="B203" s="155">
        <f t="shared" ref="B203:H203" si="10">SUM(B188:B202)</f>
        <v>4802.8836764740445</v>
      </c>
      <c r="C203" s="155">
        <f t="shared" si="10"/>
        <v>24.106098546265237</v>
      </c>
      <c r="D203" s="155">
        <f t="shared" si="10"/>
        <v>40.331095132236335</v>
      </c>
      <c r="E203" s="155">
        <f t="shared" si="10"/>
        <v>0</v>
      </c>
      <c r="F203" s="155">
        <f t="shared" si="10"/>
        <v>0</v>
      </c>
      <c r="G203" s="155">
        <f t="shared" si="10"/>
        <v>0</v>
      </c>
      <c r="H203" s="155">
        <f t="shared" si="10"/>
        <v>4867.3208701525464</v>
      </c>
      <c r="I203" s="75"/>
      <c r="J203" s="75"/>
      <c r="K203" s="75"/>
    </row>
    <row r="204" spans="1:11">
      <c r="A204" s="18" t="s">
        <v>30</v>
      </c>
      <c r="B204" s="154"/>
      <c r="C204" s="154"/>
      <c r="D204" s="154"/>
      <c r="E204" s="154"/>
      <c r="F204" s="154"/>
      <c r="G204" s="154"/>
      <c r="H204" s="154"/>
      <c r="I204" s="75"/>
      <c r="J204" s="75"/>
      <c r="K204" s="75"/>
    </row>
    <row r="205" spans="1:11">
      <c r="A205" s="18" t="s">
        <v>31</v>
      </c>
      <c r="B205" s="154"/>
      <c r="C205" s="154"/>
      <c r="D205" s="154"/>
      <c r="E205" s="154"/>
      <c r="F205" s="154"/>
      <c r="G205" s="154"/>
      <c r="H205" s="154"/>
      <c r="I205" s="75"/>
      <c r="J205" s="75"/>
      <c r="K205" s="75"/>
    </row>
    <row r="206" spans="1:11">
      <c r="A206" s="113" t="s">
        <v>100</v>
      </c>
      <c r="B206" s="154">
        <f>'255'!$C$7*'232'!I206</f>
        <v>129048.9131302098</v>
      </c>
      <c r="C206" s="154">
        <f>'255'!$D$7*'232'!J206</f>
        <v>0</v>
      </c>
      <c r="D206" s="154">
        <f>'255'!$E$7*'232'!K206</f>
        <v>0</v>
      </c>
      <c r="E206" s="154">
        <v>0</v>
      </c>
      <c r="F206" s="154">
        <v>0</v>
      </c>
      <c r="G206" s="154">
        <v>0</v>
      </c>
      <c r="H206" s="154">
        <f>SUM(B206:G206)</f>
        <v>129048.9131302098</v>
      </c>
      <c r="I206" s="218">
        <f>'35'!B18</f>
        <v>1.4389960254140783E-2</v>
      </c>
      <c r="J206" s="218">
        <f>'35'!C18</f>
        <v>1.3183617398324611E-2</v>
      </c>
      <c r="K206" s="218">
        <f>'35'!D18</f>
        <v>1.5299309203092937E-2</v>
      </c>
    </row>
    <row r="207" spans="1:11">
      <c r="A207" s="113" t="s">
        <v>99</v>
      </c>
      <c r="B207" s="154">
        <f>'255'!$C$8*'232'!I206</f>
        <v>30064.210076844283</v>
      </c>
      <c r="C207" s="154">
        <f>'255'!$D$8*'232'!J206</f>
        <v>0</v>
      </c>
      <c r="D207" s="154">
        <f>'255'!$E$8*'232'!K206</f>
        <v>0</v>
      </c>
      <c r="E207" s="154">
        <v>0</v>
      </c>
      <c r="F207" s="154">
        <v>0</v>
      </c>
      <c r="G207" s="154">
        <v>0</v>
      </c>
      <c r="H207" s="154">
        <f>SUM(B207:G207)</f>
        <v>30064.210076844283</v>
      </c>
      <c r="I207" s="75"/>
      <c r="J207" s="75"/>
      <c r="K207" s="75"/>
    </row>
    <row r="208" spans="1:11">
      <c r="A208" s="113" t="s">
        <v>98</v>
      </c>
      <c r="B208" s="154">
        <f>'255'!$C$9*'232'!I206</f>
        <v>46227.640777603752</v>
      </c>
      <c r="C208" s="154">
        <f>'255'!$D$9*'232'!J206</f>
        <v>0</v>
      </c>
      <c r="D208" s="154">
        <f>'255'!$E$9*'232'!K206</f>
        <v>0</v>
      </c>
      <c r="E208" s="154">
        <v>0</v>
      </c>
      <c r="F208" s="154">
        <v>0</v>
      </c>
      <c r="G208" s="154">
        <v>0</v>
      </c>
      <c r="H208" s="154">
        <f>SUM(B208:G208)</f>
        <v>46227.640777603752</v>
      </c>
      <c r="I208" s="75"/>
      <c r="J208" s="75"/>
      <c r="K208" s="75"/>
    </row>
    <row r="209" spans="1:11">
      <c r="A209" s="113" t="s">
        <v>97</v>
      </c>
      <c r="B209" s="154">
        <f>'255'!$C$10*'232'!I206</f>
        <v>15016.108479313209</v>
      </c>
      <c r="C209" s="154">
        <f>'255'!$D$10*'232'!J206</f>
        <v>0</v>
      </c>
      <c r="D209" s="154">
        <f>'255'!$E$10*'232'!K206</f>
        <v>0</v>
      </c>
      <c r="E209" s="154">
        <v>0</v>
      </c>
      <c r="F209" s="154">
        <v>0</v>
      </c>
      <c r="G209" s="154">
        <v>0</v>
      </c>
      <c r="H209" s="154">
        <f>SUM(B209:G209)</f>
        <v>15016.108479313209</v>
      </c>
      <c r="I209" s="75"/>
      <c r="J209" s="75"/>
      <c r="K209" s="75"/>
    </row>
    <row r="210" spans="1:11">
      <c r="A210" s="113" t="s">
        <v>96</v>
      </c>
      <c r="B210" s="154">
        <f>'255'!$C$11*'232'!I206</f>
        <v>30565.856129580283</v>
      </c>
      <c r="C210" s="154">
        <f>'255'!$D$11*'232'!J206</f>
        <v>9334.4838009232953</v>
      </c>
      <c r="D210" s="154">
        <f>'255'!$E$11*'232'!K206</f>
        <v>0</v>
      </c>
      <c r="E210" s="154">
        <v>0</v>
      </c>
      <c r="F210" s="154">
        <v>0</v>
      </c>
      <c r="G210" s="154">
        <v>0</v>
      </c>
      <c r="H210" s="154">
        <f>SUM(B210:G210)</f>
        <v>39900.339930503578</v>
      </c>
      <c r="I210" s="75"/>
      <c r="J210" s="75"/>
      <c r="K210" s="75"/>
    </row>
    <row r="211" spans="1:11">
      <c r="A211" s="113" t="s">
        <v>95</v>
      </c>
      <c r="B211" s="154">
        <f>'255'!$C$12*'232'!I206</f>
        <v>24510.861423000337</v>
      </c>
      <c r="C211" s="154">
        <f>'255'!$D$12*'232'!J206</f>
        <v>0</v>
      </c>
      <c r="D211" s="154">
        <f>'255'!$E$12*'232'!K206</f>
        <v>0</v>
      </c>
      <c r="E211" s="154">
        <v>0</v>
      </c>
      <c r="F211" s="154">
        <v>0</v>
      </c>
      <c r="G211" s="154">
        <v>0</v>
      </c>
      <c r="H211" s="154">
        <f>SUM(B211:G211)</f>
        <v>24510.861423000337</v>
      </c>
      <c r="I211" s="75"/>
      <c r="J211" s="75"/>
      <c r="K211" s="75"/>
    </row>
    <row r="212" spans="1:11">
      <c r="A212" s="113" t="s">
        <v>94</v>
      </c>
      <c r="B212" s="154">
        <f>'255'!$C$13*'232'!I206</f>
        <v>0</v>
      </c>
      <c r="C212" s="154">
        <f>'255'!$D$13*'232'!J206</f>
        <v>0</v>
      </c>
      <c r="D212" s="154">
        <f>'255'!$E$13*'232'!K206</f>
        <v>0</v>
      </c>
      <c r="E212" s="154">
        <v>0</v>
      </c>
      <c r="F212" s="154">
        <v>0</v>
      </c>
      <c r="G212" s="154">
        <v>0</v>
      </c>
      <c r="H212" s="154">
        <f>SUM(B212:G212)</f>
        <v>0</v>
      </c>
      <c r="I212" s="75"/>
      <c r="J212" s="75"/>
      <c r="K212" s="75"/>
    </row>
    <row r="213" spans="1:11">
      <c r="A213" s="113" t="s">
        <v>93</v>
      </c>
      <c r="B213" s="154">
        <f>'255'!$C$14*'232'!I206</f>
        <v>0</v>
      </c>
      <c r="C213" s="154">
        <f>'255'!$D$14*'232'!J206</f>
        <v>4954.5866349481876</v>
      </c>
      <c r="D213" s="154">
        <f>'255'!$E$14*'232'!K206</f>
        <v>5749.6930175793059</v>
      </c>
      <c r="E213" s="154">
        <v>0</v>
      </c>
      <c r="F213" s="154">
        <v>0</v>
      </c>
      <c r="G213" s="154">
        <v>0</v>
      </c>
      <c r="H213" s="154">
        <f>SUM(B213:G213)</f>
        <v>10704.279652527493</v>
      </c>
      <c r="I213" s="75"/>
      <c r="J213" s="75"/>
      <c r="K213" s="75"/>
    </row>
    <row r="214" spans="1:11">
      <c r="A214" s="113" t="s">
        <v>92</v>
      </c>
      <c r="B214" s="154">
        <f>'255'!$C$15*'232'!I206</f>
        <v>36993.993138084967</v>
      </c>
      <c r="C214" s="154">
        <f>'255'!$D$15*'232'!J206</f>
        <v>0</v>
      </c>
      <c r="D214" s="154">
        <f>'255'!$E$15*'232'!K206</f>
        <v>0</v>
      </c>
      <c r="E214" s="154">
        <v>0</v>
      </c>
      <c r="F214" s="154">
        <v>0</v>
      </c>
      <c r="G214" s="154">
        <v>0</v>
      </c>
      <c r="H214" s="154">
        <f>SUM(B214:G214)</f>
        <v>36993.993138084967</v>
      </c>
      <c r="I214" s="75"/>
      <c r="J214" s="75"/>
      <c r="K214" s="75"/>
    </row>
    <row r="215" spans="1:11">
      <c r="A215" s="113" t="s">
        <v>91</v>
      </c>
      <c r="B215" s="154">
        <f>'255'!$C$16*'232'!I206</f>
        <v>0</v>
      </c>
      <c r="C215" s="154">
        <f>'255'!$D$16*'232'!J206</f>
        <v>24760.486792267038</v>
      </c>
      <c r="D215" s="154">
        <f>'255'!$E$16*'232'!K206</f>
        <v>28734.021324233276</v>
      </c>
      <c r="E215" s="154">
        <v>0</v>
      </c>
      <c r="F215" s="154">
        <v>0</v>
      </c>
      <c r="G215" s="154">
        <v>0</v>
      </c>
      <c r="H215" s="154">
        <f>SUM(B215:G215)</f>
        <v>53494.508116500314</v>
      </c>
      <c r="I215" s="75"/>
      <c r="J215" s="75"/>
      <c r="K215" s="75"/>
    </row>
    <row r="216" spans="1:11">
      <c r="A216" s="113" t="s">
        <v>90</v>
      </c>
      <c r="B216" s="154">
        <f>'255'!$C$17*'232'!I206</f>
        <v>0</v>
      </c>
      <c r="C216" s="154">
        <f>'255'!$D$17*'232'!J206</f>
        <v>0</v>
      </c>
      <c r="D216" s="154">
        <f>'255'!$E$17*'232'!K206</f>
        <v>0</v>
      </c>
      <c r="E216" s="154">
        <v>0</v>
      </c>
      <c r="F216" s="154">
        <v>0</v>
      </c>
      <c r="G216" s="154">
        <v>0</v>
      </c>
      <c r="H216" s="154">
        <f>SUM(B216:G216)</f>
        <v>0</v>
      </c>
      <c r="I216" s="75"/>
      <c r="J216" s="75"/>
      <c r="K216" s="75"/>
    </row>
    <row r="217" spans="1:11">
      <c r="A217" s="113" t="s">
        <v>89</v>
      </c>
      <c r="B217" s="154">
        <f>'255'!$C$18*'232'!I206</f>
        <v>0</v>
      </c>
      <c r="C217" s="154">
        <f>'255'!$D$18*'232'!J206</f>
        <v>0</v>
      </c>
      <c r="D217" s="154">
        <f>'255'!$E$18*'232'!K206</f>
        <v>0</v>
      </c>
      <c r="E217" s="154">
        <v>0</v>
      </c>
      <c r="F217" s="154">
        <v>0</v>
      </c>
      <c r="G217" s="154">
        <v>0</v>
      </c>
      <c r="H217" s="154">
        <f>SUM(B217:G217)</f>
        <v>0</v>
      </c>
      <c r="I217" s="75"/>
      <c r="J217" s="75"/>
      <c r="K217" s="75"/>
    </row>
    <row r="218" spans="1:11">
      <c r="A218" s="113" t="s">
        <v>88</v>
      </c>
      <c r="B218" s="154">
        <f>'255'!$C$19*'232'!I206</f>
        <v>0</v>
      </c>
      <c r="C218" s="154">
        <f>'255'!$D$19*'232'!J206</f>
        <v>0</v>
      </c>
      <c r="D218" s="154">
        <f>'255'!$E$19*'232'!K206</f>
        <v>0</v>
      </c>
      <c r="E218" s="154">
        <v>0</v>
      </c>
      <c r="F218" s="154">
        <v>0</v>
      </c>
      <c r="G218" s="154">
        <v>0</v>
      </c>
      <c r="H218" s="154">
        <f>SUM(B218:G218)</f>
        <v>0</v>
      </c>
      <c r="I218" s="75"/>
      <c r="J218" s="75"/>
      <c r="K218" s="75"/>
    </row>
    <row r="219" spans="1:11">
      <c r="A219" s="113" t="s">
        <v>87</v>
      </c>
      <c r="B219" s="154">
        <f>'255'!$C$20*'232'!I206</f>
        <v>0</v>
      </c>
      <c r="C219" s="154">
        <f>'255'!$D$20*'232'!J206</f>
        <v>0</v>
      </c>
      <c r="D219" s="154">
        <f>'255'!$E$20*'232'!K206</f>
        <v>0</v>
      </c>
      <c r="E219" s="154">
        <v>0</v>
      </c>
      <c r="F219" s="154">
        <v>0</v>
      </c>
      <c r="G219" s="154">
        <v>0</v>
      </c>
      <c r="H219" s="154">
        <f>SUM(B219:G219)</f>
        <v>0</v>
      </c>
      <c r="I219" s="75"/>
      <c r="J219" s="75"/>
      <c r="K219" s="75"/>
    </row>
    <row r="220" spans="1:11">
      <c r="A220" s="18" t="s">
        <v>31</v>
      </c>
      <c r="B220" s="154"/>
      <c r="C220" s="154"/>
      <c r="D220" s="154"/>
      <c r="E220" s="154"/>
      <c r="F220" s="154"/>
      <c r="G220" s="154"/>
      <c r="H220" s="154"/>
      <c r="I220" s="75"/>
      <c r="J220" s="75"/>
      <c r="K220" s="75"/>
    </row>
    <row r="221" spans="1:11">
      <c r="A221" s="20" t="s">
        <v>86</v>
      </c>
      <c r="B221" s="155">
        <f t="shared" ref="B221:H221" si="11">SUM(B206:B220)</f>
        <v>312427.58315463661</v>
      </c>
      <c r="C221" s="155">
        <f t="shared" si="11"/>
        <v>39049.557228138525</v>
      </c>
      <c r="D221" s="155">
        <f t="shared" si="11"/>
        <v>34483.714341812578</v>
      </c>
      <c r="E221" s="155">
        <f t="shared" si="11"/>
        <v>0</v>
      </c>
      <c r="F221" s="155">
        <f t="shared" si="11"/>
        <v>0</v>
      </c>
      <c r="G221" s="155">
        <f t="shared" si="11"/>
        <v>0</v>
      </c>
      <c r="H221" s="155">
        <f t="shared" si="11"/>
        <v>385960.8547245877</v>
      </c>
      <c r="I221" s="75"/>
      <c r="J221" s="75"/>
      <c r="K221" s="75"/>
    </row>
    <row r="222" spans="1:11">
      <c r="A222" s="18" t="s">
        <v>31</v>
      </c>
      <c r="B222" s="154"/>
      <c r="C222" s="154"/>
      <c r="D222" s="154"/>
      <c r="E222" s="154"/>
      <c r="F222" s="154"/>
      <c r="G222" s="154"/>
      <c r="H222" s="154"/>
      <c r="I222" s="75"/>
      <c r="J222" s="75"/>
      <c r="K222" s="75"/>
    </row>
    <row r="223" spans="1:11">
      <c r="A223" s="18" t="s">
        <v>32</v>
      </c>
      <c r="B223" s="154"/>
      <c r="C223" s="154"/>
      <c r="D223" s="154"/>
      <c r="E223" s="154"/>
      <c r="F223" s="154"/>
      <c r="G223" s="154"/>
      <c r="H223" s="154"/>
      <c r="I223" s="75"/>
      <c r="J223" s="75"/>
      <c r="K223" s="75"/>
    </row>
    <row r="224" spans="1:11">
      <c r="A224" s="113" t="s">
        <v>100</v>
      </c>
      <c r="B224" s="154">
        <f>'255'!$C$7*'232'!I224</f>
        <v>13291.740476132294</v>
      </c>
      <c r="C224" s="154">
        <f>'255'!$D$7*'232'!J224</f>
        <v>0</v>
      </c>
      <c r="D224" s="154">
        <f>'255'!$E$7*'232'!K224</f>
        <v>0</v>
      </c>
      <c r="E224" s="154">
        <v>0</v>
      </c>
      <c r="F224" s="154">
        <v>0</v>
      </c>
      <c r="G224" s="154">
        <v>0</v>
      </c>
      <c r="H224" s="154">
        <f>SUM(B224:G224)</f>
        <v>13291.740476132294</v>
      </c>
      <c r="I224" s="218">
        <f>'35'!B19</f>
        <v>1.4821327241005882E-3</v>
      </c>
      <c r="J224" s="218">
        <f>'35'!C19</f>
        <v>1.3578821916798603E-3</v>
      </c>
      <c r="K224" s="218">
        <f>'35'!D19</f>
        <v>1.5757935689580736E-3</v>
      </c>
    </row>
    <row r="225" spans="1:11">
      <c r="A225" s="113" t="s">
        <v>99</v>
      </c>
      <c r="B225" s="154">
        <f>'255'!$C$8*'232'!I224</f>
        <v>3096.5443122960301</v>
      </c>
      <c r="C225" s="154">
        <f>'255'!$D$8*'232'!J224</f>
        <v>0</v>
      </c>
      <c r="D225" s="154">
        <f>'255'!$E$8*'232'!K224</f>
        <v>0</v>
      </c>
      <c r="E225" s="154">
        <v>0</v>
      </c>
      <c r="F225" s="154">
        <v>0</v>
      </c>
      <c r="G225" s="154">
        <v>0</v>
      </c>
      <c r="H225" s="154">
        <f>SUM(B225:G225)</f>
        <v>3096.5443122960301</v>
      </c>
      <c r="I225" s="75"/>
      <c r="J225" s="75"/>
      <c r="K225" s="75"/>
    </row>
    <row r="226" spans="1:11">
      <c r="A226" s="113" t="s">
        <v>98</v>
      </c>
      <c r="B226" s="154">
        <f>'255'!$C$9*'232'!I224</f>
        <v>4761.3404029199874</v>
      </c>
      <c r="C226" s="154">
        <f>'255'!$D$9*'232'!J224</f>
        <v>0</v>
      </c>
      <c r="D226" s="154">
        <f>'255'!$E$9*'232'!K224</f>
        <v>0</v>
      </c>
      <c r="E226" s="154">
        <v>0</v>
      </c>
      <c r="F226" s="154">
        <v>0</v>
      </c>
      <c r="G226" s="154">
        <v>0</v>
      </c>
      <c r="H226" s="154">
        <f>SUM(B226:G226)</f>
        <v>4761.3404029199874</v>
      </c>
      <c r="I226" s="75"/>
      <c r="J226" s="75"/>
      <c r="K226" s="75"/>
    </row>
    <row r="227" spans="1:11">
      <c r="A227" s="113" t="s">
        <v>97</v>
      </c>
      <c r="B227" s="154">
        <f>'255'!$C$10*'232'!I224</f>
        <v>1546.6245474465568</v>
      </c>
      <c r="C227" s="154">
        <f>'255'!$D$10*'232'!J224</f>
        <v>0</v>
      </c>
      <c r="D227" s="154">
        <f>'255'!$E$10*'232'!K224</f>
        <v>0</v>
      </c>
      <c r="E227" s="154">
        <v>0</v>
      </c>
      <c r="F227" s="154">
        <v>0</v>
      </c>
      <c r="G227" s="154">
        <v>0</v>
      </c>
      <c r="H227" s="154">
        <f>SUM(B227:G227)</f>
        <v>1546.6245474465568</v>
      </c>
      <c r="I227" s="75"/>
      <c r="J227" s="75"/>
      <c r="K227" s="75"/>
    </row>
    <row r="228" spans="1:11">
      <c r="A228" s="113" t="s">
        <v>96</v>
      </c>
      <c r="B228" s="154">
        <f>'255'!$C$11*'232'!I224</f>
        <v>3148.2126989729122</v>
      </c>
      <c r="C228" s="154">
        <f>'255'!$D$11*'232'!J224</f>
        <v>961.43030693598905</v>
      </c>
      <c r="D228" s="154">
        <f>'255'!$E$11*'232'!K224</f>
        <v>0</v>
      </c>
      <c r="E228" s="154">
        <v>0</v>
      </c>
      <c r="F228" s="154">
        <v>0</v>
      </c>
      <c r="G228" s="154">
        <v>0</v>
      </c>
      <c r="H228" s="154">
        <f>SUM(B228:G228)</f>
        <v>4109.6430059089016</v>
      </c>
      <c r="I228" s="75"/>
      <c r="J228" s="75"/>
      <c r="K228" s="75"/>
    </row>
    <row r="229" spans="1:11">
      <c r="A229" s="113" t="s">
        <v>95</v>
      </c>
      <c r="B229" s="154">
        <f>'255'!$C$12*'232'!I224</f>
        <v>2524.5622065196353</v>
      </c>
      <c r="C229" s="154">
        <f>'255'!$D$12*'232'!J224</f>
        <v>0</v>
      </c>
      <c r="D229" s="154">
        <f>'255'!$E$12*'232'!K224</f>
        <v>0</v>
      </c>
      <c r="E229" s="154">
        <v>0</v>
      </c>
      <c r="F229" s="154">
        <v>0</v>
      </c>
      <c r="G229" s="154">
        <v>0</v>
      </c>
      <c r="H229" s="154">
        <f>SUM(B229:G229)</f>
        <v>2524.5622065196353</v>
      </c>
      <c r="I229" s="75"/>
      <c r="J229" s="75"/>
      <c r="K229" s="75"/>
    </row>
    <row r="230" spans="1:11">
      <c r="A230" s="113" t="s">
        <v>94</v>
      </c>
      <c r="B230" s="154">
        <f>'255'!$C$13*'232'!I224</f>
        <v>0</v>
      </c>
      <c r="C230" s="154">
        <f>'255'!$D$13*'232'!J224</f>
        <v>0</v>
      </c>
      <c r="D230" s="154">
        <f>'255'!$E$13*'232'!K224</f>
        <v>0</v>
      </c>
      <c r="E230" s="154">
        <v>0</v>
      </c>
      <c r="F230" s="154">
        <v>0</v>
      </c>
      <c r="G230" s="154">
        <v>0</v>
      </c>
      <c r="H230" s="154">
        <f>SUM(B230:G230)</f>
        <v>0</v>
      </c>
      <c r="I230" s="75"/>
      <c r="J230" s="75"/>
      <c r="K230" s="75"/>
    </row>
    <row r="231" spans="1:11">
      <c r="A231" s="113" t="s">
        <v>93</v>
      </c>
      <c r="B231" s="154">
        <f>'255'!$C$14*'232'!I224</f>
        <v>0</v>
      </c>
      <c r="C231" s="154">
        <f>'255'!$D$14*'232'!J224</f>
        <v>510.31099852656206</v>
      </c>
      <c r="D231" s="154">
        <f>'255'!$E$14*'232'!K224</f>
        <v>592.20512248703074</v>
      </c>
      <c r="E231" s="154">
        <v>0</v>
      </c>
      <c r="F231" s="154">
        <v>0</v>
      </c>
      <c r="G231" s="154">
        <v>0</v>
      </c>
      <c r="H231" s="154">
        <f>SUM(B231:G231)</f>
        <v>1102.5161210135927</v>
      </c>
      <c r="I231" s="75"/>
      <c r="J231" s="75"/>
      <c r="K231" s="75"/>
    </row>
    <row r="232" spans="1:11">
      <c r="A232" s="113" t="s">
        <v>92</v>
      </c>
      <c r="B232" s="154">
        <f>'255'!$C$15*'232'!I224</f>
        <v>3810.2959880886906</v>
      </c>
      <c r="C232" s="154">
        <f>'255'!$D$15*'232'!J224</f>
        <v>0</v>
      </c>
      <c r="D232" s="154">
        <f>'255'!$E$15*'232'!K224</f>
        <v>0</v>
      </c>
      <c r="E232" s="154">
        <v>0</v>
      </c>
      <c r="F232" s="154">
        <v>0</v>
      </c>
      <c r="G232" s="154">
        <v>0</v>
      </c>
      <c r="H232" s="154">
        <f>SUM(B232:G232)</f>
        <v>3810.2959880886906</v>
      </c>
      <c r="I232" s="75"/>
      <c r="J232" s="75"/>
      <c r="K232" s="75"/>
    </row>
    <row r="233" spans="1:11">
      <c r="A233" s="113" t="s">
        <v>91</v>
      </c>
      <c r="B233" s="154">
        <f>'255'!$C$16*'232'!I224</f>
        <v>0</v>
      </c>
      <c r="C233" s="154">
        <f>'255'!$D$16*'232'!J224</f>
        <v>2550.2730439383427</v>
      </c>
      <c r="D233" s="154">
        <f>'255'!$E$16*'232'!K224</f>
        <v>2959.5379380839809</v>
      </c>
      <c r="E233" s="154">
        <v>0</v>
      </c>
      <c r="F233" s="154">
        <v>0</v>
      </c>
      <c r="G233" s="154">
        <v>0</v>
      </c>
      <c r="H233" s="154">
        <f>SUM(B233:G233)</f>
        <v>5509.8109820223235</v>
      </c>
      <c r="I233" s="75"/>
      <c r="J233" s="75"/>
      <c r="K233" s="75"/>
    </row>
    <row r="234" spans="1:11">
      <c r="A234" s="113" t="s">
        <v>90</v>
      </c>
      <c r="B234" s="154">
        <f>'255'!$C$17*'232'!I224</f>
        <v>0</v>
      </c>
      <c r="C234" s="154">
        <f>'255'!$D$17*'232'!J224</f>
        <v>0</v>
      </c>
      <c r="D234" s="154">
        <f>'255'!$E$17*'232'!K224</f>
        <v>0</v>
      </c>
      <c r="E234" s="154">
        <v>0</v>
      </c>
      <c r="F234" s="154">
        <v>0</v>
      </c>
      <c r="G234" s="154">
        <v>0</v>
      </c>
      <c r="H234" s="154">
        <f>SUM(B234:G234)</f>
        <v>0</v>
      </c>
      <c r="I234" s="75"/>
      <c r="J234" s="75"/>
      <c r="K234" s="75"/>
    </row>
    <row r="235" spans="1:11">
      <c r="A235" s="113" t="s">
        <v>89</v>
      </c>
      <c r="B235" s="154">
        <f>'255'!$C$18*'232'!I224</f>
        <v>0</v>
      </c>
      <c r="C235" s="154">
        <f>'255'!$D$18*'232'!J224</f>
        <v>0</v>
      </c>
      <c r="D235" s="154">
        <f>'255'!$E$18*'232'!K224</f>
        <v>0</v>
      </c>
      <c r="E235" s="154">
        <v>0</v>
      </c>
      <c r="F235" s="154">
        <v>0</v>
      </c>
      <c r="G235" s="154">
        <v>0</v>
      </c>
      <c r="H235" s="154">
        <f>SUM(B235:G235)</f>
        <v>0</v>
      </c>
      <c r="I235" s="75"/>
      <c r="J235" s="75"/>
      <c r="K235" s="75"/>
    </row>
    <row r="236" spans="1:11">
      <c r="A236" s="113" t="s">
        <v>88</v>
      </c>
      <c r="B236" s="154">
        <f>'255'!$C$19*'232'!I224</f>
        <v>0</v>
      </c>
      <c r="C236" s="154">
        <f>'255'!$D$19*'232'!J224</f>
        <v>0</v>
      </c>
      <c r="D236" s="154">
        <f>'255'!$E$19*'232'!K224</f>
        <v>0</v>
      </c>
      <c r="E236" s="154">
        <v>0</v>
      </c>
      <c r="F236" s="154">
        <v>0</v>
      </c>
      <c r="G236" s="154">
        <v>0</v>
      </c>
      <c r="H236" s="154">
        <f>SUM(B236:G236)</f>
        <v>0</v>
      </c>
      <c r="I236" s="75"/>
      <c r="J236" s="75"/>
      <c r="K236" s="75"/>
    </row>
    <row r="237" spans="1:11">
      <c r="A237" s="113" t="s">
        <v>87</v>
      </c>
      <c r="B237" s="154">
        <f>'255'!$C$20*'232'!I224</f>
        <v>0</v>
      </c>
      <c r="C237" s="154">
        <f>'255'!$D$20*'232'!J224</f>
        <v>0</v>
      </c>
      <c r="D237" s="154">
        <f>'255'!$E$20*'232'!K224</f>
        <v>0</v>
      </c>
      <c r="E237" s="154">
        <v>0</v>
      </c>
      <c r="F237" s="154">
        <v>0</v>
      </c>
      <c r="G237" s="154">
        <v>0</v>
      </c>
      <c r="H237" s="154">
        <f>SUM(B237:G237)</f>
        <v>0</v>
      </c>
      <c r="I237" s="75"/>
      <c r="J237" s="75"/>
      <c r="K237" s="75"/>
    </row>
    <row r="238" spans="1:11">
      <c r="A238" s="18" t="s">
        <v>32</v>
      </c>
      <c r="B238" s="154"/>
      <c r="C238" s="154"/>
      <c r="D238" s="154"/>
      <c r="E238" s="154"/>
      <c r="F238" s="154"/>
      <c r="G238" s="154"/>
      <c r="H238" s="154"/>
      <c r="I238" s="75"/>
      <c r="J238" s="75"/>
      <c r="K238" s="75"/>
    </row>
    <row r="239" spans="1:11">
      <c r="A239" s="20" t="s">
        <v>86</v>
      </c>
      <c r="B239" s="155">
        <f t="shared" ref="B239:H239" si="12">SUM(B224:B238)</f>
        <v>32179.320632376111</v>
      </c>
      <c r="C239" s="155">
        <f t="shared" si="12"/>
        <v>4022.0143494008935</v>
      </c>
      <c r="D239" s="155">
        <f t="shared" si="12"/>
        <v>3551.7430605710115</v>
      </c>
      <c r="E239" s="155">
        <f t="shared" si="12"/>
        <v>0</v>
      </c>
      <c r="F239" s="155">
        <f t="shared" si="12"/>
        <v>0</v>
      </c>
      <c r="G239" s="155">
        <f t="shared" si="12"/>
        <v>0</v>
      </c>
      <c r="H239" s="155">
        <f t="shared" si="12"/>
        <v>39753.078042348017</v>
      </c>
      <c r="I239" s="75"/>
      <c r="J239" s="75"/>
      <c r="K239" s="75"/>
    </row>
    <row r="240" spans="1:11">
      <c r="A240" s="18" t="s">
        <v>32</v>
      </c>
      <c r="B240" s="154"/>
      <c r="C240" s="154"/>
      <c r="D240" s="154"/>
      <c r="E240" s="154"/>
      <c r="F240" s="154"/>
      <c r="G240" s="154"/>
      <c r="H240" s="154"/>
      <c r="I240" s="75"/>
      <c r="J240" s="75"/>
      <c r="K240" s="75"/>
    </row>
    <row r="241" spans="1:11">
      <c r="A241" s="18" t="s">
        <v>33</v>
      </c>
      <c r="B241" s="154"/>
      <c r="C241" s="154"/>
      <c r="D241" s="154"/>
      <c r="E241" s="154"/>
      <c r="F241" s="154"/>
      <c r="G241" s="154"/>
      <c r="H241" s="154"/>
      <c r="I241" s="75"/>
      <c r="J241" s="75"/>
      <c r="K241" s="75"/>
    </row>
    <row r="242" spans="1:11">
      <c r="A242" s="18" t="s">
        <v>100</v>
      </c>
      <c r="B242" s="154">
        <f>'255'!$C$7*'232'!I242</f>
        <v>41330.038793943699</v>
      </c>
      <c r="C242" s="154">
        <f>'255'!$D$7*'232'!J242</f>
        <v>0</v>
      </c>
      <c r="D242" s="154">
        <f>'255'!$E$7*'232'!K242</f>
        <v>0</v>
      </c>
      <c r="E242" s="154">
        <v>0</v>
      </c>
      <c r="F242" s="154">
        <v>0</v>
      </c>
      <c r="G242" s="154">
        <v>0</v>
      </c>
      <c r="H242" s="154">
        <f>SUM(B242:G242)</f>
        <v>41330.038793943699</v>
      </c>
      <c r="I242" s="218">
        <f>'35'!B20</f>
        <v>4.6086216545416295E-3</v>
      </c>
      <c r="J242" s="218">
        <f>'35'!C20</f>
        <v>4.2222704965169788E-3</v>
      </c>
      <c r="K242" s="218">
        <f>'35'!D20</f>
        <v>2.4263006957772116E-3</v>
      </c>
    </row>
    <row r="243" spans="1:11">
      <c r="A243" s="113" t="s">
        <v>99</v>
      </c>
      <c r="B243" s="154">
        <f>'255'!$C$8*'232'!I242</f>
        <v>9628.5581850000908</v>
      </c>
      <c r="C243" s="154">
        <f>'255'!$D$8*'232'!J242</f>
        <v>0</v>
      </c>
      <c r="D243" s="154">
        <f>'255'!$E$8*'232'!K242</f>
        <v>0</v>
      </c>
      <c r="E243" s="154">
        <v>0</v>
      </c>
      <c r="F243" s="154">
        <v>0</v>
      </c>
      <c r="G243" s="154">
        <v>0</v>
      </c>
      <c r="H243" s="154">
        <f>SUM(B243:G243)</f>
        <v>9628.5581850000908</v>
      </c>
      <c r="I243" s="75"/>
      <c r="J243" s="75"/>
      <c r="K243" s="75"/>
    </row>
    <row r="244" spans="1:11">
      <c r="A244" s="113" t="s">
        <v>98</v>
      </c>
      <c r="B244" s="154">
        <f>'255'!$C$9*'232'!I242</f>
        <v>14805.162944402944</v>
      </c>
      <c r="C244" s="154">
        <f>'255'!$D$9*'232'!J242</f>
        <v>0</v>
      </c>
      <c r="D244" s="154">
        <f>'255'!$E$9*'232'!K242</f>
        <v>0</v>
      </c>
      <c r="E244" s="154">
        <v>0</v>
      </c>
      <c r="F244" s="154">
        <v>0</v>
      </c>
      <c r="G244" s="154">
        <v>0</v>
      </c>
      <c r="H244" s="154">
        <f>SUM(B244:G244)</f>
        <v>14805.162944402944</v>
      </c>
      <c r="I244" s="75"/>
      <c r="J244" s="75"/>
      <c r="K244" s="75"/>
    </row>
    <row r="245" spans="1:11">
      <c r="A245" s="113" t="s">
        <v>97</v>
      </c>
      <c r="B245" s="154">
        <f>'255'!$C$10*'232'!I242</f>
        <v>4809.1559311149149</v>
      </c>
      <c r="C245" s="154">
        <f>'255'!$D$10*'232'!J242</f>
        <v>0</v>
      </c>
      <c r="D245" s="154">
        <f>'255'!$E$10*'232'!K242</f>
        <v>0</v>
      </c>
      <c r="E245" s="154">
        <v>0</v>
      </c>
      <c r="F245" s="154">
        <v>0</v>
      </c>
      <c r="G245" s="154">
        <v>0</v>
      </c>
      <c r="H245" s="154">
        <f>SUM(B245:G245)</f>
        <v>4809.1559311149149</v>
      </c>
      <c r="I245" s="75"/>
      <c r="J245" s="75"/>
      <c r="K245" s="75"/>
    </row>
    <row r="246" spans="1:11">
      <c r="A246" s="113" t="s">
        <v>96</v>
      </c>
      <c r="B246" s="154">
        <f>'255'!$C$11*'232'!I242</f>
        <v>9789.2185913336816</v>
      </c>
      <c r="C246" s="154">
        <f>'255'!$D$11*'232'!J242</f>
        <v>2989.522098681558</v>
      </c>
      <c r="D246" s="154">
        <f>'255'!$E$11*'232'!K242</f>
        <v>0</v>
      </c>
      <c r="E246" s="154">
        <v>0</v>
      </c>
      <c r="F246" s="154">
        <v>0</v>
      </c>
      <c r="G246" s="154">
        <v>0</v>
      </c>
      <c r="H246" s="154">
        <f>SUM(B246:G246)</f>
        <v>12778.74069001524</v>
      </c>
      <c r="I246" s="75"/>
      <c r="J246" s="75"/>
      <c r="K246" s="75"/>
    </row>
    <row r="247" spans="1:11">
      <c r="A247" s="113" t="s">
        <v>95</v>
      </c>
      <c r="B247" s="154">
        <f>'255'!$C$12*'232'!I242</f>
        <v>7850.0068610685175</v>
      </c>
      <c r="C247" s="154">
        <f>'255'!$D$12*'232'!J242</f>
        <v>0</v>
      </c>
      <c r="D247" s="154">
        <f>'255'!$E$12*'232'!K242</f>
        <v>0</v>
      </c>
      <c r="E247" s="154">
        <v>0</v>
      </c>
      <c r="F247" s="154">
        <v>0</v>
      </c>
      <c r="G247" s="154">
        <v>0</v>
      </c>
      <c r="H247" s="154">
        <f>SUM(B247:G247)</f>
        <v>7850.0068610685175</v>
      </c>
      <c r="I247" s="75"/>
      <c r="J247" s="75"/>
      <c r="K247" s="75"/>
    </row>
    <row r="248" spans="1:11">
      <c r="A248" s="113" t="s">
        <v>94</v>
      </c>
      <c r="B248" s="154">
        <f>'255'!$C$13*'232'!I242</f>
        <v>0</v>
      </c>
      <c r="C248" s="154">
        <f>'255'!$D$13*'232'!J242</f>
        <v>0</v>
      </c>
      <c r="D248" s="154">
        <f>'255'!$E$13*'232'!K242</f>
        <v>0</v>
      </c>
      <c r="E248" s="154">
        <v>0</v>
      </c>
      <c r="F248" s="154">
        <v>0</v>
      </c>
      <c r="G248" s="154">
        <v>0</v>
      </c>
      <c r="H248" s="154">
        <f>SUM(B249:G249)</f>
        <v>2498.6254512383302</v>
      </c>
      <c r="I248" s="75"/>
      <c r="J248" s="75"/>
      <c r="K248" s="75"/>
    </row>
    <row r="249" spans="1:11">
      <c r="A249" s="113" t="s">
        <v>93</v>
      </c>
      <c r="B249" s="154">
        <f>'255'!$C$14*'232'!I242</f>
        <v>0</v>
      </c>
      <c r="C249" s="154">
        <f>'255'!$D$14*'232'!J242</f>
        <v>1586.7879307417975</v>
      </c>
      <c r="D249" s="154">
        <f>'255'!$E$14*'232'!K242</f>
        <v>911.83752049653253</v>
      </c>
      <c r="E249" s="154">
        <v>0</v>
      </c>
      <c r="F249" s="154">
        <v>0</v>
      </c>
      <c r="G249" s="154">
        <v>0</v>
      </c>
      <c r="H249" s="154">
        <f>SUM(B249:G249)</f>
        <v>2498.6254512383302</v>
      </c>
      <c r="I249" s="75"/>
      <c r="J249" s="75"/>
      <c r="K249" s="75"/>
    </row>
    <row r="250" spans="1:11">
      <c r="A250" s="113" t="s">
        <v>92</v>
      </c>
      <c r="B250" s="154">
        <f>'255'!$C$15*'232'!I242</f>
        <v>11847.93528634543</v>
      </c>
      <c r="C250" s="154">
        <f>'255'!$D$15*'232'!J242</f>
        <v>0</v>
      </c>
      <c r="D250" s="154">
        <f>'255'!$E$15*'232'!K242</f>
        <v>0</v>
      </c>
      <c r="E250" s="154">
        <v>0</v>
      </c>
      <c r="F250" s="154">
        <v>0</v>
      </c>
      <c r="G250" s="154">
        <v>0</v>
      </c>
      <c r="H250" s="154">
        <f>SUM(B250:G250)</f>
        <v>11847.93528634543</v>
      </c>
      <c r="I250" s="75"/>
      <c r="J250" s="75"/>
      <c r="K250" s="75"/>
    </row>
    <row r="251" spans="1:11">
      <c r="A251" s="113" t="s">
        <v>91</v>
      </c>
      <c r="B251" s="154">
        <f>'255'!$C$16*'232'!I242</f>
        <v>0</v>
      </c>
      <c r="C251" s="154">
        <f>'255'!$D$16*'232'!J242</f>
        <v>7929.9534948331548</v>
      </c>
      <c r="D251" s="154">
        <f>'255'!$E$16*'232'!K242</f>
        <v>4556.8969818173382</v>
      </c>
      <c r="E251" s="154">
        <v>0</v>
      </c>
      <c r="F251" s="154">
        <v>0</v>
      </c>
      <c r="G251" s="154">
        <v>0</v>
      </c>
      <c r="H251" s="154">
        <f>SUM(B251:G251)</f>
        <v>12486.850476650492</v>
      </c>
      <c r="I251" s="75"/>
      <c r="J251" s="75"/>
      <c r="K251" s="75"/>
    </row>
    <row r="252" spans="1:11">
      <c r="A252" s="113" t="s">
        <v>90</v>
      </c>
      <c r="B252" s="154">
        <f>'255'!$C$17*'232'!I242</f>
        <v>0</v>
      </c>
      <c r="C252" s="154">
        <f>'255'!$D$17*'232'!J242</f>
        <v>0</v>
      </c>
      <c r="D252" s="154">
        <f>'255'!$E$17*'232'!K242</f>
        <v>0</v>
      </c>
      <c r="E252" s="154">
        <v>0</v>
      </c>
      <c r="F252" s="154">
        <v>0</v>
      </c>
      <c r="G252" s="154">
        <v>0</v>
      </c>
      <c r="H252" s="154">
        <f>SUM(B252:G252)</f>
        <v>0</v>
      </c>
      <c r="I252" s="75"/>
      <c r="J252" s="75"/>
      <c r="K252" s="75"/>
    </row>
    <row r="253" spans="1:11">
      <c r="A253" s="113" t="s">
        <v>89</v>
      </c>
      <c r="B253" s="154">
        <f>'255'!$C$18*'232'!I242</f>
        <v>0</v>
      </c>
      <c r="C253" s="154">
        <f>'255'!$D$18*'232'!J242</f>
        <v>0</v>
      </c>
      <c r="D253" s="154">
        <f>'255'!$E$18*'232'!K242</f>
        <v>0</v>
      </c>
      <c r="E253" s="154">
        <v>0</v>
      </c>
      <c r="F253" s="154">
        <v>0</v>
      </c>
      <c r="G253" s="154">
        <v>0</v>
      </c>
      <c r="H253" s="154">
        <f>SUM(B253:G253)</f>
        <v>0</v>
      </c>
      <c r="I253" s="75"/>
      <c r="J253" s="75"/>
      <c r="K253" s="75"/>
    </row>
    <row r="254" spans="1:11">
      <c r="A254" s="113" t="s">
        <v>88</v>
      </c>
      <c r="B254" s="154">
        <f>'255'!$C$19*'232'!I242</f>
        <v>0</v>
      </c>
      <c r="C254" s="154">
        <f>'255'!$D$19*'232'!J242</f>
        <v>0</v>
      </c>
      <c r="D254" s="154">
        <f>'255'!$E$19*'232'!K242</f>
        <v>0</v>
      </c>
      <c r="E254" s="154">
        <v>0</v>
      </c>
      <c r="F254" s="154">
        <v>0</v>
      </c>
      <c r="G254" s="154">
        <v>0</v>
      </c>
      <c r="H254" s="154">
        <f>SUM(B254:G254)</f>
        <v>0</v>
      </c>
      <c r="I254" s="75"/>
      <c r="J254" s="75"/>
      <c r="K254" s="75"/>
    </row>
    <row r="255" spans="1:11">
      <c r="A255" s="113" t="s">
        <v>87</v>
      </c>
      <c r="B255" s="154">
        <f>'255'!$C$20*'232'!I242</f>
        <v>0</v>
      </c>
      <c r="C255" s="154">
        <f>'255'!$D$20*'232'!J242</f>
        <v>0</v>
      </c>
      <c r="D255" s="154">
        <f>'255'!$E$20*'232'!K242</f>
        <v>0</v>
      </c>
      <c r="E255" s="154">
        <v>0</v>
      </c>
      <c r="F255" s="154">
        <v>0</v>
      </c>
      <c r="G255" s="154">
        <v>0</v>
      </c>
      <c r="H255" s="154">
        <f>SUM(B255:G255)</f>
        <v>0</v>
      </c>
      <c r="I255" s="75"/>
      <c r="J255" s="75"/>
      <c r="K255" s="75"/>
    </row>
    <row r="256" spans="1:11">
      <c r="A256" s="18" t="s">
        <v>33</v>
      </c>
      <c r="B256" s="154"/>
      <c r="C256" s="154"/>
      <c r="D256" s="154"/>
      <c r="E256" s="154"/>
      <c r="F256" s="154"/>
      <c r="G256" s="154"/>
      <c r="H256" s="154"/>
      <c r="I256" s="75"/>
      <c r="J256" s="75"/>
      <c r="K256" s="75"/>
    </row>
    <row r="257" spans="1:11">
      <c r="A257" s="20" t="s">
        <v>86</v>
      </c>
      <c r="B257" s="155">
        <f t="shared" ref="B257:H257" si="13">SUM(B242:B256)</f>
        <v>100060.07659320928</v>
      </c>
      <c r="C257" s="155">
        <f t="shared" si="13"/>
        <v>12506.26352425651</v>
      </c>
      <c r="D257" s="155">
        <f t="shared" si="13"/>
        <v>5468.7345023138705</v>
      </c>
      <c r="E257" s="155">
        <f t="shared" si="13"/>
        <v>0</v>
      </c>
      <c r="F257" s="155">
        <f t="shared" si="13"/>
        <v>0</v>
      </c>
      <c r="G257" s="155">
        <f t="shared" si="13"/>
        <v>0</v>
      </c>
      <c r="H257" s="155">
        <f t="shared" si="13"/>
        <v>120533.70007101799</v>
      </c>
      <c r="I257" s="75"/>
      <c r="J257" s="75"/>
      <c r="K257" s="75"/>
    </row>
    <row r="258" spans="1:11">
      <c r="A258" s="18" t="s">
        <v>103</v>
      </c>
      <c r="B258" s="154"/>
      <c r="C258" s="154"/>
      <c r="D258" s="154"/>
      <c r="E258" s="154"/>
      <c r="F258" s="154"/>
      <c r="G258" s="154"/>
      <c r="H258" s="154"/>
      <c r="I258" s="75"/>
      <c r="J258" s="75"/>
      <c r="K258" s="75"/>
    </row>
    <row r="259" spans="1:11">
      <c r="A259" s="18" t="s">
        <v>34</v>
      </c>
      <c r="B259" s="154"/>
      <c r="C259" s="154"/>
      <c r="D259" s="154"/>
      <c r="E259" s="154"/>
      <c r="F259" s="154"/>
      <c r="G259" s="154"/>
      <c r="H259" s="154"/>
      <c r="I259" s="75"/>
      <c r="J259" s="75"/>
      <c r="K259" s="75"/>
    </row>
    <row r="260" spans="1:11">
      <c r="A260" s="113" t="s">
        <v>100</v>
      </c>
      <c r="B260" s="154">
        <f>'255'!$C$7*'232'!I260</f>
        <v>102498.49620898037</v>
      </c>
      <c r="C260" s="154">
        <f>'255'!$D$7*'232'!J260</f>
        <v>0</v>
      </c>
      <c r="D260" s="154">
        <f>'255'!$E$7*'232'!K260</f>
        <v>0</v>
      </c>
      <c r="E260" s="154">
        <v>0</v>
      </c>
      <c r="F260" s="154">
        <v>0</v>
      </c>
      <c r="G260" s="154">
        <v>0</v>
      </c>
      <c r="H260" s="154">
        <f>SUM(B260:G260)</f>
        <v>102498.49620898037</v>
      </c>
      <c r="I260" s="218">
        <f>'35'!B21</f>
        <v>1.1429381703263242E-2</v>
      </c>
      <c r="J260" s="218">
        <f>'35'!C21</f>
        <v>7.794451941072674E-4</v>
      </c>
      <c r="K260" s="218">
        <f>'35'!D21</f>
        <v>9.2450282246022135E-4</v>
      </c>
    </row>
    <row r="261" spans="1:11">
      <c r="A261" s="113" t="s">
        <v>99</v>
      </c>
      <c r="B261" s="154">
        <f>'255'!$C$8*'232'!I260</f>
        <v>23878.824298800228</v>
      </c>
      <c r="C261" s="154">
        <f>'255'!$D$8*'232'!J260</f>
        <v>0</v>
      </c>
      <c r="D261" s="154">
        <f>'255'!$E$8*'232'!K260</f>
        <v>0</v>
      </c>
      <c r="E261" s="154">
        <v>0</v>
      </c>
      <c r="F261" s="154">
        <v>0</v>
      </c>
      <c r="G261" s="154">
        <v>0</v>
      </c>
      <c r="H261" s="154">
        <f>SUM(B261:G261)</f>
        <v>23878.824298800228</v>
      </c>
      <c r="I261" s="75"/>
      <c r="J261" s="75"/>
      <c r="K261" s="75"/>
    </row>
    <row r="262" spans="1:11">
      <c r="A262" s="113" t="s">
        <v>98</v>
      </c>
      <c r="B262" s="154">
        <f>'255'!$C$9*'232'!I260</f>
        <v>36716.804102119298</v>
      </c>
      <c r="C262" s="154">
        <f>'255'!$D$9*'232'!J260</f>
        <v>0</v>
      </c>
      <c r="D262" s="154">
        <f>'255'!$E$9*'232'!K260</f>
        <v>0</v>
      </c>
      <c r="E262" s="154">
        <v>0</v>
      </c>
      <c r="F262" s="154">
        <v>0</v>
      </c>
      <c r="G262" s="154">
        <v>0</v>
      </c>
      <c r="H262" s="154">
        <f>SUM(B262:G262)</f>
        <v>36716.804102119298</v>
      </c>
      <c r="I262" s="75"/>
      <c r="J262" s="75"/>
      <c r="K262" s="75"/>
    </row>
    <row r="263" spans="1:11">
      <c r="A263" s="113" t="s">
        <v>97</v>
      </c>
      <c r="B263" s="154">
        <f>'255'!$C$10*'232'!I260</f>
        <v>11926.70670916499</v>
      </c>
      <c r="C263" s="154">
        <f>'255'!$D$10*'232'!J260</f>
        <v>0</v>
      </c>
      <c r="D263" s="154">
        <f>'255'!$E$10*'232'!K260</f>
        <v>0</v>
      </c>
      <c r="E263" s="154">
        <v>0</v>
      </c>
      <c r="F263" s="154">
        <v>0</v>
      </c>
      <c r="G263" s="154">
        <v>0</v>
      </c>
      <c r="H263" s="154">
        <f>SUM(B263:G263)</f>
        <v>11926.70670916499</v>
      </c>
      <c r="I263" s="75"/>
      <c r="J263" s="75"/>
      <c r="K263" s="75"/>
    </row>
    <row r="264" spans="1:11">
      <c r="A264" s="113" t="s">
        <v>96</v>
      </c>
      <c r="B264" s="154">
        <f>'255'!$C$11*'232'!I260</f>
        <v>24277.262106507529</v>
      </c>
      <c r="C264" s="154">
        <f>'255'!$D$11*'232'!J260</f>
        <v>551.87573473016653</v>
      </c>
      <c r="D264" s="154">
        <f>'255'!$E$11*'232'!K260</f>
        <v>0</v>
      </c>
      <c r="E264" s="154">
        <v>0</v>
      </c>
      <c r="F264" s="154">
        <v>0</v>
      </c>
      <c r="G264" s="154">
        <v>0</v>
      </c>
      <c r="H264" s="154">
        <f>SUM(B264:G264)</f>
        <v>24829.137841237694</v>
      </c>
      <c r="I264" s="75"/>
      <c r="J264" s="75"/>
      <c r="K264" s="75"/>
    </row>
    <row r="265" spans="1:11">
      <c r="A265" s="113" t="s">
        <v>95</v>
      </c>
      <c r="B265" s="154">
        <f>'255'!$C$12*'232'!I260</f>
        <v>19468.017015449925</v>
      </c>
      <c r="C265" s="154">
        <f>'255'!$D$12*'232'!J260</f>
        <v>0</v>
      </c>
      <c r="D265" s="154">
        <f>'255'!$E$12*'232'!K260</f>
        <v>0</v>
      </c>
      <c r="E265" s="154">
        <v>0</v>
      </c>
      <c r="F265" s="154">
        <v>0</v>
      </c>
      <c r="G265" s="154">
        <v>0</v>
      </c>
      <c r="H265" s="154">
        <f>SUM(B265:G265)</f>
        <v>19468.017015449925</v>
      </c>
      <c r="I265" s="75"/>
      <c r="J265" s="75"/>
      <c r="K265" s="75"/>
    </row>
    <row r="266" spans="1:11">
      <c r="A266" s="113" t="s">
        <v>94</v>
      </c>
      <c r="B266" s="154">
        <f>'255'!$C$13*'232'!I260</f>
        <v>0</v>
      </c>
      <c r="C266" s="154">
        <f>'255'!$D$13*'232'!J260</f>
        <v>0</v>
      </c>
      <c r="D266" s="154">
        <f>'255'!$E$13*'232'!K260</f>
        <v>0</v>
      </c>
      <c r="E266" s="154">
        <v>0</v>
      </c>
      <c r="F266" s="154">
        <v>0</v>
      </c>
      <c r="G266" s="154">
        <v>0</v>
      </c>
      <c r="H266" s="154">
        <f>SUM(B266:G266)</f>
        <v>0</v>
      </c>
      <c r="I266" s="75"/>
      <c r="J266" s="75"/>
      <c r="K266" s="75"/>
    </row>
    <row r="267" spans="1:11">
      <c r="A267" s="113" t="s">
        <v>93</v>
      </c>
      <c r="B267" s="154">
        <f>'255'!$C$14*'232'!I260</f>
        <v>0</v>
      </c>
      <c r="C267" s="154">
        <f>'255'!$D$14*'232'!J260</f>
        <v>292.92633612753571</v>
      </c>
      <c r="D267" s="154">
        <f>'255'!$E$14*'232'!K260</f>
        <v>347.44100877164323</v>
      </c>
      <c r="E267" s="154">
        <v>0</v>
      </c>
      <c r="F267" s="154">
        <v>0</v>
      </c>
      <c r="G267" s="154">
        <v>0</v>
      </c>
      <c r="H267" s="154">
        <f>SUM(B267:G267)</f>
        <v>640.36734489917899</v>
      </c>
      <c r="I267" s="75"/>
      <c r="J267" s="75"/>
      <c r="K267" s="75"/>
    </row>
    <row r="268" spans="1:11">
      <c r="A268" s="113" t="s">
        <v>92</v>
      </c>
      <c r="B268" s="154">
        <f>'255'!$C$15*'232'!I260</f>
        <v>29382.879510136667</v>
      </c>
      <c r="C268" s="154">
        <f>'255'!$D$15*'232'!J260</f>
        <v>0</v>
      </c>
      <c r="D268" s="154">
        <f>'255'!$E$15*'232'!K260</f>
        <v>0</v>
      </c>
      <c r="E268" s="154">
        <v>0</v>
      </c>
      <c r="F268" s="154">
        <v>0</v>
      </c>
      <c r="G268" s="154">
        <v>0</v>
      </c>
      <c r="H268" s="154">
        <f>SUM(B268:G268)</f>
        <v>29382.879510136667</v>
      </c>
      <c r="I268" s="75"/>
      <c r="J268" s="75"/>
      <c r="K268" s="75"/>
    </row>
    <row r="269" spans="1:11">
      <c r="A269" s="113" t="s">
        <v>91</v>
      </c>
      <c r="B269" s="154">
        <f>'255'!$C$16*'232'!I260</f>
        <v>0</v>
      </c>
      <c r="C269" s="154">
        <f>'255'!$D$16*'232'!J260</f>
        <v>1463.8958224350174</v>
      </c>
      <c r="D269" s="154">
        <f>'255'!$E$16*'232'!K260</f>
        <v>1736.3322397272345</v>
      </c>
      <c r="E269" s="154">
        <v>0</v>
      </c>
      <c r="F269" s="154">
        <v>0</v>
      </c>
      <c r="G269" s="154">
        <v>0</v>
      </c>
      <c r="H269" s="154">
        <f>SUM(B269:G269)</f>
        <v>3200.2280621622522</v>
      </c>
      <c r="I269" s="75"/>
      <c r="J269" s="75"/>
      <c r="K269" s="75"/>
    </row>
    <row r="270" spans="1:11">
      <c r="A270" s="113" t="s">
        <v>90</v>
      </c>
      <c r="B270" s="154">
        <f>'255'!$C$17*'232'!I260</f>
        <v>0</v>
      </c>
      <c r="C270" s="154">
        <f>'255'!$D$17*'232'!J260</f>
        <v>0</v>
      </c>
      <c r="D270" s="154">
        <f>'255'!$E$17*'232'!K260</f>
        <v>0</v>
      </c>
      <c r="E270" s="154">
        <v>0</v>
      </c>
      <c r="F270" s="154">
        <v>0</v>
      </c>
      <c r="G270" s="154">
        <v>0</v>
      </c>
      <c r="H270" s="154">
        <f>SUM(B270:G270)</f>
        <v>0</v>
      </c>
      <c r="I270" s="75"/>
      <c r="J270" s="75"/>
      <c r="K270" s="75"/>
    </row>
    <row r="271" spans="1:11">
      <c r="A271" s="113" t="s">
        <v>89</v>
      </c>
      <c r="B271" s="154">
        <f>'255'!$C$18*'232'!I260</f>
        <v>0</v>
      </c>
      <c r="C271" s="154">
        <f>'255'!$D$18*'232'!J260</f>
        <v>0</v>
      </c>
      <c r="D271" s="154">
        <f>'255'!$E$18*'232'!K260</f>
        <v>0</v>
      </c>
      <c r="E271" s="154">
        <v>0</v>
      </c>
      <c r="F271" s="154">
        <v>0</v>
      </c>
      <c r="G271" s="154">
        <v>0</v>
      </c>
      <c r="H271" s="154">
        <f>SUM(B271:G271)</f>
        <v>0</v>
      </c>
      <c r="I271" s="75"/>
      <c r="J271" s="75"/>
      <c r="K271" s="75"/>
    </row>
    <row r="272" spans="1:11">
      <c r="A272" s="113" t="s">
        <v>88</v>
      </c>
      <c r="B272" s="154">
        <f>'255'!$C$19*'232'!I260</f>
        <v>0</v>
      </c>
      <c r="C272" s="154">
        <f>'255'!$D$19*'232'!J260</f>
        <v>0</v>
      </c>
      <c r="D272" s="154">
        <f>'255'!$E$19*'232'!K260</f>
        <v>0</v>
      </c>
      <c r="E272" s="154">
        <v>0</v>
      </c>
      <c r="F272" s="154">
        <v>0</v>
      </c>
      <c r="G272" s="154">
        <v>0</v>
      </c>
      <c r="H272" s="154">
        <f>SUM(B272:G272)</f>
        <v>0</v>
      </c>
      <c r="I272" s="75"/>
      <c r="J272" s="75"/>
      <c r="K272" s="75"/>
    </row>
    <row r="273" spans="1:11">
      <c r="A273" s="113" t="s">
        <v>87</v>
      </c>
      <c r="B273" s="154">
        <f>'255'!$C$20*'232'!I260</f>
        <v>0</v>
      </c>
      <c r="C273" s="154">
        <f>'255'!$D$20*'232'!J260</f>
        <v>0</v>
      </c>
      <c r="D273" s="154">
        <f>'255'!$E$20*'232'!K260</f>
        <v>0</v>
      </c>
      <c r="E273" s="154">
        <v>0</v>
      </c>
      <c r="F273" s="154">
        <v>0</v>
      </c>
      <c r="G273" s="154">
        <v>0</v>
      </c>
      <c r="H273" s="154">
        <f>SUM(B273:G273)</f>
        <v>0</v>
      </c>
      <c r="I273" s="75"/>
      <c r="J273" s="75"/>
      <c r="K273" s="75"/>
    </row>
    <row r="274" spans="1:11">
      <c r="A274" s="18" t="s">
        <v>34</v>
      </c>
      <c r="B274" s="154"/>
      <c r="C274" s="154"/>
      <c r="D274" s="154"/>
      <c r="E274" s="154"/>
      <c r="F274" s="154"/>
      <c r="G274" s="154"/>
      <c r="H274" s="154"/>
      <c r="I274" s="75"/>
      <c r="J274" s="75"/>
      <c r="K274" s="75"/>
    </row>
    <row r="275" spans="1:11">
      <c r="A275" s="20" t="s">
        <v>86</v>
      </c>
      <c r="B275" s="155">
        <f t="shared" ref="B275:H275" si="14">SUM(B260:B274)</f>
        <v>248148.98995115902</v>
      </c>
      <c r="C275" s="155">
        <f t="shared" si="14"/>
        <v>2308.6978932927195</v>
      </c>
      <c r="D275" s="155">
        <f t="shared" si="14"/>
        <v>2083.7732484988778</v>
      </c>
      <c r="E275" s="155">
        <f t="shared" si="14"/>
        <v>0</v>
      </c>
      <c r="F275" s="155">
        <f t="shared" si="14"/>
        <v>0</v>
      </c>
      <c r="G275" s="155">
        <f t="shared" si="14"/>
        <v>0</v>
      </c>
      <c r="H275" s="155">
        <f t="shared" si="14"/>
        <v>252541.46109295066</v>
      </c>
      <c r="I275" s="75"/>
      <c r="J275" s="75"/>
      <c r="K275" s="75"/>
    </row>
    <row r="276" spans="1:11">
      <c r="A276" s="18" t="s">
        <v>34</v>
      </c>
      <c r="B276" s="154"/>
      <c r="C276" s="154"/>
      <c r="D276" s="154"/>
      <c r="E276" s="154"/>
      <c r="F276" s="154"/>
      <c r="G276" s="154"/>
      <c r="H276" s="154"/>
      <c r="I276" s="75"/>
      <c r="J276" s="75"/>
      <c r="K276" s="75"/>
    </row>
    <row r="277" spans="1:11">
      <c r="A277" s="18" t="s">
        <v>35</v>
      </c>
      <c r="B277" s="154"/>
      <c r="C277" s="154"/>
      <c r="D277" s="154"/>
      <c r="E277" s="154"/>
      <c r="F277" s="154"/>
      <c r="G277" s="154"/>
      <c r="H277" s="154"/>
      <c r="I277" s="75"/>
      <c r="J277" s="75"/>
      <c r="K277" s="75"/>
    </row>
    <row r="278" spans="1:11">
      <c r="A278" s="113" t="s">
        <v>35</v>
      </c>
      <c r="B278" s="154">
        <f>'255'!$C$7*'232'!I278</f>
        <v>0</v>
      </c>
      <c r="C278" s="154">
        <f>'255'!$D$7*'232'!J278</f>
        <v>0</v>
      </c>
      <c r="D278" s="154">
        <f>'255'!$E$7*'232'!K278</f>
        <v>0</v>
      </c>
      <c r="E278" s="154">
        <v>0</v>
      </c>
      <c r="F278" s="154">
        <v>0</v>
      </c>
      <c r="G278" s="154">
        <v>0</v>
      </c>
      <c r="H278" s="154">
        <f>SUM(B278:G278)</f>
        <v>0</v>
      </c>
      <c r="I278" s="75"/>
      <c r="J278" s="75"/>
      <c r="K278" s="75"/>
    </row>
    <row r="279" spans="1:11">
      <c r="A279" s="113" t="s">
        <v>35</v>
      </c>
      <c r="B279" s="154">
        <f>'255'!$C$8*'232'!I278</f>
        <v>0</v>
      </c>
      <c r="C279" s="154">
        <f>'255'!$D$8*'232'!J278</f>
        <v>0</v>
      </c>
      <c r="D279" s="154">
        <f>'255'!$E$8*'232'!K278</f>
        <v>0</v>
      </c>
      <c r="E279" s="154">
        <v>0</v>
      </c>
      <c r="F279" s="154">
        <v>0</v>
      </c>
      <c r="G279" s="154">
        <v>0</v>
      </c>
      <c r="H279" s="154">
        <f>SUM(B279:G279)</f>
        <v>0</v>
      </c>
      <c r="I279" s="75"/>
      <c r="J279" s="75"/>
      <c r="K279" s="75"/>
    </row>
    <row r="280" spans="1:11">
      <c r="A280" s="113" t="s">
        <v>35</v>
      </c>
      <c r="B280" s="154">
        <f>'255'!$C$9*'232'!I278</f>
        <v>0</v>
      </c>
      <c r="C280" s="154">
        <f>'255'!$D$9*'232'!J278</f>
        <v>0</v>
      </c>
      <c r="D280" s="154">
        <f>'255'!$E$9*'232'!K278</f>
        <v>0</v>
      </c>
      <c r="E280" s="154">
        <v>0</v>
      </c>
      <c r="F280" s="154">
        <v>0</v>
      </c>
      <c r="G280" s="154">
        <v>0</v>
      </c>
      <c r="H280" s="154">
        <f>SUM(B280:G280)</f>
        <v>0</v>
      </c>
      <c r="I280" s="75"/>
      <c r="J280" s="75"/>
      <c r="K280" s="75"/>
    </row>
    <row r="281" spans="1:11">
      <c r="A281" s="113" t="s">
        <v>35</v>
      </c>
      <c r="B281" s="154">
        <f>'255'!$C$10*'232'!I278</f>
        <v>0</v>
      </c>
      <c r="C281" s="154">
        <f>'255'!$D$10*'232'!J278</f>
        <v>0</v>
      </c>
      <c r="D281" s="154">
        <f>'255'!$E$10*'232'!K278</f>
        <v>0</v>
      </c>
      <c r="E281" s="154">
        <v>0</v>
      </c>
      <c r="F281" s="154">
        <v>0</v>
      </c>
      <c r="G281" s="154">
        <v>0</v>
      </c>
      <c r="H281" s="154">
        <f>SUM(B281:G281)</f>
        <v>0</v>
      </c>
      <c r="I281" s="75"/>
      <c r="J281" s="75"/>
      <c r="K281" s="75"/>
    </row>
    <row r="282" spans="1:11">
      <c r="A282" s="113" t="s">
        <v>35</v>
      </c>
      <c r="B282" s="154">
        <f>'255'!$C$11*'232'!I278</f>
        <v>0</v>
      </c>
      <c r="C282" s="154">
        <f>'255'!$D$11*'232'!J278</f>
        <v>0</v>
      </c>
      <c r="D282" s="154">
        <f>'255'!$E$11*'232'!K278</f>
        <v>0</v>
      </c>
      <c r="E282" s="154">
        <v>0</v>
      </c>
      <c r="F282" s="154">
        <v>0</v>
      </c>
      <c r="G282" s="154">
        <v>0</v>
      </c>
      <c r="H282" s="154">
        <f>SUM(B282:G282)</f>
        <v>0</v>
      </c>
      <c r="I282" s="75"/>
      <c r="J282" s="75"/>
      <c r="K282" s="75"/>
    </row>
    <row r="283" spans="1:11">
      <c r="A283" s="113" t="s">
        <v>35</v>
      </c>
      <c r="B283" s="154">
        <f>'255'!$C$12*'232'!I278</f>
        <v>0</v>
      </c>
      <c r="C283" s="154">
        <f>'255'!$D$12*'232'!J278</f>
        <v>0</v>
      </c>
      <c r="D283" s="154">
        <f>'255'!$E$12*'232'!K278</f>
        <v>0</v>
      </c>
      <c r="E283" s="154">
        <v>0</v>
      </c>
      <c r="F283" s="154">
        <v>0</v>
      </c>
      <c r="G283" s="154">
        <v>0</v>
      </c>
      <c r="H283" s="154">
        <f>SUM(B283:G283)</f>
        <v>0</v>
      </c>
      <c r="I283" s="75"/>
      <c r="J283" s="75"/>
      <c r="K283" s="75"/>
    </row>
    <row r="284" spans="1:11">
      <c r="A284" s="113" t="s">
        <v>35</v>
      </c>
      <c r="B284" s="154">
        <f>'255'!$C$13*'232'!I278</f>
        <v>0</v>
      </c>
      <c r="C284" s="154">
        <f>'255'!$D$13*'232'!J278</f>
        <v>0</v>
      </c>
      <c r="D284" s="154">
        <f>'255'!$E$13*'232'!K278</f>
        <v>0</v>
      </c>
      <c r="E284" s="154">
        <v>0</v>
      </c>
      <c r="F284" s="154">
        <v>0</v>
      </c>
      <c r="G284" s="154">
        <v>0</v>
      </c>
      <c r="H284" s="154">
        <f>SUM(B284:G284)</f>
        <v>0</v>
      </c>
      <c r="I284" s="75"/>
      <c r="J284" s="75"/>
      <c r="K284" s="75"/>
    </row>
    <row r="285" spans="1:11">
      <c r="A285" s="113" t="s">
        <v>35</v>
      </c>
      <c r="B285" s="154">
        <f>'255'!$C$14*'232'!I278</f>
        <v>0</v>
      </c>
      <c r="C285" s="154">
        <f>'255'!$D$14*'232'!J278</f>
        <v>0</v>
      </c>
      <c r="D285" s="154">
        <f>'255'!$E$14*'232'!K278</f>
        <v>0</v>
      </c>
      <c r="E285" s="154">
        <v>0</v>
      </c>
      <c r="F285" s="154">
        <v>0</v>
      </c>
      <c r="G285" s="154">
        <v>0</v>
      </c>
      <c r="H285" s="154">
        <f>SUM(B285:G285)</f>
        <v>0</v>
      </c>
      <c r="I285" s="75"/>
      <c r="J285" s="75"/>
      <c r="K285" s="75"/>
    </row>
    <row r="286" spans="1:11">
      <c r="A286" s="113" t="s">
        <v>35</v>
      </c>
      <c r="B286" s="154">
        <f>'255'!$C$15*'232'!I278</f>
        <v>0</v>
      </c>
      <c r="C286" s="154">
        <f>'255'!$D$15*'232'!J278</f>
        <v>0</v>
      </c>
      <c r="D286" s="154">
        <f>'255'!$E$15*'232'!K278</f>
        <v>0</v>
      </c>
      <c r="E286" s="154">
        <v>0</v>
      </c>
      <c r="F286" s="154">
        <v>0</v>
      </c>
      <c r="G286" s="154">
        <v>0</v>
      </c>
      <c r="H286" s="154">
        <f>SUM(B286:G286)</f>
        <v>0</v>
      </c>
      <c r="I286" s="75"/>
      <c r="J286" s="75"/>
      <c r="K286" s="75"/>
    </row>
    <row r="287" spans="1:11">
      <c r="A287" s="113" t="s">
        <v>35</v>
      </c>
      <c r="B287" s="154">
        <f>'255'!$C$16*'232'!I278</f>
        <v>0</v>
      </c>
      <c r="C287" s="154">
        <f>'255'!$D$16*'232'!J278</f>
        <v>0</v>
      </c>
      <c r="D287" s="154">
        <f>'255'!$E$16*'232'!K278</f>
        <v>0</v>
      </c>
      <c r="E287" s="154">
        <v>0</v>
      </c>
      <c r="F287" s="154">
        <v>0</v>
      </c>
      <c r="G287" s="154">
        <v>0</v>
      </c>
      <c r="H287" s="154">
        <f>SUM(B287:G287)</f>
        <v>0</v>
      </c>
      <c r="I287" s="75"/>
      <c r="J287" s="75"/>
      <c r="K287" s="75"/>
    </row>
    <row r="288" spans="1:11">
      <c r="A288" s="113" t="s">
        <v>35</v>
      </c>
      <c r="B288" s="154">
        <f>'255'!$C$17*'232'!I278</f>
        <v>0</v>
      </c>
      <c r="C288" s="154">
        <f>'255'!$D$17*'232'!J278</f>
        <v>0</v>
      </c>
      <c r="D288" s="154">
        <f>'255'!$E$17*'232'!K278</f>
        <v>0</v>
      </c>
      <c r="E288" s="154">
        <v>0</v>
      </c>
      <c r="F288" s="154">
        <v>0</v>
      </c>
      <c r="G288" s="154">
        <v>0</v>
      </c>
      <c r="H288" s="154">
        <f>SUM(B288:G288)</f>
        <v>0</v>
      </c>
      <c r="I288" s="75"/>
      <c r="J288" s="75"/>
      <c r="K288" s="75"/>
    </row>
    <row r="289" spans="1:11">
      <c r="A289" s="113" t="s">
        <v>35</v>
      </c>
      <c r="B289" s="154">
        <f>'255'!$C$18*'232'!I278</f>
        <v>0</v>
      </c>
      <c r="C289" s="154">
        <f>'255'!$D$18*'232'!J278</f>
        <v>0</v>
      </c>
      <c r="D289" s="154">
        <f>'255'!$E$18*'232'!K278</f>
        <v>0</v>
      </c>
      <c r="E289" s="154">
        <v>0</v>
      </c>
      <c r="F289" s="154">
        <v>0</v>
      </c>
      <c r="G289" s="154">
        <v>0</v>
      </c>
      <c r="H289" s="154">
        <f>SUM(B289:G289)</f>
        <v>0</v>
      </c>
      <c r="I289" s="75"/>
      <c r="J289" s="75"/>
      <c r="K289" s="75"/>
    </row>
    <row r="290" spans="1:11">
      <c r="A290" s="113" t="s">
        <v>35</v>
      </c>
      <c r="B290" s="154">
        <f>'255'!$C$19*'232'!I278</f>
        <v>0</v>
      </c>
      <c r="C290" s="154">
        <f>'255'!$D$19*'232'!J278</f>
        <v>0</v>
      </c>
      <c r="D290" s="154">
        <f>'255'!$E$19*'232'!K278</f>
        <v>0</v>
      </c>
      <c r="E290" s="154">
        <v>0</v>
      </c>
      <c r="F290" s="154">
        <v>0</v>
      </c>
      <c r="G290" s="154">
        <v>0</v>
      </c>
      <c r="H290" s="154">
        <f>SUM(B290:G290)</f>
        <v>0</v>
      </c>
      <c r="I290" s="75"/>
      <c r="J290" s="75"/>
      <c r="K290" s="75"/>
    </row>
    <row r="291" spans="1:11">
      <c r="A291" s="113" t="s">
        <v>35</v>
      </c>
      <c r="B291" s="154">
        <f>'255'!$C$20*'232'!I278</f>
        <v>0</v>
      </c>
      <c r="C291" s="154">
        <f>'255'!$D$20*'232'!J278</f>
        <v>0</v>
      </c>
      <c r="D291" s="154">
        <f>'255'!$E$20*'232'!K278</f>
        <v>0</v>
      </c>
      <c r="E291" s="154">
        <v>0</v>
      </c>
      <c r="F291" s="154">
        <v>0</v>
      </c>
      <c r="G291" s="154">
        <v>0</v>
      </c>
      <c r="H291" s="154">
        <f>SUM(B291:G291)</f>
        <v>0</v>
      </c>
      <c r="I291" s="75"/>
      <c r="J291" s="75"/>
      <c r="K291" s="75"/>
    </row>
    <row r="292" spans="1:11">
      <c r="A292" s="18" t="s">
        <v>35</v>
      </c>
      <c r="B292" s="154"/>
      <c r="C292" s="154"/>
      <c r="D292" s="154"/>
      <c r="E292" s="154"/>
      <c r="F292" s="154"/>
      <c r="G292" s="154"/>
      <c r="H292" s="154"/>
      <c r="I292" s="75"/>
      <c r="J292" s="75"/>
      <c r="K292" s="75"/>
    </row>
    <row r="293" spans="1:11">
      <c r="A293" s="20" t="s">
        <v>86</v>
      </c>
      <c r="B293" s="155">
        <f t="shared" ref="B293:H293" si="15">SUM(B278:B292)</f>
        <v>0</v>
      </c>
      <c r="C293" s="155">
        <f t="shared" si="15"/>
        <v>0</v>
      </c>
      <c r="D293" s="155">
        <f t="shared" si="15"/>
        <v>0</v>
      </c>
      <c r="E293" s="155">
        <f t="shared" si="15"/>
        <v>0</v>
      </c>
      <c r="F293" s="155">
        <f t="shared" si="15"/>
        <v>0</v>
      </c>
      <c r="G293" s="155">
        <f t="shared" si="15"/>
        <v>0</v>
      </c>
      <c r="H293" s="155">
        <f t="shared" si="15"/>
        <v>0</v>
      </c>
      <c r="I293" s="75"/>
      <c r="J293" s="75"/>
      <c r="K293" s="75"/>
    </row>
    <row r="294" spans="1:11">
      <c r="A294" s="18" t="s">
        <v>35</v>
      </c>
      <c r="B294" s="154"/>
      <c r="C294" s="154"/>
      <c r="D294" s="154"/>
      <c r="E294" s="154"/>
      <c r="F294" s="154"/>
      <c r="G294" s="154"/>
      <c r="H294" s="154"/>
      <c r="I294" s="75"/>
      <c r="J294" s="75"/>
      <c r="K294" s="75"/>
    </row>
    <row r="295" spans="1:11">
      <c r="A295" s="18" t="s">
        <v>36</v>
      </c>
      <c r="B295" s="154"/>
      <c r="C295" s="154"/>
      <c r="D295" s="154"/>
      <c r="E295" s="154"/>
      <c r="F295" s="154"/>
      <c r="G295" s="154"/>
      <c r="H295" s="154"/>
      <c r="I295" s="75"/>
      <c r="J295" s="75"/>
      <c r="K295" s="75"/>
    </row>
    <row r="296" spans="1:11">
      <c r="A296" s="113" t="s">
        <v>100</v>
      </c>
      <c r="B296" s="154">
        <f>'255'!$C$7*'232'!I296</f>
        <v>132256.12414061982</v>
      </c>
      <c r="C296" s="154">
        <f>'255'!$D$7*'232'!J296</f>
        <v>0</v>
      </c>
      <c r="D296" s="154">
        <f>'255'!$E$7*'232'!K296</f>
        <v>0</v>
      </c>
      <c r="E296" s="154">
        <v>0</v>
      </c>
      <c r="F296" s="154">
        <v>0</v>
      </c>
      <c r="G296" s="154">
        <v>0</v>
      </c>
      <c r="H296" s="154">
        <f>SUM(B296:G296)</f>
        <v>132256.12414061982</v>
      </c>
      <c r="I296" s="218">
        <f>'35'!B22</f>
        <v>1.4747589294533214E-2</v>
      </c>
      <c r="J296" s="218">
        <f>'35'!C22</f>
        <v>7.4900845477880035E-3</v>
      </c>
      <c r="K296" s="218">
        <f>'35'!D22</f>
        <v>7.9881822955369559E-3</v>
      </c>
    </row>
    <row r="297" spans="1:11">
      <c r="A297" s="113" t="s">
        <v>99</v>
      </c>
      <c r="B297" s="154">
        <f>'255'!$C$8*'232'!I296</f>
        <v>30811.386192000293</v>
      </c>
      <c r="C297" s="154">
        <f>'255'!$D$8*'232'!J296</f>
        <v>0</v>
      </c>
      <c r="D297" s="154">
        <f>'255'!$E$8*'232'!K296</f>
        <v>0</v>
      </c>
      <c r="E297" s="154">
        <v>0</v>
      </c>
      <c r="F297" s="154">
        <v>0</v>
      </c>
      <c r="G297" s="154">
        <v>0</v>
      </c>
      <c r="H297" s="154">
        <f>SUM(B297:G297)</f>
        <v>30811.386192000293</v>
      </c>
      <c r="I297" s="75"/>
      <c r="J297" s="75"/>
      <c r="K297" s="75"/>
    </row>
    <row r="298" spans="1:11">
      <c r="A298" s="113" t="s">
        <v>98</v>
      </c>
      <c r="B298" s="154">
        <f>'255'!$C$9*'232'!I296</f>
        <v>47376.52142208942</v>
      </c>
      <c r="C298" s="154">
        <f>'255'!$D$9*'232'!J296</f>
        <v>0</v>
      </c>
      <c r="D298" s="154">
        <f>'255'!$E$9*'232'!K296</f>
        <v>0</v>
      </c>
      <c r="E298" s="154">
        <v>0</v>
      </c>
      <c r="F298" s="154">
        <v>0</v>
      </c>
      <c r="G298" s="154">
        <v>0</v>
      </c>
      <c r="H298" s="154">
        <f>SUM(B298:G298)</f>
        <v>47376.52142208942</v>
      </c>
      <c r="I298" s="75"/>
      <c r="J298" s="75"/>
      <c r="K298" s="75"/>
    </row>
    <row r="299" spans="1:11">
      <c r="A299" s="113" t="s">
        <v>97</v>
      </c>
      <c r="B299" s="154">
        <f>'255'!$C$10*'232'!I296</f>
        <v>15389.298979567726</v>
      </c>
      <c r="C299" s="154">
        <f>'255'!$D$10*'232'!J296</f>
        <v>0</v>
      </c>
      <c r="D299" s="154">
        <f>'255'!$E$10*'232'!K296</f>
        <v>0</v>
      </c>
      <c r="E299" s="154">
        <v>0</v>
      </c>
      <c r="F299" s="154">
        <v>0</v>
      </c>
      <c r="G299" s="154">
        <v>0</v>
      </c>
      <c r="H299" s="154">
        <f>SUM(B299:G299)</f>
        <v>15389.298979567726</v>
      </c>
      <c r="I299" s="75"/>
      <c r="J299" s="75"/>
      <c r="K299" s="75"/>
    </row>
    <row r="300" spans="1:11">
      <c r="A300" s="113" t="s">
        <v>96</v>
      </c>
      <c r="B300" s="154">
        <f>'255'!$C$11*'232'!I296</f>
        <v>31325.49949226778</v>
      </c>
      <c r="C300" s="154">
        <f>'255'!$D$11*'232'!J296</f>
        <v>5303.254089257628</v>
      </c>
      <c r="D300" s="154">
        <f>'255'!$E$11*'232'!K296</f>
        <v>0</v>
      </c>
      <c r="E300" s="154">
        <v>0</v>
      </c>
      <c r="F300" s="154">
        <v>0</v>
      </c>
      <c r="G300" s="154">
        <v>0</v>
      </c>
      <c r="H300" s="154">
        <f>SUM(B300:G300)</f>
        <v>36628.753581525409</v>
      </c>
      <c r="I300" s="75"/>
      <c r="J300" s="75"/>
      <c r="K300" s="75"/>
    </row>
    <row r="301" spans="1:11">
      <c r="A301" s="113" t="s">
        <v>95</v>
      </c>
      <c r="B301" s="154">
        <f>'255'!$C$12*'232'!I296</f>
        <v>25120.021955419255</v>
      </c>
      <c r="C301" s="154">
        <f>'255'!$D$12*'232'!J296</f>
        <v>0</v>
      </c>
      <c r="D301" s="154">
        <f>'255'!$E$12*'232'!K296</f>
        <v>0</v>
      </c>
      <c r="E301" s="154">
        <v>0</v>
      </c>
      <c r="F301" s="154">
        <v>0</v>
      </c>
      <c r="G301" s="154">
        <v>0</v>
      </c>
      <c r="H301" s="154">
        <f>SUM(B301:G301)</f>
        <v>25120.021955419255</v>
      </c>
      <c r="I301" s="75"/>
      <c r="J301" s="75"/>
      <c r="K301" s="75"/>
    </row>
    <row r="302" spans="1:11">
      <c r="A302" s="113" t="s">
        <v>94</v>
      </c>
      <c r="B302" s="154">
        <f>'255'!$C$13*'232'!I296</f>
        <v>0</v>
      </c>
      <c r="C302" s="154">
        <f>'255'!$D$13*'232'!J296</f>
        <v>0</v>
      </c>
      <c r="D302" s="154">
        <f>'255'!$E$13*'232'!K296</f>
        <v>0</v>
      </c>
      <c r="E302" s="154">
        <v>0</v>
      </c>
      <c r="F302" s="154">
        <v>0</v>
      </c>
      <c r="G302" s="154">
        <v>0</v>
      </c>
      <c r="H302" s="154">
        <f>SUM(B302:G302)</f>
        <v>0</v>
      </c>
      <c r="I302" s="75"/>
      <c r="J302" s="75"/>
      <c r="K302" s="75"/>
    </row>
    <row r="303" spans="1:11">
      <c r="A303" s="113" t="s">
        <v>93</v>
      </c>
      <c r="B303" s="154">
        <f>'255'!$C$14*'232'!I296</f>
        <v>0</v>
      </c>
      <c r="C303" s="154">
        <f>'255'!$D$14*'232'!J296</f>
        <v>2814.8778649946557</v>
      </c>
      <c r="D303" s="154">
        <f>'255'!$E$14*'232'!K296</f>
        <v>3002.0699208114738</v>
      </c>
      <c r="E303" s="154">
        <v>0</v>
      </c>
      <c r="F303" s="154">
        <v>0</v>
      </c>
      <c r="G303" s="154">
        <v>0</v>
      </c>
      <c r="H303" s="154">
        <f>SUM(B303:G303)</f>
        <v>5816.9477858061291</v>
      </c>
      <c r="I303" s="75"/>
      <c r="J303" s="75"/>
      <c r="K303" s="75"/>
    </row>
    <row r="304" spans="1:11">
      <c r="A304" s="113" t="s">
        <v>92</v>
      </c>
      <c r="B304" s="154">
        <f>'255'!$C$15*'232'!I296</f>
        <v>37913.392916305376</v>
      </c>
      <c r="C304" s="154">
        <f>'255'!$D$15*'232'!J296</f>
        <v>0</v>
      </c>
      <c r="D304" s="154">
        <f>'255'!$E$15*'232'!K296</f>
        <v>0</v>
      </c>
      <c r="E304" s="154">
        <v>0</v>
      </c>
      <c r="F304" s="154">
        <v>0</v>
      </c>
      <c r="G304" s="154">
        <v>0</v>
      </c>
      <c r="H304" s="154">
        <f>SUM(B304:G304)</f>
        <v>37913.392916305376</v>
      </c>
      <c r="I304" s="75"/>
      <c r="J304" s="75"/>
      <c r="K304" s="75"/>
    </row>
    <row r="305" spans="1:11">
      <c r="A305" s="113" t="s">
        <v>91</v>
      </c>
      <c r="B305" s="154">
        <f>'255'!$C$16*'232'!I296</f>
        <v>0</v>
      </c>
      <c r="C305" s="154">
        <f>'255'!$D$16*'232'!J296</f>
        <v>14067.318089952802</v>
      </c>
      <c r="D305" s="154">
        <f>'255'!$E$16*'232'!K296</f>
        <v>15002.80812518116</v>
      </c>
      <c r="E305" s="154">
        <v>0</v>
      </c>
      <c r="F305" s="154">
        <v>0</v>
      </c>
      <c r="G305" s="154">
        <v>0</v>
      </c>
      <c r="H305" s="154">
        <f>SUM(B305:G305)</f>
        <v>29070.126215133962</v>
      </c>
      <c r="I305" s="75"/>
      <c r="J305" s="75"/>
      <c r="K305" s="75"/>
    </row>
    <row r="306" spans="1:11">
      <c r="A306" s="113" t="s">
        <v>90</v>
      </c>
      <c r="B306" s="154">
        <f>'255'!$C$17*'232'!I296</f>
        <v>0</v>
      </c>
      <c r="C306" s="154">
        <f>'255'!$D$17*'232'!J296</f>
        <v>0</v>
      </c>
      <c r="D306" s="154">
        <f>'255'!$E$17*'232'!K296</f>
        <v>0</v>
      </c>
      <c r="E306" s="154">
        <v>0</v>
      </c>
      <c r="F306" s="154">
        <v>0</v>
      </c>
      <c r="G306" s="154">
        <v>0</v>
      </c>
      <c r="H306" s="154">
        <f>SUM(B306:G306)</f>
        <v>0</v>
      </c>
      <c r="I306" s="75"/>
      <c r="J306" s="75"/>
      <c r="K306" s="75"/>
    </row>
    <row r="307" spans="1:11">
      <c r="A307" s="113" t="s">
        <v>89</v>
      </c>
      <c r="B307" s="154">
        <f>'255'!$C$18*'232'!I296</f>
        <v>0</v>
      </c>
      <c r="C307" s="154">
        <f>'255'!$D$18*'232'!J296</f>
        <v>0</v>
      </c>
      <c r="D307" s="154">
        <f>'255'!$E$18*'232'!K296</f>
        <v>0</v>
      </c>
      <c r="E307" s="154">
        <v>0</v>
      </c>
      <c r="F307" s="154">
        <v>0</v>
      </c>
      <c r="G307" s="154">
        <v>0</v>
      </c>
      <c r="H307" s="154">
        <f>SUM(B307:G307)</f>
        <v>0</v>
      </c>
      <c r="I307" s="75"/>
      <c r="J307" s="75"/>
      <c r="K307" s="75"/>
    </row>
    <row r="308" spans="1:11">
      <c r="A308" s="113" t="s">
        <v>88</v>
      </c>
      <c r="B308" s="154">
        <f>'255'!$C$19*'232'!I296</f>
        <v>0</v>
      </c>
      <c r="C308" s="154">
        <f>'255'!$D$19*'232'!J296</f>
        <v>0</v>
      </c>
      <c r="D308" s="154">
        <f>'255'!$E$19*'232'!K296</f>
        <v>0</v>
      </c>
      <c r="E308" s="154">
        <v>0</v>
      </c>
      <c r="F308" s="154">
        <v>0</v>
      </c>
      <c r="G308" s="154">
        <v>0</v>
      </c>
      <c r="H308" s="154">
        <f>SUM(B308:G308)</f>
        <v>0</v>
      </c>
      <c r="I308" s="75"/>
      <c r="J308" s="75"/>
      <c r="K308" s="75"/>
    </row>
    <row r="309" spans="1:11">
      <c r="A309" s="113" t="s">
        <v>87</v>
      </c>
      <c r="B309" s="154">
        <f>'255'!$C$20*'232'!I296</f>
        <v>0</v>
      </c>
      <c r="C309" s="154">
        <f>'255'!$D$20*'232'!J296</f>
        <v>0</v>
      </c>
      <c r="D309" s="154">
        <f>'255'!$E$20*'232'!K296</f>
        <v>0</v>
      </c>
      <c r="E309" s="154">
        <v>0</v>
      </c>
      <c r="F309" s="154">
        <v>0</v>
      </c>
      <c r="G309" s="154">
        <v>0</v>
      </c>
      <c r="H309" s="154">
        <f>SUM(B309:G309)</f>
        <v>0</v>
      </c>
      <c r="I309" s="75"/>
      <c r="J309" s="75"/>
      <c r="K309" s="75"/>
    </row>
    <row r="310" spans="1:11">
      <c r="A310" s="18" t="s">
        <v>36</v>
      </c>
      <c r="B310" s="154"/>
      <c r="C310" s="154"/>
      <c r="D310" s="154"/>
      <c r="E310" s="154"/>
      <c r="F310" s="154"/>
      <c r="G310" s="154"/>
      <c r="H310" s="154"/>
      <c r="I310" s="75"/>
      <c r="J310" s="75"/>
      <c r="K310" s="75"/>
    </row>
    <row r="311" spans="1:11">
      <c r="A311" s="20" t="s">
        <v>86</v>
      </c>
      <c r="B311" s="155">
        <f t="shared" ref="B311:H311" si="16">SUM(B296:B310)</f>
        <v>320192.24509826972</v>
      </c>
      <c r="C311" s="155">
        <f t="shared" si="16"/>
        <v>22185.450044205085</v>
      </c>
      <c r="D311" s="155">
        <f t="shared" si="16"/>
        <v>18004.878045992635</v>
      </c>
      <c r="E311" s="155">
        <f t="shared" si="16"/>
        <v>0</v>
      </c>
      <c r="F311" s="155">
        <f t="shared" si="16"/>
        <v>0</v>
      </c>
      <c r="G311" s="155">
        <f t="shared" si="16"/>
        <v>0</v>
      </c>
      <c r="H311" s="155">
        <f t="shared" si="16"/>
        <v>360382.57318846742</v>
      </c>
      <c r="I311" s="75"/>
      <c r="J311" s="75"/>
      <c r="K311" s="75"/>
    </row>
    <row r="312" spans="1:11">
      <c r="A312" s="18" t="s">
        <v>36</v>
      </c>
      <c r="B312" s="154"/>
      <c r="C312" s="154"/>
      <c r="D312" s="154"/>
      <c r="E312" s="154"/>
      <c r="F312" s="154"/>
      <c r="G312" s="154"/>
      <c r="H312" s="154"/>
      <c r="I312" s="75"/>
      <c r="J312" s="75"/>
      <c r="K312" s="75"/>
    </row>
    <row r="313" spans="1:11">
      <c r="A313" s="18" t="s">
        <v>37</v>
      </c>
      <c r="B313" s="154"/>
      <c r="C313" s="154"/>
      <c r="D313" s="154"/>
      <c r="E313" s="154"/>
      <c r="F313" s="154"/>
      <c r="G313" s="154"/>
      <c r="H313" s="154"/>
      <c r="I313" s="75"/>
      <c r="J313" s="75"/>
      <c r="K313" s="75"/>
    </row>
    <row r="314" spans="1:11">
      <c r="A314" s="113" t="s">
        <v>100</v>
      </c>
      <c r="B314" s="154">
        <f>'255'!$C$7*'232'!I314</f>
        <v>429832.40345701441</v>
      </c>
      <c r="C314" s="154">
        <f>'255'!$D$7*'232'!J314</f>
        <v>0</v>
      </c>
      <c r="D314" s="154">
        <f>'255'!$E$7*'232'!K314</f>
        <v>0</v>
      </c>
      <c r="E314" s="154">
        <v>0</v>
      </c>
      <c r="F314" s="154">
        <v>0</v>
      </c>
      <c r="G314" s="154">
        <v>0</v>
      </c>
      <c r="H314" s="154">
        <f>SUM(B314:G314)</f>
        <v>429832.40345701441</v>
      </c>
      <c r="I314" s="218">
        <f>'35'!B23</f>
        <v>4.7929665207232942E-2</v>
      </c>
      <c r="J314" s="218">
        <f>'35'!C23</f>
        <v>1.1870328338102188E-2</v>
      </c>
      <c r="K314" s="218">
        <f>'35'!D23</f>
        <v>1.0186845931566085E-2</v>
      </c>
    </row>
    <row r="315" spans="1:11">
      <c r="A315" s="113" t="s">
        <v>99</v>
      </c>
      <c r="B315" s="154">
        <f>'255'!$C$8*'232'!I314</f>
        <v>100137.00512400095</v>
      </c>
      <c r="C315" s="154">
        <f>'255'!$D$8*'232'!J314</f>
        <v>0</v>
      </c>
      <c r="D315" s="154">
        <f>'255'!$E$8*'232'!K314</f>
        <v>0</v>
      </c>
      <c r="E315" s="154">
        <v>0</v>
      </c>
      <c r="F315" s="154">
        <v>0</v>
      </c>
      <c r="G315" s="154">
        <v>0</v>
      </c>
      <c r="H315" s="154">
        <f>SUM(B315:G315)</f>
        <v>100137.00512400095</v>
      </c>
      <c r="I315" s="75"/>
      <c r="J315" s="75"/>
      <c r="K315" s="75"/>
    </row>
    <row r="316" spans="1:11">
      <c r="A316" s="113" t="s">
        <v>98</v>
      </c>
      <c r="B316" s="154">
        <f>'255'!$C$9*'232'!I314</f>
        <v>153973.69462179061</v>
      </c>
      <c r="C316" s="154">
        <f>'255'!$D$9*'232'!J314</f>
        <v>0</v>
      </c>
      <c r="D316" s="154">
        <f>'255'!$E$9*'232'!K314</f>
        <v>0</v>
      </c>
      <c r="E316" s="154">
        <v>0</v>
      </c>
      <c r="F316" s="154">
        <v>0</v>
      </c>
      <c r="G316" s="154">
        <v>0</v>
      </c>
      <c r="H316" s="154">
        <f>SUM(B316:G316)</f>
        <v>153973.69462179061</v>
      </c>
      <c r="I316" s="75"/>
      <c r="J316" s="75"/>
      <c r="K316" s="75"/>
    </row>
    <row r="317" spans="1:11">
      <c r="A317" s="113" t="s">
        <v>97</v>
      </c>
      <c r="B317" s="154">
        <f>'255'!$C$10*'232'!I314</f>
        <v>50015.221683595104</v>
      </c>
      <c r="C317" s="154">
        <f>'255'!$D$10*'232'!J314</f>
        <v>0</v>
      </c>
      <c r="D317" s="154">
        <f>'255'!$E$10*'232'!K314</f>
        <v>0</v>
      </c>
      <c r="E317" s="154">
        <v>0</v>
      </c>
      <c r="F317" s="154">
        <v>0</v>
      </c>
      <c r="G317" s="154">
        <v>0</v>
      </c>
      <c r="H317" s="154">
        <f>SUM(B317:G317)</f>
        <v>50015.221683595104</v>
      </c>
      <c r="I317" s="75"/>
      <c r="J317" s="75"/>
      <c r="K317" s="75"/>
    </row>
    <row r="318" spans="1:11">
      <c r="A318" s="113" t="s">
        <v>96</v>
      </c>
      <c r="B318" s="154">
        <f>'255'!$C$11*'232'!I314</f>
        <v>101807.87334987028</v>
      </c>
      <c r="C318" s="154">
        <f>'255'!$D$11*'232'!J314</f>
        <v>8404.6270637174766</v>
      </c>
      <c r="D318" s="154">
        <f>'255'!$E$11*'232'!K314</f>
        <v>0</v>
      </c>
      <c r="E318" s="154">
        <v>0</v>
      </c>
      <c r="F318" s="154">
        <v>0</v>
      </c>
      <c r="G318" s="154">
        <v>0</v>
      </c>
      <c r="H318" s="154">
        <f>SUM(B318:G318)</f>
        <v>110212.50041358775</v>
      </c>
      <c r="I318" s="75"/>
      <c r="J318" s="75"/>
      <c r="K318" s="75"/>
    </row>
    <row r="319" spans="1:11">
      <c r="A319" s="113" t="s">
        <v>95</v>
      </c>
      <c r="B319" s="154">
        <f>'255'!$C$12*'232'!I314</f>
        <v>81640.071355112566</v>
      </c>
      <c r="C319" s="154">
        <f>'255'!$D$12*'232'!J314</f>
        <v>0</v>
      </c>
      <c r="D319" s="154">
        <f>'255'!$E$12*'232'!K314</f>
        <v>0</v>
      </c>
      <c r="E319" s="154">
        <v>0</v>
      </c>
      <c r="F319" s="154">
        <v>0</v>
      </c>
      <c r="G319" s="154">
        <v>0</v>
      </c>
      <c r="H319" s="154">
        <f>SUM(B319:G319)</f>
        <v>81640.071355112566</v>
      </c>
      <c r="I319" s="75"/>
      <c r="J319" s="75"/>
      <c r="K319" s="75"/>
    </row>
    <row r="320" spans="1:11">
      <c r="A320" s="113" t="s">
        <v>94</v>
      </c>
      <c r="B320" s="154">
        <f>'255'!$C$13*'232'!I314</f>
        <v>0</v>
      </c>
      <c r="C320" s="154">
        <f>'255'!$D$13*'232'!J314</f>
        <v>0</v>
      </c>
      <c r="D320" s="154">
        <f>'255'!$E$13*'232'!K314</f>
        <v>0</v>
      </c>
      <c r="E320" s="154">
        <v>0</v>
      </c>
      <c r="F320" s="154">
        <v>0</v>
      </c>
      <c r="G320" s="154">
        <v>0</v>
      </c>
      <c r="H320" s="154">
        <f>SUM(B320:G320)</f>
        <v>0</v>
      </c>
      <c r="I320" s="75"/>
      <c r="J320" s="75"/>
      <c r="K320" s="75"/>
    </row>
    <row r="321" spans="1:11">
      <c r="A321" s="113" t="s">
        <v>93</v>
      </c>
      <c r="B321" s="154">
        <f>'255'!$C$14*'232'!I314</f>
        <v>0</v>
      </c>
      <c r="C321" s="154">
        <f>'255'!$D$14*'232'!J314</f>
        <v>4461.03435494736</v>
      </c>
      <c r="D321" s="154">
        <f>'255'!$E$14*'232'!K314</f>
        <v>3828.3582707146543</v>
      </c>
      <c r="E321" s="154">
        <v>0</v>
      </c>
      <c r="F321" s="154">
        <v>0</v>
      </c>
      <c r="G321" s="154">
        <v>0</v>
      </c>
      <c r="H321" s="154">
        <f>SUM(B321:G321)</f>
        <v>8289.3926256620143</v>
      </c>
      <c r="I321" s="75"/>
      <c r="J321" s="75"/>
      <c r="K321" s="75"/>
    </row>
    <row r="322" spans="1:11">
      <c r="A322" s="113" t="s">
        <v>92</v>
      </c>
      <c r="B322" s="154">
        <f>'255'!$C$15*'232'!I314</f>
        <v>123218.52697799246</v>
      </c>
      <c r="C322" s="154">
        <f>'255'!$D$15*'232'!J314</f>
        <v>0</v>
      </c>
      <c r="D322" s="154">
        <f>'255'!$E$15*'232'!K314</f>
        <v>0</v>
      </c>
      <c r="E322" s="154">
        <v>0</v>
      </c>
      <c r="F322" s="154">
        <v>0</v>
      </c>
      <c r="G322" s="154">
        <v>0</v>
      </c>
      <c r="H322" s="154">
        <f>SUM(B322:G322)</f>
        <v>123218.52697799246</v>
      </c>
      <c r="I322" s="75"/>
      <c r="J322" s="75"/>
      <c r="K322" s="75"/>
    </row>
    <row r="323" spans="1:11">
      <c r="A323" s="113" t="s">
        <v>91</v>
      </c>
      <c r="B323" s="154">
        <f>'255'!$C$16*'232'!I314</f>
        <v>0</v>
      </c>
      <c r="C323" s="154">
        <f>'255'!$D$16*'232'!J314</f>
        <v>22293.965241497634</v>
      </c>
      <c r="D323" s="154">
        <f>'255'!$E$16*'232'!K314</f>
        <v>19132.174161505558</v>
      </c>
      <c r="E323" s="154">
        <v>0</v>
      </c>
      <c r="F323" s="154">
        <v>0</v>
      </c>
      <c r="G323" s="154">
        <v>0</v>
      </c>
      <c r="H323" s="154">
        <f>SUM(B323:G323)</f>
        <v>41426.139403003195</v>
      </c>
      <c r="I323" s="75"/>
      <c r="J323" s="75"/>
      <c r="K323" s="75"/>
    </row>
    <row r="324" spans="1:11">
      <c r="A324" s="113" t="s">
        <v>90</v>
      </c>
      <c r="B324" s="154">
        <f>'255'!$C$17*'232'!I314</f>
        <v>0</v>
      </c>
      <c r="C324" s="154">
        <f>'255'!$D$17*'232'!J314</f>
        <v>0</v>
      </c>
      <c r="D324" s="154">
        <f>'255'!$E$17*'232'!K314</f>
        <v>0</v>
      </c>
      <c r="E324" s="154">
        <v>0</v>
      </c>
      <c r="F324" s="154">
        <v>0</v>
      </c>
      <c r="G324" s="154">
        <v>0</v>
      </c>
      <c r="H324" s="154">
        <f>SUM(B324:G324)</f>
        <v>0</v>
      </c>
      <c r="I324" s="75"/>
      <c r="J324" s="75"/>
      <c r="K324" s="75"/>
    </row>
    <row r="325" spans="1:11">
      <c r="A325" s="113" t="s">
        <v>89</v>
      </c>
      <c r="B325" s="154">
        <f>'255'!$C$18*'232'!I314</f>
        <v>0</v>
      </c>
      <c r="C325" s="154">
        <f>'255'!$D$18*'232'!J314</f>
        <v>0</v>
      </c>
      <c r="D325" s="154">
        <f>'255'!$E$18*'232'!K314</f>
        <v>0</v>
      </c>
      <c r="E325" s="154">
        <v>0</v>
      </c>
      <c r="F325" s="154">
        <v>0</v>
      </c>
      <c r="G325" s="154">
        <v>0</v>
      </c>
      <c r="H325" s="154">
        <f>SUM(B325:G325)</f>
        <v>0</v>
      </c>
      <c r="I325" s="75"/>
      <c r="J325" s="75"/>
      <c r="K325" s="75"/>
    </row>
    <row r="326" spans="1:11">
      <c r="A326" s="113" t="s">
        <v>88</v>
      </c>
      <c r="B326" s="154">
        <f>'255'!$C$19*'232'!I314</f>
        <v>0</v>
      </c>
      <c r="C326" s="154">
        <f>'255'!$D$19*'232'!J314</f>
        <v>0</v>
      </c>
      <c r="D326" s="154">
        <f>'255'!$E$19*'232'!K314</f>
        <v>0</v>
      </c>
      <c r="E326" s="154">
        <v>0</v>
      </c>
      <c r="F326" s="154">
        <v>0</v>
      </c>
      <c r="G326" s="154">
        <v>0</v>
      </c>
      <c r="H326" s="154">
        <f>SUM(B326:G326)</f>
        <v>0</v>
      </c>
      <c r="I326" s="75"/>
      <c r="J326" s="75"/>
      <c r="K326" s="75"/>
    </row>
    <row r="327" spans="1:11">
      <c r="A327" s="113" t="s">
        <v>87</v>
      </c>
      <c r="B327" s="154">
        <f>'255'!$C$20*'232'!I314</f>
        <v>0</v>
      </c>
      <c r="C327" s="154">
        <f>'255'!$D$20*'232'!J314</f>
        <v>0</v>
      </c>
      <c r="D327" s="154">
        <f>'255'!$E$20*'232'!K314</f>
        <v>0</v>
      </c>
      <c r="E327" s="154">
        <v>0</v>
      </c>
      <c r="F327" s="154">
        <v>0</v>
      </c>
      <c r="G327" s="154">
        <v>0</v>
      </c>
      <c r="H327" s="154">
        <f>SUM(B327:G327)</f>
        <v>0</v>
      </c>
      <c r="I327" s="75"/>
      <c r="J327" s="75"/>
      <c r="K327" s="75"/>
    </row>
    <row r="328" spans="1:11">
      <c r="A328" s="18" t="s">
        <v>37</v>
      </c>
      <c r="B328" s="154"/>
      <c r="C328" s="154"/>
      <c r="D328" s="154"/>
      <c r="E328" s="154"/>
      <c r="F328" s="154"/>
      <c r="G328" s="154"/>
      <c r="H328" s="154"/>
      <c r="I328" s="75"/>
      <c r="J328" s="75"/>
      <c r="K328" s="75"/>
    </row>
    <row r="329" spans="1:11">
      <c r="A329" s="20" t="s">
        <v>86</v>
      </c>
      <c r="B329" s="155">
        <f t="shared" ref="B329:H329" si="17">SUM(B314:B328)</f>
        <v>1040624.7965693766</v>
      </c>
      <c r="C329" s="155">
        <f t="shared" si="17"/>
        <v>35159.626660162467</v>
      </c>
      <c r="D329" s="155">
        <f t="shared" si="17"/>
        <v>22960.532432220214</v>
      </c>
      <c r="E329" s="155">
        <f t="shared" si="17"/>
        <v>0</v>
      </c>
      <c r="F329" s="155">
        <f t="shared" si="17"/>
        <v>0</v>
      </c>
      <c r="G329" s="155">
        <f t="shared" si="17"/>
        <v>0</v>
      </c>
      <c r="H329" s="155">
        <f t="shared" si="17"/>
        <v>1098744.9556617592</v>
      </c>
      <c r="I329" s="75"/>
      <c r="J329" s="75"/>
      <c r="K329" s="75"/>
    </row>
    <row r="330" spans="1:11">
      <c r="A330" s="18" t="s">
        <v>37</v>
      </c>
      <c r="B330" s="154"/>
      <c r="C330" s="154"/>
      <c r="D330" s="154"/>
      <c r="E330" s="154"/>
      <c r="F330" s="154"/>
      <c r="G330" s="154"/>
      <c r="H330" s="154"/>
      <c r="I330" s="75"/>
      <c r="J330" s="75"/>
      <c r="K330" s="75"/>
    </row>
    <row r="331" spans="1:11">
      <c r="A331" s="18" t="s">
        <v>38</v>
      </c>
      <c r="B331" s="154"/>
      <c r="C331" s="154"/>
      <c r="D331" s="154"/>
      <c r="E331" s="154"/>
      <c r="F331" s="154"/>
      <c r="G331" s="154"/>
      <c r="H331" s="154"/>
      <c r="I331" s="75"/>
      <c r="J331" s="75"/>
      <c r="K331" s="75"/>
    </row>
    <row r="332" spans="1:11">
      <c r="A332" s="113" t="s">
        <v>100</v>
      </c>
      <c r="B332" s="154">
        <f>'255'!$C$7*'232'!I332</f>
        <v>16532.015517577478</v>
      </c>
      <c r="C332" s="154">
        <f>'255'!$D$7*'232'!J332</f>
        <v>0</v>
      </c>
      <c r="D332" s="154">
        <f>'255'!$E$7*'232'!K332</f>
        <v>0</v>
      </c>
      <c r="E332" s="154">
        <v>0</v>
      </c>
      <c r="F332" s="154">
        <v>0</v>
      </c>
      <c r="G332" s="154">
        <v>0</v>
      </c>
      <c r="H332" s="154">
        <f>SUM(B332:G332)</f>
        <v>16532.015517577478</v>
      </c>
      <c r="I332" s="218">
        <f>'35'!B24</f>
        <v>1.8434486618166517E-3</v>
      </c>
      <c r="J332" s="218">
        <f>'35'!C24</f>
        <v>7.6257265382735629E-4</v>
      </c>
      <c r="K332" s="218">
        <f>'35'!D24</f>
        <v>1.0918644823795691E-3</v>
      </c>
    </row>
    <row r="333" spans="1:11">
      <c r="A333" s="113" t="s">
        <v>99</v>
      </c>
      <c r="B333" s="154">
        <f>'255'!$C$8*'232'!I332</f>
        <v>3851.4232740000366</v>
      </c>
      <c r="C333" s="154">
        <f>'255'!$D$8*'232'!J332</f>
        <v>0</v>
      </c>
      <c r="D333" s="154">
        <f>'255'!$E$8*'232'!K332</f>
        <v>0</v>
      </c>
      <c r="E333" s="154">
        <v>0</v>
      </c>
      <c r="F333" s="154">
        <v>0</v>
      </c>
      <c r="G333" s="154">
        <v>0</v>
      </c>
      <c r="H333" s="154">
        <f>SUM(B333:G333)</f>
        <v>3851.4232740000366</v>
      </c>
      <c r="I333" s="75"/>
      <c r="J333" s="75"/>
      <c r="K333" s="75"/>
    </row>
    <row r="334" spans="1:11">
      <c r="A334" s="113" t="s">
        <v>98</v>
      </c>
      <c r="B334" s="154">
        <f>'255'!$C$9*'232'!I332</f>
        <v>5922.0651777611774</v>
      </c>
      <c r="C334" s="154">
        <f>'255'!$D$9*'232'!J332</f>
        <v>0</v>
      </c>
      <c r="D334" s="154">
        <f>'255'!$E$9*'232'!K332</f>
        <v>0</v>
      </c>
      <c r="E334" s="154">
        <v>0</v>
      </c>
      <c r="F334" s="154">
        <v>0</v>
      </c>
      <c r="G334" s="154">
        <v>0</v>
      </c>
      <c r="H334" s="154">
        <f>SUM(B334:G334)</f>
        <v>5922.0651777611774</v>
      </c>
      <c r="I334" s="75"/>
      <c r="J334" s="75"/>
      <c r="K334" s="75"/>
    </row>
    <row r="335" spans="1:11">
      <c r="A335" s="113" t="s">
        <v>97</v>
      </c>
      <c r="B335" s="154">
        <f>'255'!$C$10*'232'!I332</f>
        <v>1923.6623724459657</v>
      </c>
      <c r="C335" s="154">
        <f>'255'!$D$10*'232'!J332</f>
        <v>0</v>
      </c>
      <c r="D335" s="154">
        <f>'255'!$E$10*'232'!K332</f>
        <v>0</v>
      </c>
      <c r="E335" s="154">
        <v>0</v>
      </c>
      <c r="F335" s="154">
        <v>0</v>
      </c>
      <c r="G335" s="154">
        <v>0</v>
      </c>
      <c r="H335" s="154">
        <f>SUM(B335:G335)</f>
        <v>1923.6623724459657</v>
      </c>
      <c r="I335" s="75"/>
      <c r="J335" s="75"/>
      <c r="K335" s="75"/>
    </row>
    <row r="336" spans="1:11">
      <c r="A336" s="113" t="s">
        <v>96</v>
      </c>
      <c r="B336" s="154">
        <f>'255'!$C$11*'232'!I332</f>
        <v>3915.6874365334725</v>
      </c>
      <c r="C336" s="154">
        <f>'255'!$D$11*'232'!J332</f>
        <v>539.92935846902958</v>
      </c>
      <c r="D336" s="154">
        <f>'255'!$E$11*'232'!K332</f>
        <v>0</v>
      </c>
      <c r="E336" s="154">
        <v>0</v>
      </c>
      <c r="F336" s="154">
        <v>0</v>
      </c>
      <c r="G336" s="154">
        <v>0</v>
      </c>
      <c r="H336" s="154">
        <f>SUM(B336:G336)</f>
        <v>4455.6167950025019</v>
      </c>
      <c r="I336" s="75"/>
      <c r="J336" s="75"/>
      <c r="K336" s="75"/>
    </row>
    <row r="337" spans="1:11">
      <c r="A337" s="113" t="s">
        <v>95</v>
      </c>
      <c r="B337" s="154">
        <f>'255'!$C$12*'232'!I332</f>
        <v>3140.0027444274069</v>
      </c>
      <c r="C337" s="154">
        <f>'255'!$D$12*'232'!J332</f>
        <v>0</v>
      </c>
      <c r="D337" s="154">
        <f>'255'!$E$12*'232'!K332</f>
        <v>0</v>
      </c>
      <c r="E337" s="154">
        <v>0</v>
      </c>
      <c r="F337" s="154">
        <v>0</v>
      </c>
      <c r="G337" s="154">
        <v>0</v>
      </c>
      <c r="H337" s="154">
        <f>SUM(B337:G337)</f>
        <v>3140.0027444274069</v>
      </c>
      <c r="I337" s="75"/>
      <c r="J337" s="75"/>
      <c r="K337" s="75"/>
    </row>
    <row r="338" spans="1:11">
      <c r="A338" s="113" t="s">
        <v>94</v>
      </c>
      <c r="B338" s="154">
        <f>'255'!$C$13*'232'!I332</f>
        <v>0</v>
      </c>
      <c r="C338" s="154">
        <f>'255'!$D$13*'232'!J332</f>
        <v>0</v>
      </c>
      <c r="D338" s="154">
        <f>'255'!$E$13*'232'!K332</f>
        <v>0</v>
      </c>
      <c r="E338" s="154">
        <v>0</v>
      </c>
      <c r="F338" s="154">
        <v>0</v>
      </c>
      <c r="G338" s="154">
        <v>0</v>
      </c>
      <c r="H338" s="154">
        <f>SUM(B338:G338)</f>
        <v>0</v>
      </c>
      <c r="I338" s="75"/>
      <c r="J338" s="75"/>
      <c r="K338" s="75"/>
    </row>
    <row r="339" spans="1:11">
      <c r="A339" s="113" t="s">
        <v>93</v>
      </c>
      <c r="B339" s="154">
        <f>'255'!$C$14*'232'!I332</f>
        <v>0</v>
      </c>
      <c r="C339" s="154">
        <f>'255'!$D$14*'232'!J332</f>
        <v>286.58540100762724</v>
      </c>
      <c r="D339" s="154">
        <f>'255'!$E$14*'232'!K332</f>
        <v>410.33784644417165</v>
      </c>
      <c r="E339" s="154">
        <v>0</v>
      </c>
      <c r="F339" s="154">
        <v>0</v>
      </c>
      <c r="G339" s="154">
        <v>0</v>
      </c>
      <c r="H339" s="154">
        <f>SUM(B339:G339)</f>
        <v>696.92324745179894</v>
      </c>
      <c r="I339" s="75"/>
      <c r="J339" s="75"/>
      <c r="K339" s="75"/>
    </row>
    <row r="340" spans="1:11">
      <c r="A340" s="113" t="s">
        <v>92</v>
      </c>
      <c r="B340" s="154">
        <f>'255'!$C$15*'232'!I332</f>
        <v>4739.174114538172</v>
      </c>
      <c r="C340" s="154">
        <f>'255'!$D$15*'232'!J332</f>
        <v>0</v>
      </c>
      <c r="D340" s="154">
        <f>'255'!$E$15*'232'!K332</f>
        <v>0</v>
      </c>
      <c r="E340" s="154">
        <v>0</v>
      </c>
      <c r="F340" s="154">
        <v>0</v>
      </c>
      <c r="G340" s="154">
        <v>0</v>
      </c>
      <c r="H340" s="154">
        <f>SUM(B340:G340)</f>
        <v>4739.174114538172</v>
      </c>
      <c r="I340" s="75"/>
      <c r="J340" s="75"/>
      <c r="K340" s="75"/>
    </row>
    <row r="341" spans="1:11">
      <c r="A341" s="113" t="s">
        <v>91</v>
      </c>
      <c r="B341" s="154">
        <f>'255'!$C$16*'232'!I332</f>
        <v>0</v>
      </c>
      <c r="C341" s="154">
        <f>'255'!$D$16*'232'!J332</f>
        <v>1432.2070758542934</v>
      </c>
      <c r="D341" s="154">
        <f>'255'!$E$16*'232'!K332</f>
        <v>2050.6584253833439</v>
      </c>
      <c r="E341" s="154">
        <v>0</v>
      </c>
      <c r="F341" s="154">
        <v>0</v>
      </c>
      <c r="G341" s="154">
        <v>0</v>
      </c>
      <c r="H341" s="154">
        <f>SUM(B341:G341)</f>
        <v>3482.8655012376375</v>
      </c>
      <c r="I341" s="75"/>
      <c r="J341" s="75"/>
      <c r="K341" s="75"/>
    </row>
    <row r="342" spans="1:11">
      <c r="A342" s="113" t="s">
        <v>90</v>
      </c>
      <c r="B342" s="154">
        <f>'255'!$C$17*'232'!I332</f>
        <v>0</v>
      </c>
      <c r="C342" s="154">
        <f>'255'!$D$17*'232'!J332</f>
        <v>0</v>
      </c>
      <c r="D342" s="154">
        <f>'255'!$E$17*'232'!K332</f>
        <v>0</v>
      </c>
      <c r="E342" s="154">
        <v>0</v>
      </c>
      <c r="F342" s="154">
        <v>0</v>
      </c>
      <c r="G342" s="154">
        <v>0</v>
      </c>
      <c r="H342" s="154">
        <f>SUM(B342:G342)</f>
        <v>0</v>
      </c>
      <c r="I342" s="75"/>
      <c r="J342" s="75"/>
      <c r="K342" s="75"/>
    </row>
    <row r="343" spans="1:11">
      <c r="A343" s="113" t="s">
        <v>89</v>
      </c>
      <c r="B343" s="154">
        <f>'255'!$C$18*'232'!I332</f>
        <v>0</v>
      </c>
      <c r="C343" s="154">
        <f>'255'!$D$18*'232'!J332</f>
        <v>0</v>
      </c>
      <c r="D343" s="154">
        <f>'255'!$E$18*'232'!K332</f>
        <v>0</v>
      </c>
      <c r="E343" s="154">
        <v>0</v>
      </c>
      <c r="F343" s="154">
        <v>0</v>
      </c>
      <c r="G343" s="154">
        <v>0</v>
      </c>
      <c r="H343" s="154">
        <f>SUM(B343:G343)</f>
        <v>0</v>
      </c>
      <c r="I343" s="75"/>
      <c r="J343" s="75"/>
      <c r="K343" s="75"/>
    </row>
    <row r="344" spans="1:11">
      <c r="A344" s="113" t="s">
        <v>88</v>
      </c>
      <c r="B344" s="154">
        <f>'255'!$C$19*'232'!I332</f>
        <v>0</v>
      </c>
      <c r="C344" s="154">
        <f>'255'!$D$19*'232'!J332</f>
        <v>0</v>
      </c>
      <c r="D344" s="154">
        <f>'255'!$E$19*'232'!K332</f>
        <v>0</v>
      </c>
      <c r="E344" s="154">
        <v>0</v>
      </c>
      <c r="F344" s="154">
        <v>0</v>
      </c>
      <c r="G344" s="154">
        <v>0</v>
      </c>
      <c r="H344" s="154">
        <f>SUM(B344:G344)</f>
        <v>0</v>
      </c>
      <c r="I344" s="75"/>
      <c r="J344" s="75"/>
      <c r="K344" s="75"/>
    </row>
    <row r="345" spans="1:11">
      <c r="A345" s="113" t="s">
        <v>87</v>
      </c>
      <c r="B345" s="154">
        <f>'255'!$C$20*'232'!I332</f>
        <v>0</v>
      </c>
      <c r="C345" s="154">
        <f>'255'!$D$20*'232'!J332</f>
        <v>0</v>
      </c>
      <c r="D345" s="154">
        <f>'255'!$E$20*'232'!K332</f>
        <v>0</v>
      </c>
      <c r="E345" s="154">
        <v>0</v>
      </c>
      <c r="F345" s="154">
        <v>0</v>
      </c>
      <c r="G345" s="154">
        <v>0</v>
      </c>
      <c r="H345" s="154">
        <f>SUM(B345:G345)</f>
        <v>0</v>
      </c>
      <c r="I345" s="75"/>
      <c r="J345" s="75"/>
      <c r="K345" s="75"/>
    </row>
    <row r="346" spans="1:11">
      <c r="A346" s="18" t="s">
        <v>38</v>
      </c>
      <c r="B346" s="154"/>
      <c r="C346" s="154"/>
      <c r="D346" s="154"/>
      <c r="E346" s="154"/>
      <c r="F346" s="154"/>
      <c r="G346" s="154"/>
      <c r="H346" s="154"/>
      <c r="I346" s="75"/>
      <c r="J346" s="75"/>
      <c r="K346" s="75"/>
    </row>
    <row r="347" spans="1:11">
      <c r="A347" s="20" t="s">
        <v>86</v>
      </c>
      <c r="B347" s="155">
        <f t="shared" ref="B347:H347" si="18">SUM(B332:B346)</f>
        <v>40024.030637283715</v>
      </c>
      <c r="C347" s="155">
        <f t="shared" si="18"/>
        <v>2258.7218353309499</v>
      </c>
      <c r="D347" s="155">
        <f t="shared" si="18"/>
        <v>2460.9962718275156</v>
      </c>
      <c r="E347" s="155">
        <f t="shared" si="18"/>
        <v>0</v>
      </c>
      <c r="F347" s="155">
        <f t="shared" si="18"/>
        <v>0</v>
      </c>
      <c r="G347" s="155">
        <f t="shared" si="18"/>
        <v>0</v>
      </c>
      <c r="H347" s="155">
        <f t="shared" si="18"/>
        <v>44743.748744442179</v>
      </c>
      <c r="I347" s="75"/>
      <c r="J347" s="75"/>
      <c r="K347" s="75"/>
    </row>
    <row r="348" spans="1:11">
      <c r="A348" s="18" t="s">
        <v>102</v>
      </c>
      <c r="B348" s="154"/>
      <c r="C348" s="154"/>
      <c r="D348" s="154"/>
      <c r="E348" s="154"/>
      <c r="F348" s="154"/>
      <c r="G348" s="154"/>
      <c r="H348" s="154"/>
      <c r="I348" s="75"/>
      <c r="J348" s="75"/>
      <c r="K348" s="75"/>
    </row>
    <row r="349" spans="1:11">
      <c r="A349" s="18" t="s">
        <v>39</v>
      </c>
      <c r="B349" s="154"/>
      <c r="C349" s="154"/>
      <c r="D349" s="154"/>
      <c r="E349" s="154"/>
      <c r="F349" s="154"/>
      <c r="G349" s="154"/>
      <c r="H349" s="154"/>
      <c r="I349" s="75"/>
      <c r="J349" s="75"/>
      <c r="K349" s="75"/>
    </row>
    <row r="350" spans="1:11">
      <c r="A350" s="113" t="s">
        <v>100</v>
      </c>
      <c r="B350" s="154">
        <f>'255'!$C$7*'232'!I350</f>
        <v>82660.077587887397</v>
      </c>
      <c r="C350" s="154">
        <f>'255'!$D$7*'232'!J350</f>
        <v>0</v>
      </c>
      <c r="D350" s="154">
        <f>'255'!$E$7*'232'!K350</f>
        <v>0</v>
      </c>
      <c r="E350" s="154">
        <v>0</v>
      </c>
      <c r="F350" s="154">
        <v>0</v>
      </c>
      <c r="G350" s="154">
        <v>0</v>
      </c>
      <c r="H350" s="154">
        <f>SUM(B350:G350)</f>
        <v>82660.077587887397</v>
      </c>
      <c r="I350" s="218">
        <f>'35'!B25</f>
        <v>9.217243309083259E-3</v>
      </c>
      <c r="J350" s="218">
        <f>'35'!C25</f>
        <v>7.700164215979053E-3</v>
      </c>
      <c r="K350" s="218">
        <f>'35'!D25</f>
        <v>9.2396610771145644E-3</v>
      </c>
    </row>
    <row r="351" spans="1:11">
      <c r="A351" s="113" t="s">
        <v>99</v>
      </c>
      <c r="B351" s="154">
        <f>'255'!$C$8*'232'!I350</f>
        <v>19257.116370000182</v>
      </c>
      <c r="C351" s="154">
        <f>'255'!$D$8*'232'!J350</f>
        <v>0</v>
      </c>
      <c r="D351" s="154">
        <f>'255'!$E$8*'232'!K350</f>
        <v>0</v>
      </c>
      <c r="E351" s="154">
        <v>0</v>
      </c>
      <c r="F351" s="154">
        <v>0</v>
      </c>
      <c r="G351" s="154">
        <v>0</v>
      </c>
      <c r="H351" s="154">
        <f>SUM(B351:G351)</f>
        <v>19257.116370000182</v>
      </c>
      <c r="I351" s="75"/>
      <c r="J351" s="75"/>
      <c r="K351" s="75"/>
    </row>
    <row r="352" spans="1:11">
      <c r="A352" s="113" t="s">
        <v>98</v>
      </c>
      <c r="B352" s="154">
        <f>'255'!$C$9*'232'!I350</f>
        <v>29610.325888805888</v>
      </c>
      <c r="C352" s="154">
        <f>'255'!$D$9*'232'!J350</f>
        <v>0</v>
      </c>
      <c r="D352" s="154">
        <f>'255'!$E$9*'232'!K350</f>
        <v>0</v>
      </c>
      <c r="E352" s="154">
        <v>0</v>
      </c>
      <c r="F352" s="154">
        <v>0</v>
      </c>
      <c r="G352" s="154">
        <v>0</v>
      </c>
      <c r="H352" s="154">
        <f>SUM(B352:G352)</f>
        <v>29610.325888805888</v>
      </c>
      <c r="I352" s="75"/>
      <c r="J352" s="75"/>
      <c r="K352" s="75"/>
    </row>
    <row r="353" spans="1:11">
      <c r="A353" s="113" t="s">
        <v>97</v>
      </c>
      <c r="B353" s="154">
        <f>'255'!$C$10*'232'!I350</f>
        <v>9618.3118622298298</v>
      </c>
      <c r="C353" s="154">
        <f>'255'!$D$10*'232'!J350</f>
        <v>0</v>
      </c>
      <c r="D353" s="154">
        <f>'255'!$E$10*'232'!K350</f>
        <v>0</v>
      </c>
      <c r="E353" s="154">
        <v>0</v>
      </c>
      <c r="F353" s="154">
        <v>0</v>
      </c>
      <c r="G353" s="154">
        <v>0</v>
      </c>
      <c r="H353" s="154">
        <f>SUM(B353:G353)</f>
        <v>9618.3118622298298</v>
      </c>
      <c r="I353" s="75"/>
      <c r="J353" s="75"/>
      <c r="K353" s="75"/>
    </row>
    <row r="354" spans="1:11">
      <c r="A354" s="113" t="s">
        <v>96</v>
      </c>
      <c r="B354" s="154">
        <f>'255'!$C$11*'232'!I350</f>
        <v>19578.437182667363</v>
      </c>
      <c r="C354" s="154">
        <f>'255'!$D$11*'232'!J350</f>
        <v>5451.9981858423707</v>
      </c>
      <c r="D354" s="154">
        <f>'255'!$E$11*'232'!K350</f>
        <v>0</v>
      </c>
      <c r="E354" s="154">
        <v>0</v>
      </c>
      <c r="F354" s="154">
        <v>0</v>
      </c>
      <c r="G354" s="154">
        <v>0</v>
      </c>
      <c r="H354" s="154">
        <f>SUM(B354:G354)</f>
        <v>25030.435368509734</v>
      </c>
      <c r="I354" s="75"/>
      <c r="J354" s="75"/>
      <c r="K354" s="75"/>
    </row>
    <row r="355" spans="1:11">
      <c r="A355" s="113" t="s">
        <v>95</v>
      </c>
      <c r="B355" s="154">
        <f>'255'!$C$12*'232'!I350</f>
        <v>15700.013722137035</v>
      </c>
      <c r="C355" s="154">
        <f>'255'!$D$12*'232'!J350</f>
        <v>0</v>
      </c>
      <c r="D355" s="154">
        <f>'255'!$E$12*'232'!K350</f>
        <v>0</v>
      </c>
      <c r="E355" s="154">
        <v>0</v>
      </c>
      <c r="F355" s="154">
        <v>0</v>
      </c>
      <c r="G355" s="154">
        <v>0</v>
      </c>
      <c r="H355" s="154">
        <f>SUM(B355:G355)</f>
        <v>15700.013722137035</v>
      </c>
      <c r="I355" s="75"/>
      <c r="J355" s="75"/>
      <c r="K355" s="75"/>
    </row>
    <row r="356" spans="1:11">
      <c r="A356" s="113" t="s">
        <v>94</v>
      </c>
      <c r="B356" s="154">
        <f>'255'!$C$13*'232'!I350</f>
        <v>0</v>
      </c>
      <c r="C356" s="154">
        <f>'255'!$D$13*'232'!J350</f>
        <v>0</v>
      </c>
      <c r="D356" s="154">
        <f>'255'!$E$13*'232'!K350</f>
        <v>0</v>
      </c>
      <c r="E356" s="154">
        <v>0</v>
      </c>
      <c r="F356" s="154">
        <v>0</v>
      </c>
      <c r="G356" s="154">
        <v>0</v>
      </c>
      <c r="H356" s="154">
        <f>SUM(B356:G356)</f>
        <v>0</v>
      </c>
      <c r="I356" s="75"/>
      <c r="J356" s="75"/>
      <c r="K356" s="75"/>
    </row>
    <row r="357" spans="1:11">
      <c r="A357" s="113" t="s">
        <v>93</v>
      </c>
      <c r="B357" s="154">
        <f>'255'!$C$14*'232'!I350</f>
        <v>0</v>
      </c>
      <c r="C357" s="154">
        <f>'255'!$D$14*'232'!J350</f>
        <v>2893.8287238405746</v>
      </c>
      <c r="D357" s="154">
        <f>'255'!$E$14*'232'!K350</f>
        <v>3472.3930391017266</v>
      </c>
      <c r="E357" s="154">
        <v>0</v>
      </c>
      <c r="F357" s="154">
        <v>0</v>
      </c>
      <c r="G357" s="154">
        <v>0</v>
      </c>
      <c r="H357" s="154">
        <f>SUM(B357:G357)</f>
        <v>6366.2217629423012</v>
      </c>
      <c r="I357" s="75"/>
      <c r="J357" s="75"/>
      <c r="K357" s="75"/>
    </row>
    <row r="358" spans="1:11">
      <c r="A358" s="113" t="s">
        <v>92</v>
      </c>
      <c r="B358" s="154">
        <f>'255'!$C$15*'232'!I350</f>
        <v>23695.870572690859</v>
      </c>
      <c r="C358" s="154">
        <f>'255'!$D$15*'232'!J350</f>
        <v>0</v>
      </c>
      <c r="D358" s="154">
        <f>'255'!$E$15*'232'!K350</f>
        <v>0</v>
      </c>
      <c r="E358" s="154">
        <v>0</v>
      </c>
      <c r="F358" s="154">
        <v>0</v>
      </c>
      <c r="G358" s="154">
        <v>0</v>
      </c>
      <c r="H358" s="154">
        <f>SUM(B358:G358)</f>
        <v>23695.870572690859</v>
      </c>
      <c r="I358" s="75"/>
      <c r="J358" s="75"/>
      <c r="K358" s="75"/>
    </row>
    <row r="359" spans="1:11">
      <c r="A359" s="113" t="s">
        <v>91</v>
      </c>
      <c r="B359" s="154">
        <f>'255'!$C$16*'232'!I350</f>
        <v>0</v>
      </c>
      <c r="C359" s="154">
        <f>'255'!$D$16*'232'!J350</f>
        <v>14461.874052281422</v>
      </c>
      <c r="D359" s="154">
        <f>'255'!$E$16*'232'!K350</f>
        <v>17353.242221212549</v>
      </c>
      <c r="E359" s="154">
        <v>0</v>
      </c>
      <c r="F359" s="154">
        <v>0</v>
      </c>
      <c r="G359" s="154">
        <v>0</v>
      </c>
      <c r="H359" s="154">
        <f>SUM(B359:G359)</f>
        <v>31815.116273493972</v>
      </c>
      <c r="I359" s="75"/>
      <c r="J359" s="75"/>
      <c r="K359" s="75"/>
    </row>
    <row r="360" spans="1:11">
      <c r="A360" s="113" t="s">
        <v>90</v>
      </c>
      <c r="B360" s="154">
        <f>'255'!$C$17*'232'!I350</f>
        <v>0</v>
      </c>
      <c r="C360" s="154">
        <f>'255'!$D$17*'232'!J350</f>
        <v>0</v>
      </c>
      <c r="D360" s="154">
        <f>'255'!$E$17*'232'!K350</f>
        <v>0</v>
      </c>
      <c r="E360" s="154">
        <v>0</v>
      </c>
      <c r="F360" s="154">
        <v>0</v>
      </c>
      <c r="G360" s="154">
        <v>0</v>
      </c>
      <c r="H360" s="154">
        <f>SUM(B360:G360)</f>
        <v>0</v>
      </c>
      <c r="I360" s="75"/>
      <c r="J360" s="75"/>
      <c r="K360" s="75"/>
    </row>
    <row r="361" spans="1:11">
      <c r="A361" s="113" t="s">
        <v>89</v>
      </c>
      <c r="B361" s="154">
        <f>'255'!$C$18*'232'!I350</f>
        <v>0</v>
      </c>
      <c r="C361" s="154">
        <f>'255'!$D$18*'232'!J350</f>
        <v>0</v>
      </c>
      <c r="D361" s="154">
        <f>'255'!$E$18*'232'!K350</f>
        <v>0</v>
      </c>
      <c r="E361" s="154">
        <v>0</v>
      </c>
      <c r="F361" s="154">
        <v>0</v>
      </c>
      <c r="G361" s="154">
        <v>0</v>
      </c>
      <c r="H361" s="154">
        <f>SUM(B361:G361)</f>
        <v>0</v>
      </c>
      <c r="I361" s="75"/>
      <c r="J361" s="75"/>
      <c r="K361" s="75"/>
    </row>
    <row r="362" spans="1:11">
      <c r="A362" s="113" t="s">
        <v>88</v>
      </c>
      <c r="B362" s="154">
        <f>'255'!$C$19*'232'!I350</f>
        <v>0</v>
      </c>
      <c r="C362" s="154">
        <f>'255'!$D$19*'232'!J350</f>
        <v>0</v>
      </c>
      <c r="D362" s="154">
        <f>'255'!$E$19*'232'!K350</f>
        <v>0</v>
      </c>
      <c r="E362" s="154">
        <v>0</v>
      </c>
      <c r="F362" s="154">
        <v>0</v>
      </c>
      <c r="G362" s="154">
        <v>0</v>
      </c>
      <c r="H362" s="154">
        <f>SUM(B362:G362)</f>
        <v>0</v>
      </c>
      <c r="I362" s="75"/>
      <c r="J362" s="75"/>
      <c r="K362" s="75"/>
    </row>
    <row r="363" spans="1:11">
      <c r="A363" s="113" t="s">
        <v>101</v>
      </c>
      <c r="B363" s="154">
        <f>'255'!$C$20*'232'!I350</f>
        <v>0</v>
      </c>
      <c r="C363" s="154">
        <f>'255'!$D$20*'232'!J350</f>
        <v>0</v>
      </c>
      <c r="D363" s="154">
        <f>'255'!$E$20*'232'!K350</f>
        <v>0</v>
      </c>
      <c r="E363" s="154">
        <v>0</v>
      </c>
      <c r="F363" s="154">
        <v>0</v>
      </c>
      <c r="G363" s="154">
        <v>0</v>
      </c>
      <c r="H363" s="154">
        <f>SUM(B363:G363)</f>
        <v>0</v>
      </c>
      <c r="I363" s="75"/>
      <c r="J363" s="75"/>
      <c r="K363" s="75"/>
    </row>
    <row r="364" spans="1:11">
      <c r="A364" s="18" t="s">
        <v>39</v>
      </c>
      <c r="B364" s="154"/>
      <c r="C364" s="154"/>
      <c r="D364" s="154"/>
      <c r="E364" s="154"/>
      <c r="F364" s="154"/>
      <c r="G364" s="154"/>
      <c r="H364" s="154"/>
      <c r="I364" s="75"/>
      <c r="J364" s="75"/>
      <c r="K364" s="75"/>
    </row>
    <row r="365" spans="1:11">
      <c r="A365" s="20" t="s">
        <v>86</v>
      </c>
      <c r="B365" s="155">
        <f t="shared" ref="B365:H365" si="19">SUM(B350:B364)</f>
        <v>200120.15318641855</v>
      </c>
      <c r="C365" s="155">
        <f t="shared" si="19"/>
        <v>22807.700961964369</v>
      </c>
      <c r="D365" s="155">
        <f t="shared" si="19"/>
        <v>20825.635260314277</v>
      </c>
      <c r="E365" s="155">
        <f t="shared" si="19"/>
        <v>0</v>
      </c>
      <c r="F365" s="155">
        <f t="shared" si="19"/>
        <v>0</v>
      </c>
      <c r="G365" s="155">
        <f t="shared" si="19"/>
        <v>0</v>
      </c>
      <c r="H365" s="155">
        <f t="shared" si="19"/>
        <v>243753.48940869718</v>
      </c>
      <c r="I365" s="75"/>
      <c r="J365" s="75"/>
      <c r="K365" s="75"/>
    </row>
    <row r="366" spans="1:11">
      <c r="A366" s="18" t="s">
        <v>39</v>
      </c>
      <c r="B366" s="154"/>
      <c r="C366" s="154"/>
      <c r="D366" s="154"/>
      <c r="E366" s="154"/>
      <c r="F366" s="154"/>
      <c r="G366" s="154"/>
      <c r="H366" s="154"/>
      <c r="I366" s="75"/>
      <c r="J366" s="75"/>
      <c r="K366" s="75"/>
    </row>
    <row r="367" spans="1:11">
      <c r="A367" s="18" t="s">
        <v>40</v>
      </c>
      <c r="B367" s="154"/>
      <c r="C367" s="154"/>
      <c r="D367" s="154"/>
      <c r="E367" s="154"/>
      <c r="F367" s="154"/>
      <c r="G367" s="154"/>
      <c r="H367" s="154"/>
      <c r="I367" s="75"/>
      <c r="J367" s="75"/>
      <c r="K367" s="75"/>
    </row>
    <row r="368" spans="1:11">
      <c r="A368" s="113" t="s">
        <v>100</v>
      </c>
      <c r="B368" s="154">
        <f>'255'!$C$7*'232'!I368</f>
        <v>0</v>
      </c>
      <c r="C368" s="154">
        <f>'255'!$D$7*'232'!J368</f>
        <v>0</v>
      </c>
      <c r="D368" s="154">
        <f>'255'!$E$7*'232'!K368</f>
        <v>0</v>
      </c>
      <c r="E368" s="154">
        <v>0</v>
      </c>
      <c r="F368" s="154">
        <v>0</v>
      </c>
      <c r="G368" s="154">
        <v>0</v>
      </c>
      <c r="H368" s="154">
        <f>SUM(B368:G368)</f>
        <v>0</v>
      </c>
      <c r="I368" s="218">
        <f>'35'!B26</f>
        <v>0</v>
      </c>
      <c r="J368" s="218">
        <f>'35'!C26</f>
        <v>0.13362682937333079</v>
      </c>
      <c r="K368" s="218">
        <f>'35'!D26</f>
        <v>8.114080371076993E-4</v>
      </c>
    </row>
    <row r="369" spans="1:11">
      <c r="A369" s="113" t="s">
        <v>99</v>
      </c>
      <c r="B369" s="154">
        <f>'255'!$C$8*'232'!I368</f>
        <v>0</v>
      </c>
      <c r="C369" s="154">
        <f>'255'!$D$8*'232'!J368</f>
        <v>0</v>
      </c>
      <c r="D369" s="154">
        <f>'255'!$E$8*'232'!K368</f>
        <v>0</v>
      </c>
      <c r="E369" s="154">
        <v>0</v>
      </c>
      <c r="F369" s="154">
        <v>0</v>
      </c>
      <c r="G369" s="154">
        <v>0</v>
      </c>
      <c r="H369" s="154">
        <f>SUM(B369:G369)</f>
        <v>0</v>
      </c>
      <c r="I369" s="75"/>
      <c r="J369" s="75"/>
      <c r="K369" s="75"/>
    </row>
    <row r="370" spans="1:11">
      <c r="A370" s="113" t="s">
        <v>98</v>
      </c>
      <c r="B370" s="154">
        <f>'255'!$C$9*'232'!I368</f>
        <v>0</v>
      </c>
      <c r="C370" s="154">
        <f>'255'!$D$9*'232'!J368</f>
        <v>0</v>
      </c>
      <c r="D370" s="154">
        <f>'255'!$E$9*'232'!K368</f>
        <v>0</v>
      </c>
      <c r="E370" s="154">
        <v>0</v>
      </c>
      <c r="F370" s="154">
        <v>0</v>
      </c>
      <c r="G370" s="154">
        <v>0</v>
      </c>
      <c r="H370" s="154">
        <f>SUM(B370:G370)</f>
        <v>0</v>
      </c>
      <c r="I370" s="75"/>
      <c r="J370" s="75"/>
      <c r="K370" s="75"/>
    </row>
    <row r="371" spans="1:11">
      <c r="A371" s="113" t="s">
        <v>97</v>
      </c>
      <c r="B371" s="154">
        <f>'255'!$C$10*'232'!I368</f>
        <v>0</v>
      </c>
      <c r="C371" s="154">
        <f>'255'!$D$10*'232'!J368</f>
        <v>0</v>
      </c>
      <c r="D371" s="154">
        <f>'255'!$E$10*'232'!K368</f>
        <v>0</v>
      </c>
      <c r="E371" s="154">
        <v>0</v>
      </c>
      <c r="F371" s="154">
        <v>0</v>
      </c>
      <c r="G371" s="154">
        <v>0</v>
      </c>
      <c r="H371" s="154">
        <f>SUM(B371:G371)</f>
        <v>0</v>
      </c>
      <c r="I371" s="75"/>
      <c r="J371" s="75"/>
      <c r="K371" s="75"/>
    </row>
    <row r="372" spans="1:11">
      <c r="A372" s="113" t="s">
        <v>96</v>
      </c>
      <c r="B372" s="154">
        <f>'255'!$C$11*'232'!I368</f>
        <v>0</v>
      </c>
      <c r="C372" s="154">
        <f>'255'!$D$11*'232'!J368</f>
        <v>94612.687585473337</v>
      </c>
      <c r="D372" s="154">
        <f>'255'!$E$11*'232'!K368</f>
        <v>0</v>
      </c>
      <c r="E372" s="154">
        <v>0</v>
      </c>
      <c r="F372" s="154">
        <v>0</v>
      </c>
      <c r="G372" s="154">
        <v>0</v>
      </c>
      <c r="H372" s="154">
        <f>SUM(B372:G372)</f>
        <v>94612.687585473337</v>
      </c>
      <c r="I372" s="75"/>
      <c r="J372" s="75"/>
      <c r="K372" s="75"/>
    </row>
    <row r="373" spans="1:11">
      <c r="A373" s="113" t="s">
        <v>95</v>
      </c>
      <c r="B373" s="154">
        <f>'255'!$C$12*'232'!I368</f>
        <v>0</v>
      </c>
      <c r="C373" s="154">
        <f>'255'!$D$12*'232'!J368</f>
        <v>0</v>
      </c>
      <c r="D373" s="154">
        <f>'255'!$E$12*'232'!K368</f>
        <v>0</v>
      </c>
      <c r="E373" s="154">
        <v>0</v>
      </c>
      <c r="F373" s="154">
        <v>0</v>
      </c>
      <c r="G373" s="154">
        <v>0</v>
      </c>
      <c r="H373" s="154">
        <f>SUM(B373:G373)</f>
        <v>0</v>
      </c>
      <c r="I373" s="75"/>
      <c r="J373" s="75"/>
      <c r="K373" s="75"/>
    </row>
    <row r="374" spans="1:11">
      <c r="A374" s="113" t="s">
        <v>94</v>
      </c>
      <c r="B374" s="154">
        <f>'255'!$C$13*'232'!I368</f>
        <v>0</v>
      </c>
      <c r="C374" s="154">
        <f>'255'!$D$13*'232'!J368</f>
        <v>0</v>
      </c>
      <c r="D374" s="154">
        <f>'255'!$E$13*'232'!K368</f>
        <v>0</v>
      </c>
      <c r="E374" s="154">
        <v>0</v>
      </c>
      <c r="F374" s="154">
        <v>0</v>
      </c>
      <c r="G374" s="154">
        <v>0</v>
      </c>
      <c r="H374" s="154">
        <f>SUM(B374:G374)</f>
        <v>0</v>
      </c>
      <c r="I374" s="75"/>
      <c r="J374" s="75"/>
      <c r="K374" s="75"/>
    </row>
    <row r="375" spans="1:11">
      <c r="A375" s="113" t="s">
        <v>93</v>
      </c>
      <c r="B375" s="154">
        <f>'255'!$C$14*'232'!I368</f>
        <v>0</v>
      </c>
      <c r="C375" s="154">
        <f>'255'!$D$14*'232'!J368</f>
        <v>50218.819530347006</v>
      </c>
      <c r="D375" s="154">
        <f>'255'!$E$14*'232'!K368</f>
        <v>304.93841672424747</v>
      </c>
      <c r="E375" s="154">
        <v>0</v>
      </c>
      <c r="F375" s="154">
        <v>0</v>
      </c>
      <c r="G375" s="154">
        <v>0</v>
      </c>
      <c r="H375" s="154">
        <f>SUM(B375:G375)</f>
        <v>50523.757947071252</v>
      </c>
      <c r="I375" s="75"/>
      <c r="J375" s="75"/>
      <c r="K375" s="75"/>
    </row>
    <row r="376" spans="1:11">
      <c r="A376" s="113" t="s">
        <v>92</v>
      </c>
      <c r="B376" s="154">
        <f>'255'!$C$15*'232'!I368</f>
        <v>0</v>
      </c>
      <c r="C376" s="154">
        <f>'255'!$D$15*'232'!J368</f>
        <v>0</v>
      </c>
      <c r="D376" s="154">
        <f>'255'!$E$15*'232'!K368</f>
        <v>0</v>
      </c>
      <c r="E376" s="154">
        <v>0</v>
      </c>
      <c r="F376" s="154">
        <v>0</v>
      </c>
      <c r="G376" s="154">
        <v>0</v>
      </c>
      <c r="H376" s="154">
        <f>SUM(B376:G376)</f>
        <v>0</v>
      </c>
      <c r="I376" s="75"/>
      <c r="J376" s="75"/>
      <c r="K376" s="75"/>
    </row>
    <row r="377" spans="1:11">
      <c r="A377" s="113" t="s">
        <v>91</v>
      </c>
      <c r="B377" s="154">
        <f>'255'!$C$16*'232'!I368</f>
        <v>0</v>
      </c>
      <c r="C377" s="154">
        <f>'255'!$D$16*'232'!J368</f>
        <v>250967.9433060115</v>
      </c>
      <c r="D377" s="154">
        <f>'255'!$E$16*'232'!K368</f>
        <v>1523.9260499548234</v>
      </c>
      <c r="E377" s="154">
        <v>0</v>
      </c>
      <c r="F377" s="154">
        <v>0</v>
      </c>
      <c r="G377" s="154">
        <v>0</v>
      </c>
      <c r="H377" s="154">
        <f>SUM(B377:G377)</f>
        <v>252491.86935596631</v>
      </c>
      <c r="I377" s="75"/>
      <c r="J377" s="75"/>
      <c r="K377" s="75"/>
    </row>
    <row r="378" spans="1:11">
      <c r="A378" s="113" t="s">
        <v>90</v>
      </c>
      <c r="B378" s="154">
        <f>'255'!$C$17*'232'!I368</f>
        <v>0</v>
      </c>
      <c r="C378" s="154">
        <f>'255'!$D$17*'232'!J368</f>
        <v>0</v>
      </c>
      <c r="D378" s="154">
        <f>'255'!$E$17*'232'!K368</f>
        <v>0</v>
      </c>
      <c r="E378" s="154">
        <v>0</v>
      </c>
      <c r="F378" s="154">
        <v>0</v>
      </c>
      <c r="G378" s="154">
        <v>0</v>
      </c>
      <c r="H378" s="154">
        <f>SUM(B378:G378)</f>
        <v>0</v>
      </c>
      <c r="I378" s="75"/>
      <c r="J378" s="75"/>
      <c r="K378" s="75"/>
    </row>
    <row r="379" spans="1:11">
      <c r="A379" s="113" t="s">
        <v>89</v>
      </c>
      <c r="B379" s="154">
        <f>'255'!$C$18*'232'!I368</f>
        <v>0</v>
      </c>
      <c r="C379" s="154">
        <f>'255'!$D$18*'232'!J368</f>
        <v>0</v>
      </c>
      <c r="D379" s="154">
        <f>'255'!$E$18*'232'!K368</f>
        <v>0</v>
      </c>
      <c r="E379" s="154">
        <v>0</v>
      </c>
      <c r="F379" s="154">
        <v>0</v>
      </c>
      <c r="G379" s="154">
        <v>0</v>
      </c>
      <c r="H379" s="154">
        <f>SUM(B379:G379)</f>
        <v>0</v>
      </c>
      <c r="I379" s="75"/>
      <c r="J379" s="75"/>
      <c r="K379" s="75"/>
    </row>
    <row r="380" spans="1:11">
      <c r="A380" s="113" t="s">
        <v>88</v>
      </c>
      <c r="B380" s="154">
        <f>'255'!$C$19*'232'!I368</f>
        <v>0</v>
      </c>
      <c r="C380" s="154">
        <f>'255'!$D$19*'232'!J368</f>
        <v>0</v>
      </c>
      <c r="D380" s="154">
        <f>'255'!$E$19*'232'!K368</f>
        <v>0</v>
      </c>
      <c r="E380" s="154">
        <v>0</v>
      </c>
      <c r="F380" s="154">
        <v>0</v>
      </c>
      <c r="G380" s="154">
        <v>0</v>
      </c>
      <c r="H380" s="154">
        <f>SUM(B380:G380)</f>
        <v>0</v>
      </c>
      <c r="I380" s="75"/>
      <c r="J380" s="75"/>
      <c r="K380" s="75"/>
    </row>
    <row r="381" spans="1:11">
      <c r="A381" s="113" t="s">
        <v>87</v>
      </c>
      <c r="B381" s="154">
        <f>'255'!$C$20*'232'!I368</f>
        <v>0</v>
      </c>
      <c r="C381" s="154">
        <f>'255'!$D$20*'232'!J368</f>
        <v>0</v>
      </c>
      <c r="D381" s="154">
        <f>'255'!$E$20*'232'!K368</f>
        <v>0</v>
      </c>
      <c r="E381" s="154">
        <v>0</v>
      </c>
      <c r="F381" s="154">
        <v>0</v>
      </c>
      <c r="G381" s="154">
        <v>0</v>
      </c>
      <c r="H381" s="154">
        <f>SUM(B381:G381)</f>
        <v>0</v>
      </c>
      <c r="I381" s="75"/>
      <c r="J381" s="75"/>
      <c r="K381" s="75"/>
    </row>
    <row r="382" spans="1:11">
      <c r="A382" s="18" t="s">
        <v>40</v>
      </c>
      <c r="B382" s="154"/>
      <c r="C382" s="154"/>
      <c r="D382" s="154"/>
      <c r="E382" s="154"/>
      <c r="F382" s="154"/>
      <c r="G382" s="154"/>
      <c r="H382" s="154"/>
      <c r="I382" s="75"/>
      <c r="J382" s="75"/>
      <c r="K382" s="75"/>
    </row>
    <row r="383" spans="1:11">
      <c r="A383" s="20" t="s">
        <v>86</v>
      </c>
      <c r="B383" s="155">
        <f t="shared" ref="B383:H383" si="20">SUM(B368:B382)</f>
        <v>0</v>
      </c>
      <c r="C383" s="155">
        <f t="shared" si="20"/>
        <v>395799.4504218318</v>
      </c>
      <c r="D383" s="155">
        <f t="shared" si="20"/>
        <v>1828.8644666790708</v>
      </c>
      <c r="E383" s="155">
        <f t="shared" si="20"/>
        <v>0</v>
      </c>
      <c r="F383" s="155">
        <f t="shared" si="20"/>
        <v>0</v>
      </c>
      <c r="G383" s="155">
        <f t="shared" si="20"/>
        <v>0</v>
      </c>
      <c r="H383" s="155">
        <f t="shared" si="20"/>
        <v>397628.31488851085</v>
      </c>
      <c r="I383" s="75"/>
      <c r="J383" s="75"/>
      <c r="K383" s="75"/>
    </row>
    <row r="384" spans="1:11">
      <c r="B384" s="154"/>
      <c r="C384" s="154"/>
      <c r="D384" s="154"/>
      <c r="E384" s="154"/>
      <c r="F384" s="154"/>
      <c r="G384" s="154"/>
      <c r="H384" s="154"/>
      <c r="I384" s="75"/>
      <c r="J384" s="75"/>
      <c r="K384" s="75"/>
    </row>
    <row r="385" spans="1:11">
      <c r="A385" s="116" t="s">
        <v>85</v>
      </c>
      <c r="B385" s="155">
        <f t="shared" ref="B385:H385" si="21">+B23+B41+B59+B77+B95+B113+B131+B149+B167+B185+B203+B221+B239+B257+B275+B293+B311+B329+B347+B365+B383</f>
        <v>21711497.2965081</v>
      </c>
      <c r="C385" s="155">
        <f t="shared" si="21"/>
        <v>2961975.9166479595</v>
      </c>
      <c r="D385" s="155">
        <f t="shared" si="21"/>
        <v>2253939.3043210926</v>
      </c>
      <c r="E385" s="155">
        <f t="shared" si="21"/>
        <v>0</v>
      </c>
      <c r="F385" s="155">
        <f t="shared" si="21"/>
        <v>0</v>
      </c>
      <c r="G385" s="155">
        <f t="shared" si="21"/>
        <v>0</v>
      </c>
      <c r="H385" s="155">
        <f t="shared" si="21"/>
        <v>26929911.142928392</v>
      </c>
      <c r="I385" s="75"/>
      <c r="J385" s="75"/>
      <c r="K385" s="75"/>
    </row>
  </sheetData>
  <pageMargins left="0.7" right="0.7" top="0.75" bottom="0.75" header="0.3" footer="0.3"/>
  <pageSetup scale="77" fitToHeight="10" orientation="landscape"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85"/>
  <sheetViews>
    <sheetView topLeftCell="A121" workbookViewId="0">
      <selection activeCell="C23" sqref="C23"/>
    </sheetView>
  </sheetViews>
  <sheetFormatPr defaultColWidth="9.33203125" defaultRowHeight="13.2"/>
  <cols>
    <col min="1" max="1" width="47.44140625" style="18" customWidth="1"/>
    <col min="2" max="7" width="14.21875" style="18" bestFit="1" customWidth="1"/>
    <col min="8" max="8" width="13.77734375" style="18" bestFit="1" customWidth="1"/>
    <col min="9" max="16384" width="9.33203125" style="18"/>
  </cols>
  <sheetData>
    <row r="1" spans="1:10">
      <c r="A1" s="18" t="s">
        <v>1260</v>
      </c>
    </row>
    <row r="2" spans="1:10">
      <c r="A2" s="18" t="s">
        <v>1</v>
      </c>
    </row>
    <row r="3" spans="1:10">
      <c r="A3" s="18" t="s">
        <v>117</v>
      </c>
    </row>
    <row r="4" spans="1:10">
      <c r="A4" s="18" t="s">
        <v>1261</v>
      </c>
    </row>
    <row r="6" spans="1:10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10">
      <c r="A7" s="18" t="s">
        <v>20</v>
      </c>
    </row>
    <row r="8" spans="1:10">
      <c r="A8" s="113" t="s">
        <v>100</v>
      </c>
      <c r="B8" s="154">
        <f>'256'!$C$7*I8</f>
        <v>6069027.3923702948</v>
      </c>
      <c r="C8" s="154">
        <v>0</v>
      </c>
      <c r="D8" s="154">
        <v>0</v>
      </c>
      <c r="E8" s="154">
        <v>0</v>
      </c>
      <c r="F8" s="154">
        <v>0</v>
      </c>
      <c r="G8" s="154">
        <v>0</v>
      </c>
      <c r="H8" s="154">
        <f>SUM(B8:G8)</f>
        <v>6069027.3923702948</v>
      </c>
      <c r="I8" s="265">
        <f>J8/$J$385</f>
        <v>0.39523626847706711</v>
      </c>
      <c r="J8" s="127">
        <f>'232'!I8</f>
        <v>0.37761294561085385</v>
      </c>
    </row>
    <row r="9" spans="1:10">
      <c r="A9" s="113" t="s">
        <v>99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f>SUM(B9:G9)</f>
        <v>0</v>
      </c>
      <c r="I9" s="75"/>
      <c r="J9" s="75"/>
    </row>
    <row r="10" spans="1:10">
      <c r="A10" s="113" t="s">
        <v>98</v>
      </c>
      <c r="B10" s="154">
        <v>0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f>SUM(B10:G10)</f>
        <v>0</v>
      </c>
      <c r="I10" s="75"/>
      <c r="J10" s="75"/>
    </row>
    <row r="11" spans="1:10">
      <c r="A11" s="113" t="s">
        <v>97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f>SUM(B11:G11)</f>
        <v>0</v>
      </c>
      <c r="I11" s="75"/>
      <c r="J11" s="75"/>
    </row>
    <row r="12" spans="1:10">
      <c r="A12" s="113" t="s">
        <v>96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f>SUM(B12:G12)</f>
        <v>0</v>
      </c>
      <c r="I12" s="75"/>
      <c r="J12" s="75"/>
    </row>
    <row r="13" spans="1:10">
      <c r="A13" s="113" t="s">
        <v>95</v>
      </c>
      <c r="B13" s="154">
        <v>0</v>
      </c>
      <c r="C13" s="154">
        <v>0</v>
      </c>
      <c r="D13" s="154">
        <v>0</v>
      </c>
      <c r="E13" s="154">
        <v>0</v>
      </c>
      <c r="F13" s="154">
        <v>0</v>
      </c>
      <c r="G13" s="154">
        <v>0</v>
      </c>
      <c r="H13" s="154">
        <f>SUM(B13:G13)</f>
        <v>0</v>
      </c>
      <c r="I13" s="75"/>
      <c r="J13" s="75"/>
    </row>
    <row r="14" spans="1:10">
      <c r="A14" s="113" t="s">
        <v>94</v>
      </c>
      <c r="B14" s="154">
        <v>0</v>
      </c>
      <c r="C14" s="154">
        <v>0</v>
      </c>
      <c r="D14" s="154">
        <v>0</v>
      </c>
      <c r="E14" s="154">
        <v>0</v>
      </c>
      <c r="F14" s="154">
        <v>0</v>
      </c>
      <c r="G14" s="154">
        <v>0</v>
      </c>
      <c r="H14" s="154">
        <f>SUM(B14:G14)</f>
        <v>0</v>
      </c>
      <c r="I14" s="75"/>
      <c r="J14" s="75"/>
    </row>
    <row r="15" spans="1:10">
      <c r="A15" s="113" t="s">
        <v>93</v>
      </c>
      <c r="B15" s="154">
        <v>0</v>
      </c>
      <c r="C15" s="154">
        <v>0</v>
      </c>
      <c r="D15" s="154">
        <v>0</v>
      </c>
      <c r="E15" s="154">
        <v>0</v>
      </c>
      <c r="F15" s="154">
        <v>0</v>
      </c>
      <c r="G15" s="154">
        <v>0</v>
      </c>
      <c r="H15" s="154">
        <f>SUM(B15:G15)</f>
        <v>0</v>
      </c>
      <c r="I15" s="75"/>
      <c r="J15" s="75"/>
    </row>
    <row r="16" spans="1:10">
      <c r="A16" s="113" t="s">
        <v>92</v>
      </c>
      <c r="B16" s="154">
        <v>0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f>SUM(B16:G16)</f>
        <v>0</v>
      </c>
      <c r="I16" s="75"/>
      <c r="J16" s="75"/>
    </row>
    <row r="17" spans="1:10">
      <c r="A17" s="113" t="s">
        <v>91</v>
      </c>
      <c r="B17" s="154">
        <v>0</v>
      </c>
      <c r="C17" s="154">
        <v>0</v>
      </c>
      <c r="D17" s="154">
        <v>0</v>
      </c>
      <c r="E17" s="154">
        <v>0</v>
      </c>
      <c r="F17" s="154">
        <v>0</v>
      </c>
      <c r="G17" s="154">
        <v>0</v>
      </c>
      <c r="H17" s="154">
        <f>SUM(B17:G17)</f>
        <v>0</v>
      </c>
      <c r="I17" s="75"/>
      <c r="J17" s="75"/>
    </row>
    <row r="18" spans="1:10">
      <c r="A18" s="113" t="s">
        <v>90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f>SUM(B18:G18)</f>
        <v>0</v>
      </c>
      <c r="I18" s="75"/>
      <c r="J18" s="75"/>
    </row>
    <row r="19" spans="1:10">
      <c r="A19" s="113" t="s">
        <v>89</v>
      </c>
      <c r="B19" s="154">
        <v>0</v>
      </c>
      <c r="C19" s="154">
        <v>0</v>
      </c>
      <c r="D19" s="154">
        <v>0</v>
      </c>
      <c r="E19" s="154">
        <v>0</v>
      </c>
      <c r="F19" s="154">
        <v>0</v>
      </c>
      <c r="G19" s="154">
        <v>0</v>
      </c>
      <c r="H19" s="154">
        <f>SUM(B19:G19)</f>
        <v>0</v>
      </c>
      <c r="I19" s="75"/>
      <c r="J19" s="75"/>
    </row>
    <row r="20" spans="1:10">
      <c r="A20" s="113" t="s">
        <v>88</v>
      </c>
      <c r="B20" s="154">
        <v>0</v>
      </c>
      <c r="C20" s="154">
        <v>0</v>
      </c>
      <c r="D20" s="154">
        <v>0</v>
      </c>
      <c r="E20" s="154">
        <v>0</v>
      </c>
      <c r="F20" s="154">
        <v>0</v>
      </c>
      <c r="G20" s="154">
        <v>0</v>
      </c>
      <c r="H20" s="154">
        <f>SUM(B20:G20)</f>
        <v>0</v>
      </c>
      <c r="I20" s="75"/>
      <c r="J20" s="75"/>
    </row>
    <row r="21" spans="1:10">
      <c r="A21" s="113" t="s">
        <v>101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f>SUM(B21:G21)</f>
        <v>0</v>
      </c>
      <c r="I21" s="75"/>
      <c r="J21" s="75"/>
    </row>
    <row r="22" spans="1:10">
      <c r="A22" s="18" t="s">
        <v>20</v>
      </c>
      <c r="B22" s="154"/>
      <c r="C22" s="154"/>
      <c r="D22" s="154"/>
      <c r="E22" s="154"/>
      <c r="F22" s="154"/>
      <c r="G22" s="154"/>
      <c r="H22" s="154"/>
      <c r="I22" s="75"/>
      <c r="J22" s="75"/>
    </row>
    <row r="23" spans="1:10">
      <c r="A23" s="20" t="s">
        <v>86</v>
      </c>
      <c r="B23" s="155">
        <f t="shared" ref="B23:H23" si="0">SUM(B8:B22)</f>
        <v>6069027.3923702948</v>
      </c>
      <c r="C23" s="155">
        <f t="shared" si="0"/>
        <v>0</v>
      </c>
      <c r="D23" s="155">
        <f t="shared" si="0"/>
        <v>0</v>
      </c>
      <c r="E23" s="155">
        <f t="shared" si="0"/>
        <v>0</v>
      </c>
      <c r="F23" s="155">
        <f t="shared" si="0"/>
        <v>0</v>
      </c>
      <c r="G23" s="155">
        <f t="shared" si="0"/>
        <v>0</v>
      </c>
      <c r="H23" s="155">
        <f t="shared" si="0"/>
        <v>6069027.3923702948</v>
      </c>
      <c r="I23" s="75"/>
      <c r="J23" s="75"/>
    </row>
    <row r="24" spans="1:10">
      <c r="A24" s="18" t="s">
        <v>20</v>
      </c>
      <c r="B24" s="154"/>
      <c r="C24" s="154"/>
      <c r="D24" s="154"/>
      <c r="E24" s="154"/>
      <c r="F24" s="154"/>
      <c r="G24" s="154"/>
      <c r="H24" s="154"/>
      <c r="I24" s="75"/>
      <c r="J24" s="75"/>
    </row>
    <row r="25" spans="1:10">
      <c r="A25" s="18" t="s">
        <v>21</v>
      </c>
      <c r="B25" s="154"/>
      <c r="C25" s="154"/>
      <c r="D25" s="154"/>
      <c r="E25" s="154"/>
      <c r="F25" s="154"/>
      <c r="G25" s="154"/>
      <c r="H25" s="154"/>
      <c r="I25" s="75"/>
      <c r="J25" s="75"/>
    </row>
    <row r="26" spans="1:10">
      <c r="A26" s="113" t="s">
        <v>100</v>
      </c>
      <c r="B26" s="154">
        <f>'256'!$C$7*I26</f>
        <v>4048088.2756341239</v>
      </c>
      <c r="C26" s="154">
        <v>0</v>
      </c>
      <c r="D26" s="154">
        <v>0</v>
      </c>
      <c r="E26" s="154">
        <v>0</v>
      </c>
      <c r="F26" s="154">
        <v>0</v>
      </c>
      <c r="G26" s="154">
        <v>0</v>
      </c>
      <c r="H26" s="154">
        <f>SUM(B26:G26)</f>
        <v>4048088.2756341239</v>
      </c>
      <c r="I26" s="265">
        <f>J26/$J$385</f>
        <v>0.26362565219902984</v>
      </c>
      <c r="J26" s="127">
        <f>'232'!I26</f>
        <v>0.25187075935374148</v>
      </c>
    </row>
    <row r="27" spans="1:10">
      <c r="A27" s="113" t="s">
        <v>99</v>
      </c>
      <c r="B27" s="154">
        <v>0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f>SUM(B27:G27)</f>
        <v>0</v>
      </c>
      <c r="I27" s="75"/>
      <c r="J27" s="75"/>
    </row>
    <row r="28" spans="1:10">
      <c r="A28" s="113" t="s">
        <v>98</v>
      </c>
      <c r="B28" s="154">
        <v>0</v>
      </c>
      <c r="C28" s="154">
        <v>0</v>
      </c>
      <c r="D28" s="154">
        <v>0</v>
      </c>
      <c r="E28" s="154">
        <v>0</v>
      </c>
      <c r="F28" s="154">
        <v>0</v>
      </c>
      <c r="G28" s="154">
        <v>0</v>
      </c>
      <c r="H28" s="154">
        <f>SUM(B28:G28)</f>
        <v>0</v>
      </c>
      <c r="I28" s="75"/>
      <c r="J28" s="75"/>
    </row>
    <row r="29" spans="1:10">
      <c r="A29" s="113" t="s">
        <v>97</v>
      </c>
      <c r="B29" s="154">
        <v>0</v>
      </c>
      <c r="C29" s="154">
        <v>0</v>
      </c>
      <c r="D29" s="154">
        <v>0</v>
      </c>
      <c r="E29" s="154">
        <v>0</v>
      </c>
      <c r="F29" s="154">
        <v>0</v>
      </c>
      <c r="G29" s="154">
        <v>0</v>
      </c>
      <c r="H29" s="154">
        <f>SUM(B29:G29)</f>
        <v>0</v>
      </c>
      <c r="I29" s="75"/>
      <c r="J29" s="75"/>
    </row>
    <row r="30" spans="1:10">
      <c r="A30" s="113" t="s">
        <v>96</v>
      </c>
      <c r="B30" s="154">
        <v>0</v>
      </c>
      <c r="C30" s="154">
        <v>0</v>
      </c>
      <c r="D30" s="154">
        <v>0</v>
      </c>
      <c r="E30" s="154">
        <v>0</v>
      </c>
      <c r="F30" s="154">
        <v>0</v>
      </c>
      <c r="G30" s="154">
        <v>0</v>
      </c>
      <c r="H30" s="154">
        <f>SUM(B30:G30)</f>
        <v>0</v>
      </c>
      <c r="I30" s="75"/>
      <c r="J30" s="75"/>
    </row>
    <row r="31" spans="1:10">
      <c r="A31" s="113" t="s">
        <v>95</v>
      </c>
      <c r="B31" s="154">
        <v>0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f>SUM(B31:G31)</f>
        <v>0</v>
      </c>
      <c r="I31" s="75"/>
      <c r="J31" s="75"/>
    </row>
    <row r="32" spans="1:10">
      <c r="A32" s="113" t="s">
        <v>94</v>
      </c>
      <c r="B32" s="154">
        <v>0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f>SUM(B32:G32)</f>
        <v>0</v>
      </c>
      <c r="I32" s="75"/>
      <c r="J32" s="75"/>
    </row>
    <row r="33" spans="1:10">
      <c r="A33" s="113" t="s">
        <v>93</v>
      </c>
      <c r="B33" s="154">
        <v>0</v>
      </c>
      <c r="C33" s="154">
        <v>0</v>
      </c>
      <c r="D33" s="154">
        <v>0</v>
      </c>
      <c r="E33" s="154">
        <v>0</v>
      </c>
      <c r="F33" s="154">
        <v>0</v>
      </c>
      <c r="G33" s="154">
        <v>0</v>
      </c>
      <c r="H33" s="154">
        <f>SUM(B33:G33)</f>
        <v>0</v>
      </c>
      <c r="I33" s="75"/>
      <c r="J33" s="75"/>
    </row>
    <row r="34" spans="1:10">
      <c r="A34" s="113" t="s">
        <v>92</v>
      </c>
      <c r="B34" s="154">
        <v>0</v>
      </c>
      <c r="C34" s="154">
        <v>0</v>
      </c>
      <c r="D34" s="154">
        <v>0</v>
      </c>
      <c r="E34" s="154">
        <v>0</v>
      </c>
      <c r="F34" s="154">
        <v>0</v>
      </c>
      <c r="G34" s="154">
        <v>0</v>
      </c>
      <c r="H34" s="154">
        <f>SUM(B34:G34)</f>
        <v>0</v>
      </c>
      <c r="I34" s="75"/>
      <c r="J34" s="75"/>
    </row>
    <row r="35" spans="1:10">
      <c r="A35" s="113" t="s">
        <v>91</v>
      </c>
      <c r="B35" s="154">
        <v>0</v>
      </c>
      <c r="C35" s="154">
        <v>0</v>
      </c>
      <c r="D35" s="154">
        <v>0</v>
      </c>
      <c r="E35" s="154">
        <v>0</v>
      </c>
      <c r="F35" s="154">
        <v>0</v>
      </c>
      <c r="G35" s="154">
        <v>0</v>
      </c>
      <c r="H35" s="154">
        <f>SUM(B35:G35)</f>
        <v>0</v>
      </c>
      <c r="I35" s="75"/>
      <c r="J35" s="75"/>
    </row>
    <row r="36" spans="1:10">
      <c r="A36" s="113" t="s">
        <v>90</v>
      </c>
      <c r="B36" s="154">
        <v>0</v>
      </c>
      <c r="C36" s="154">
        <v>0</v>
      </c>
      <c r="D36" s="154">
        <v>0</v>
      </c>
      <c r="E36" s="154">
        <v>0</v>
      </c>
      <c r="F36" s="154">
        <v>0</v>
      </c>
      <c r="G36" s="154">
        <v>0</v>
      </c>
      <c r="H36" s="154">
        <f>SUM(B36:G36)</f>
        <v>0</v>
      </c>
      <c r="I36" s="75"/>
      <c r="J36" s="75"/>
    </row>
    <row r="37" spans="1:10">
      <c r="A37" s="113" t="s">
        <v>89</v>
      </c>
      <c r="B37" s="154">
        <v>0</v>
      </c>
      <c r="C37" s="154">
        <v>0</v>
      </c>
      <c r="D37" s="154">
        <v>0</v>
      </c>
      <c r="E37" s="154">
        <v>0</v>
      </c>
      <c r="F37" s="154">
        <v>0</v>
      </c>
      <c r="G37" s="154">
        <v>0</v>
      </c>
      <c r="H37" s="154">
        <f>SUM(B37:G37)</f>
        <v>0</v>
      </c>
      <c r="I37" s="75"/>
      <c r="J37" s="75"/>
    </row>
    <row r="38" spans="1:10">
      <c r="A38" s="113" t="s">
        <v>88</v>
      </c>
      <c r="B38" s="154">
        <v>0</v>
      </c>
      <c r="C38" s="154">
        <v>0</v>
      </c>
      <c r="D38" s="154">
        <v>0</v>
      </c>
      <c r="E38" s="154">
        <v>0</v>
      </c>
      <c r="F38" s="154">
        <v>0</v>
      </c>
      <c r="G38" s="154">
        <v>0</v>
      </c>
      <c r="H38" s="154">
        <f>SUM(B38:G38)</f>
        <v>0</v>
      </c>
      <c r="I38" s="75"/>
      <c r="J38" s="75"/>
    </row>
    <row r="39" spans="1:10">
      <c r="A39" s="113" t="s">
        <v>87</v>
      </c>
      <c r="B39" s="154">
        <v>0</v>
      </c>
      <c r="C39" s="154">
        <v>0</v>
      </c>
      <c r="D39" s="154">
        <v>0</v>
      </c>
      <c r="E39" s="154">
        <v>0</v>
      </c>
      <c r="F39" s="154">
        <v>0</v>
      </c>
      <c r="G39" s="154">
        <v>0</v>
      </c>
      <c r="H39" s="154">
        <f>SUM(B39:G39)</f>
        <v>0</v>
      </c>
      <c r="I39" s="75"/>
      <c r="J39" s="75"/>
    </row>
    <row r="40" spans="1:10">
      <c r="A40" s="18" t="s">
        <v>21</v>
      </c>
      <c r="B40" s="154"/>
      <c r="C40" s="154"/>
      <c r="D40" s="154"/>
      <c r="E40" s="154"/>
      <c r="F40" s="154"/>
      <c r="G40" s="154"/>
      <c r="H40" s="154"/>
      <c r="I40" s="75"/>
      <c r="J40" s="75"/>
    </row>
    <row r="41" spans="1:10">
      <c r="A41" s="20" t="s">
        <v>86</v>
      </c>
      <c r="B41" s="155">
        <f t="shared" ref="B41:H41" si="1">SUM(B26:B40)</f>
        <v>4048088.2756341239</v>
      </c>
      <c r="C41" s="155">
        <f t="shared" si="1"/>
        <v>0</v>
      </c>
      <c r="D41" s="155">
        <f t="shared" si="1"/>
        <v>0</v>
      </c>
      <c r="E41" s="155">
        <f t="shared" si="1"/>
        <v>0</v>
      </c>
      <c r="F41" s="155">
        <f t="shared" si="1"/>
        <v>0</v>
      </c>
      <c r="G41" s="155">
        <f t="shared" si="1"/>
        <v>0</v>
      </c>
      <c r="H41" s="155">
        <f t="shared" si="1"/>
        <v>4048088.2756341239</v>
      </c>
      <c r="I41" s="75"/>
      <c r="J41" s="75"/>
    </row>
    <row r="42" spans="1:10">
      <c r="A42" s="18" t="s">
        <v>21</v>
      </c>
      <c r="B42" s="154"/>
      <c r="C42" s="154"/>
      <c r="D42" s="154"/>
      <c r="E42" s="154"/>
      <c r="F42" s="154"/>
      <c r="G42" s="154"/>
      <c r="H42" s="154"/>
      <c r="I42" s="75"/>
      <c r="J42" s="75"/>
    </row>
    <row r="43" spans="1:10">
      <c r="A43" s="18" t="s">
        <v>22</v>
      </c>
      <c r="B43" s="154"/>
      <c r="C43" s="154"/>
      <c r="D43" s="154"/>
      <c r="E43" s="154"/>
      <c r="F43" s="154"/>
      <c r="G43" s="154"/>
      <c r="H43" s="154"/>
      <c r="I43" s="75"/>
      <c r="J43" s="75"/>
    </row>
    <row r="44" spans="1:10">
      <c r="A44" s="113" t="s">
        <v>100</v>
      </c>
      <c r="B44" s="154">
        <f>'256'!$C$7*I44</f>
        <v>3795439.1099437326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f>SUM(B44:G44)</f>
        <v>3795439.1099437326</v>
      </c>
      <c r="I44" s="265">
        <f>J44/$J$385</f>
        <v>0.24717225579372623</v>
      </c>
      <c r="J44" s="127">
        <f>'232'!I44</f>
        <v>0.23615100897291266</v>
      </c>
    </row>
    <row r="45" spans="1:10">
      <c r="A45" s="113" t="s">
        <v>99</v>
      </c>
      <c r="B45" s="154">
        <v>0</v>
      </c>
      <c r="C45" s="154">
        <v>0</v>
      </c>
      <c r="D45" s="154">
        <v>0</v>
      </c>
      <c r="E45" s="154">
        <v>0</v>
      </c>
      <c r="F45" s="154">
        <v>0</v>
      </c>
      <c r="G45" s="154">
        <v>0</v>
      </c>
      <c r="H45" s="154">
        <f>SUM(B45:G45)</f>
        <v>0</v>
      </c>
      <c r="I45" s="75"/>
      <c r="J45" s="75"/>
    </row>
    <row r="46" spans="1:10">
      <c r="A46" s="113" t="s">
        <v>98</v>
      </c>
      <c r="B46" s="154">
        <v>0</v>
      </c>
      <c r="C46" s="154">
        <v>0</v>
      </c>
      <c r="D46" s="154">
        <v>0</v>
      </c>
      <c r="E46" s="154">
        <v>0</v>
      </c>
      <c r="F46" s="154">
        <v>0</v>
      </c>
      <c r="G46" s="154">
        <v>0</v>
      </c>
      <c r="H46" s="154">
        <f>SUM(B46:G46)</f>
        <v>0</v>
      </c>
      <c r="I46" s="75"/>
      <c r="J46" s="75"/>
    </row>
    <row r="47" spans="1:10">
      <c r="A47" s="113" t="s">
        <v>97</v>
      </c>
      <c r="B47" s="154">
        <v>0</v>
      </c>
      <c r="C47" s="154">
        <v>0</v>
      </c>
      <c r="D47" s="154">
        <v>0</v>
      </c>
      <c r="E47" s="154">
        <v>0</v>
      </c>
      <c r="F47" s="154">
        <v>0</v>
      </c>
      <c r="G47" s="154">
        <v>0</v>
      </c>
      <c r="H47" s="154">
        <f>SUM(B47:G47)</f>
        <v>0</v>
      </c>
      <c r="I47" s="75"/>
      <c r="J47" s="75"/>
    </row>
    <row r="48" spans="1:10">
      <c r="A48" s="113" t="s">
        <v>96</v>
      </c>
      <c r="B48" s="154">
        <v>0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f>SUM(B48:G48)</f>
        <v>0</v>
      </c>
      <c r="I48" s="75"/>
      <c r="J48" s="75"/>
    </row>
    <row r="49" spans="1:10">
      <c r="A49" s="113" t="s">
        <v>95</v>
      </c>
      <c r="B49" s="154">
        <v>0</v>
      </c>
      <c r="C49" s="154">
        <v>0</v>
      </c>
      <c r="D49" s="154">
        <v>0</v>
      </c>
      <c r="E49" s="154">
        <v>0</v>
      </c>
      <c r="F49" s="154">
        <v>0</v>
      </c>
      <c r="G49" s="154">
        <v>0</v>
      </c>
      <c r="H49" s="154">
        <f>SUM(B49:G49)</f>
        <v>0</v>
      </c>
      <c r="I49" s="75"/>
      <c r="J49" s="75"/>
    </row>
    <row r="50" spans="1:10">
      <c r="A50" s="113" t="s">
        <v>94</v>
      </c>
      <c r="B50" s="154">
        <v>0</v>
      </c>
      <c r="C50" s="154">
        <v>0</v>
      </c>
      <c r="D50" s="154">
        <v>0</v>
      </c>
      <c r="E50" s="154">
        <v>0</v>
      </c>
      <c r="F50" s="154">
        <v>0</v>
      </c>
      <c r="G50" s="154">
        <v>0</v>
      </c>
      <c r="H50" s="154">
        <f>SUM(B50:G50)</f>
        <v>0</v>
      </c>
      <c r="I50" s="75"/>
      <c r="J50" s="75"/>
    </row>
    <row r="51" spans="1:10">
      <c r="A51" s="113" t="s">
        <v>93</v>
      </c>
      <c r="B51" s="154">
        <v>0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4">
        <f>SUM(B51:G51)</f>
        <v>0</v>
      </c>
      <c r="I51" s="75"/>
      <c r="J51" s="75"/>
    </row>
    <row r="52" spans="1:10">
      <c r="A52" s="113" t="s">
        <v>92</v>
      </c>
      <c r="B52" s="154">
        <v>0</v>
      </c>
      <c r="C52" s="154">
        <v>0</v>
      </c>
      <c r="D52" s="154">
        <v>0</v>
      </c>
      <c r="E52" s="154">
        <v>0</v>
      </c>
      <c r="F52" s="154">
        <v>0</v>
      </c>
      <c r="G52" s="154">
        <v>0</v>
      </c>
      <c r="H52" s="154">
        <f>SUM(B52:G52)</f>
        <v>0</v>
      </c>
      <c r="I52" s="75"/>
      <c r="J52" s="75"/>
    </row>
    <row r="53" spans="1:10">
      <c r="A53" s="113" t="s">
        <v>91</v>
      </c>
      <c r="B53" s="154">
        <v>0</v>
      </c>
      <c r="C53" s="154">
        <v>0</v>
      </c>
      <c r="D53" s="154">
        <v>0</v>
      </c>
      <c r="E53" s="154">
        <v>0</v>
      </c>
      <c r="F53" s="154">
        <v>0</v>
      </c>
      <c r="G53" s="154">
        <v>0</v>
      </c>
      <c r="H53" s="154">
        <f>SUM(B53:G53)</f>
        <v>0</v>
      </c>
      <c r="I53" s="75"/>
      <c r="J53" s="75"/>
    </row>
    <row r="54" spans="1:10">
      <c r="A54" s="113" t="s">
        <v>90</v>
      </c>
      <c r="B54" s="154">
        <v>0</v>
      </c>
      <c r="C54" s="154">
        <v>0</v>
      </c>
      <c r="D54" s="154">
        <v>0</v>
      </c>
      <c r="E54" s="154">
        <v>0</v>
      </c>
      <c r="F54" s="154">
        <v>0</v>
      </c>
      <c r="G54" s="154">
        <v>0</v>
      </c>
      <c r="H54" s="154">
        <f>SUM(B54:G54)</f>
        <v>0</v>
      </c>
      <c r="I54" s="75"/>
      <c r="J54" s="75"/>
    </row>
    <row r="55" spans="1:10">
      <c r="A55" s="113" t="s">
        <v>89</v>
      </c>
      <c r="B55" s="154">
        <v>0</v>
      </c>
      <c r="C55" s="154">
        <v>0</v>
      </c>
      <c r="D55" s="154">
        <v>0</v>
      </c>
      <c r="E55" s="154">
        <v>0</v>
      </c>
      <c r="F55" s="154">
        <v>0</v>
      </c>
      <c r="G55" s="154">
        <v>0</v>
      </c>
      <c r="H55" s="154">
        <f>SUM(B55:G55)</f>
        <v>0</v>
      </c>
      <c r="I55" s="75"/>
      <c r="J55" s="75"/>
    </row>
    <row r="56" spans="1:10">
      <c r="A56" s="113" t="s">
        <v>88</v>
      </c>
      <c r="B56" s="154">
        <v>0</v>
      </c>
      <c r="C56" s="154">
        <v>0</v>
      </c>
      <c r="D56" s="154">
        <v>0</v>
      </c>
      <c r="E56" s="154">
        <v>0</v>
      </c>
      <c r="F56" s="154">
        <v>0</v>
      </c>
      <c r="G56" s="154">
        <v>0</v>
      </c>
      <c r="H56" s="154">
        <f>SUM(B56:G56)</f>
        <v>0</v>
      </c>
      <c r="I56" s="75"/>
      <c r="J56" s="75"/>
    </row>
    <row r="57" spans="1:10">
      <c r="A57" s="113" t="s">
        <v>87</v>
      </c>
      <c r="B57" s="154">
        <v>0</v>
      </c>
      <c r="C57" s="154">
        <v>0</v>
      </c>
      <c r="D57" s="154">
        <v>0</v>
      </c>
      <c r="E57" s="154">
        <v>0</v>
      </c>
      <c r="F57" s="154">
        <v>0</v>
      </c>
      <c r="G57" s="154">
        <v>0</v>
      </c>
      <c r="H57" s="154">
        <f>SUM(B57:G57)</f>
        <v>0</v>
      </c>
      <c r="I57" s="75"/>
      <c r="J57" s="75"/>
    </row>
    <row r="58" spans="1:10">
      <c r="A58" s="18" t="s">
        <v>22</v>
      </c>
      <c r="B58" s="154"/>
      <c r="C58" s="154"/>
      <c r="D58" s="154"/>
      <c r="E58" s="154"/>
      <c r="F58" s="154"/>
      <c r="G58" s="154"/>
      <c r="H58" s="154"/>
      <c r="I58" s="75"/>
      <c r="J58" s="75"/>
    </row>
    <row r="59" spans="1:10">
      <c r="A59" s="20" t="s">
        <v>86</v>
      </c>
      <c r="B59" s="155">
        <f t="shared" ref="B59:H59" si="2">SUM(B44:B58)</f>
        <v>3795439.1099437326</v>
      </c>
      <c r="C59" s="155">
        <f t="shared" si="2"/>
        <v>0</v>
      </c>
      <c r="D59" s="155">
        <f t="shared" si="2"/>
        <v>0</v>
      </c>
      <c r="E59" s="155">
        <f t="shared" si="2"/>
        <v>0</v>
      </c>
      <c r="F59" s="155">
        <f t="shared" si="2"/>
        <v>0</v>
      </c>
      <c r="G59" s="155">
        <f t="shared" si="2"/>
        <v>0</v>
      </c>
      <c r="H59" s="155">
        <f t="shared" si="2"/>
        <v>3795439.1099437326</v>
      </c>
      <c r="I59" s="75"/>
      <c r="J59" s="127"/>
    </row>
    <row r="60" spans="1:10">
      <c r="A60" s="18" t="s">
        <v>22</v>
      </c>
      <c r="B60" s="154"/>
      <c r="C60" s="154"/>
      <c r="D60" s="154"/>
      <c r="E60" s="154"/>
      <c r="F60" s="154"/>
      <c r="G60" s="154"/>
      <c r="H60" s="154"/>
      <c r="I60" s="75"/>
      <c r="J60" s="75"/>
    </row>
    <row r="61" spans="1:10">
      <c r="A61" s="18" t="s">
        <v>23</v>
      </c>
      <c r="B61" s="154"/>
      <c r="C61" s="154"/>
      <c r="D61" s="154"/>
      <c r="E61" s="154"/>
      <c r="F61" s="154"/>
      <c r="G61" s="154"/>
      <c r="H61" s="154"/>
      <c r="I61" s="75"/>
      <c r="J61" s="75"/>
    </row>
    <row r="62" spans="1:10">
      <c r="A62" s="113" t="s">
        <v>100</v>
      </c>
      <c r="B62" s="154">
        <v>0</v>
      </c>
      <c r="C62" s="154">
        <v>0</v>
      </c>
      <c r="D62" s="154">
        <v>0</v>
      </c>
      <c r="E62" s="154">
        <v>0</v>
      </c>
      <c r="F62" s="154">
        <v>0</v>
      </c>
      <c r="G62" s="154">
        <v>0</v>
      </c>
      <c r="H62" s="154">
        <f>SUM(B62:G62)</f>
        <v>0</v>
      </c>
      <c r="I62" s="75"/>
      <c r="J62" s="75"/>
    </row>
    <row r="63" spans="1:10">
      <c r="A63" s="113" t="s">
        <v>99</v>
      </c>
      <c r="B63" s="154">
        <v>0</v>
      </c>
      <c r="C63" s="154">
        <v>0</v>
      </c>
      <c r="D63" s="154">
        <v>0</v>
      </c>
      <c r="E63" s="154">
        <v>0</v>
      </c>
      <c r="F63" s="154">
        <v>0</v>
      </c>
      <c r="G63" s="154">
        <v>0</v>
      </c>
      <c r="H63" s="154">
        <f>SUM(B63:G63)</f>
        <v>0</v>
      </c>
      <c r="I63" s="75"/>
      <c r="J63" s="75"/>
    </row>
    <row r="64" spans="1:10">
      <c r="A64" s="113" t="s">
        <v>98</v>
      </c>
      <c r="B64" s="154">
        <v>0</v>
      </c>
      <c r="C64" s="154">
        <v>0</v>
      </c>
      <c r="D64" s="154">
        <v>0</v>
      </c>
      <c r="E64" s="154">
        <v>0</v>
      </c>
      <c r="F64" s="154">
        <v>0</v>
      </c>
      <c r="G64" s="154">
        <v>0</v>
      </c>
      <c r="H64" s="154">
        <f>SUM(B64:G64)</f>
        <v>0</v>
      </c>
      <c r="I64" s="75"/>
      <c r="J64" s="75"/>
    </row>
    <row r="65" spans="1:10">
      <c r="A65" s="113" t="s">
        <v>97</v>
      </c>
      <c r="B65" s="154">
        <v>0</v>
      </c>
      <c r="C65" s="154">
        <v>0</v>
      </c>
      <c r="D65" s="154">
        <v>0</v>
      </c>
      <c r="E65" s="154">
        <v>0</v>
      </c>
      <c r="F65" s="154">
        <v>0</v>
      </c>
      <c r="G65" s="154">
        <v>0</v>
      </c>
      <c r="H65" s="154">
        <f>SUM(B65:G65)</f>
        <v>0</v>
      </c>
      <c r="I65" s="75"/>
      <c r="J65" s="75"/>
    </row>
    <row r="66" spans="1:10">
      <c r="A66" s="113" t="s">
        <v>96</v>
      </c>
      <c r="B66" s="154">
        <v>0</v>
      </c>
      <c r="C66" s="154">
        <v>0</v>
      </c>
      <c r="D66" s="154">
        <v>0</v>
      </c>
      <c r="E66" s="154">
        <v>0</v>
      </c>
      <c r="F66" s="154">
        <v>0</v>
      </c>
      <c r="G66" s="154">
        <v>0</v>
      </c>
      <c r="H66" s="154">
        <f>SUM(B66:G66)</f>
        <v>0</v>
      </c>
      <c r="I66" s="75"/>
      <c r="J66" s="75"/>
    </row>
    <row r="67" spans="1:10">
      <c r="A67" s="113" t="s">
        <v>95</v>
      </c>
      <c r="B67" s="154">
        <v>0</v>
      </c>
      <c r="C67" s="154">
        <v>0</v>
      </c>
      <c r="D67" s="154">
        <v>0</v>
      </c>
      <c r="E67" s="154">
        <v>0</v>
      </c>
      <c r="F67" s="154">
        <v>0</v>
      </c>
      <c r="G67" s="154">
        <v>0</v>
      </c>
      <c r="H67" s="154">
        <f>SUM(B67:G67)</f>
        <v>0</v>
      </c>
      <c r="I67" s="75"/>
      <c r="J67" s="75"/>
    </row>
    <row r="68" spans="1:10">
      <c r="A68" s="113" t="s">
        <v>94</v>
      </c>
      <c r="B68" s="154">
        <v>0</v>
      </c>
      <c r="C68" s="154">
        <v>0</v>
      </c>
      <c r="D68" s="154">
        <v>0</v>
      </c>
      <c r="E68" s="154">
        <v>0</v>
      </c>
      <c r="F68" s="154">
        <v>0</v>
      </c>
      <c r="G68" s="154">
        <v>0</v>
      </c>
      <c r="H68" s="154">
        <f>SUM(B68:G68)</f>
        <v>0</v>
      </c>
      <c r="I68" s="75"/>
      <c r="J68" s="75"/>
    </row>
    <row r="69" spans="1:10">
      <c r="A69" s="113" t="s">
        <v>93</v>
      </c>
      <c r="B69" s="154">
        <v>0</v>
      </c>
      <c r="C69" s="154">
        <v>0</v>
      </c>
      <c r="D69" s="154">
        <v>0</v>
      </c>
      <c r="E69" s="154">
        <v>0</v>
      </c>
      <c r="F69" s="154">
        <v>0</v>
      </c>
      <c r="G69" s="154">
        <v>0</v>
      </c>
      <c r="H69" s="154">
        <f>SUM(B69:G69)</f>
        <v>0</v>
      </c>
      <c r="I69" s="75"/>
      <c r="J69" s="75"/>
    </row>
    <row r="70" spans="1:10">
      <c r="A70" s="113" t="s">
        <v>92</v>
      </c>
      <c r="B70" s="154">
        <v>0</v>
      </c>
      <c r="C70" s="154">
        <v>0</v>
      </c>
      <c r="D70" s="154">
        <v>0</v>
      </c>
      <c r="E70" s="154">
        <v>0</v>
      </c>
      <c r="F70" s="154">
        <v>0</v>
      </c>
      <c r="G70" s="154">
        <v>0</v>
      </c>
      <c r="H70" s="154">
        <f>SUM(B70:G70)</f>
        <v>0</v>
      </c>
      <c r="I70" s="75"/>
      <c r="J70" s="75"/>
    </row>
    <row r="71" spans="1:10">
      <c r="A71" s="113" t="s">
        <v>91</v>
      </c>
      <c r="B71" s="154">
        <v>0</v>
      </c>
      <c r="C71" s="154">
        <v>0</v>
      </c>
      <c r="D71" s="154">
        <v>0</v>
      </c>
      <c r="E71" s="154">
        <v>0</v>
      </c>
      <c r="F71" s="154">
        <v>0</v>
      </c>
      <c r="G71" s="154">
        <v>0</v>
      </c>
      <c r="H71" s="154">
        <f>SUM(B71:G71)</f>
        <v>0</v>
      </c>
      <c r="I71" s="75"/>
      <c r="J71" s="75"/>
    </row>
    <row r="72" spans="1:10">
      <c r="A72" s="113" t="s">
        <v>90</v>
      </c>
      <c r="B72" s="154">
        <v>0</v>
      </c>
      <c r="C72" s="154">
        <v>0</v>
      </c>
      <c r="D72" s="154">
        <v>0</v>
      </c>
      <c r="E72" s="154">
        <v>0</v>
      </c>
      <c r="F72" s="154">
        <v>0</v>
      </c>
      <c r="G72" s="154">
        <v>0</v>
      </c>
      <c r="H72" s="154">
        <f>SUM(B72:G72)</f>
        <v>0</v>
      </c>
      <c r="I72" s="75"/>
      <c r="J72" s="75"/>
    </row>
    <row r="73" spans="1:10">
      <c r="A73" s="113" t="s">
        <v>89</v>
      </c>
      <c r="B73" s="154">
        <v>0</v>
      </c>
      <c r="C73" s="154">
        <v>0</v>
      </c>
      <c r="D73" s="154">
        <v>0</v>
      </c>
      <c r="E73" s="154">
        <v>0</v>
      </c>
      <c r="F73" s="154">
        <v>0</v>
      </c>
      <c r="G73" s="154">
        <v>0</v>
      </c>
      <c r="H73" s="154">
        <f>SUM(B73:G73)</f>
        <v>0</v>
      </c>
      <c r="I73" s="75"/>
      <c r="J73" s="75"/>
    </row>
    <row r="74" spans="1:10">
      <c r="A74" s="113" t="s">
        <v>88</v>
      </c>
      <c r="B74" s="154">
        <v>0</v>
      </c>
      <c r="C74" s="154">
        <v>0</v>
      </c>
      <c r="D74" s="154">
        <v>0</v>
      </c>
      <c r="E74" s="154">
        <v>0</v>
      </c>
      <c r="F74" s="154">
        <v>0</v>
      </c>
      <c r="G74" s="154">
        <v>0</v>
      </c>
      <c r="H74" s="154">
        <f>SUM(B74:G74)</f>
        <v>0</v>
      </c>
      <c r="I74" s="75"/>
      <c r="J74" s="75"/>
    </row>
    <row r="75" spans="1:10">
      <c r="A75" s="113" t="s">
        <v>87</v>
      </c>
      <c r="B75" s="154">
        <v>0</v>
      </c>
      <c r="C75" s="154">
        <v>0</v>
      </c>
      <c r="D75" s="154">
        <v>0</v>
      </c>
      <c r="E75" s="154">
        <v>0</v>
      </c>
      <c r="F75" s="154">
        <v>0</v>
      </c>
      <c r="G75" s="154">
        <v>0</v>
      </c>
      <c r="H75" s="154">
        <f>SUM(B75:G75)</f>
        <v>0</v>
      </c>
      <c r="I75" s="75"/>
      <c r="J75" s="75"/>
    </row>
    <row r="76" spans="1:10">
      <c r="A76" s="18" t="s">
        <v>23</v>
      </c>
      <c r="B76" s="154"/>
      <c r="C76" s="154"/>
      <c r="D76" s="154"/>
      <c r="E76" s="154"/>
      <c r="F76" s="154"/>
      <c r="G76" s="154"/>
      <c r="H76" s="154"/>
      <c r="I76" s="75"/>
      <c r="J76" s="75"/>
    </row>
    <row r="77" spans="1:10">
      <c r="A77" s="20" t="s">
        <v>86</v>
      </c>
      <c r="B77" s="155">
        <f t="shared" ref="B77:H77" si="3">SUM(B62:B76)</f>
        <v>0</v>
      </c>
      <c r="C77" s="155">
        <f t="shared" si="3"/>
        <v>0</v>
      </c>
      <c r="D77" s="155">
        <f t="shared" si="3"/>
        <v>0</v>
      </c>
      <c r="E77" s="155">
        <f t="shared" si="3"/>
        <v>0</v>
      </c>
      <c r="F77" s="155">
        <f t="shared" si="3"/>
        <v>0</v>
      </c>
      <c r="G77" s="155">
        <f t="shared" si="3"/>
        <v>0</v>
      </c>
      <c r="H77" s="155">
        <f t="shared" si="3"/>
        <v>0</v>
      </c>
      <c r="I77" s="75"/>
      <c r="J77" s="75"/>
    </row>
    <row r="78" spans="1:10">
      <c r="A78" s="18" t="s">
        <v>23</v>
      </c>
      <c r="B78" s="154"/>
      <c r="C78" s="154"/>
      <c r="D78" s="154"/>
      <c r="E78" s="154"/>
      <c r="F78" s="154"/>
      <c r="G78" s="154"/>
      <c r="H78" s="154"/>
      <c r="I78" s="75"/>
      <c r="J78" s="75"/>
    </row>
    <row r="79" spans="1:10">
      <c r="A79" s="18" t="s">
        <v>24</v>
      </c>
      <c r="B79" s="154"/>
      <c r="C79" s="154"/>
      <c r="D79" s="154"/>
      <c r="E79" s="154"/>
      <c r="F79" s="154"/>
      <c r="G79" s="154"/>
      <c r="H79" s="154"/>
      <c r="I79" s="75"/>
      <c r="J79" s="75"/>
    </row>
    <row r="80" spans="1:10">
      <c r="A80" s="113" t="s">
        <v>100</v>
      </c>
      <c r="B80" s="154">
        <v>0</v>
      </c>
      <c r="C80" s="154">
        <v>0</v>
      </c>
      <c r="D80" s="154">
        <v>0</v>
      </c>
      <c r="E80" s="154">
        <v>0</v>
      </c>
      <c r="F80" s="154">
        <v>0</v>
      </c>
      <c r="G80" s="154">
        <v>0</v>
      </c>
      <c r="H80" s="154">
        <f>SUM(B80:G80)</f>
        <v>0</v>
      </c>
      <c r="I80" s="75"/>
      <c r="J80" s="75"/>
    </row>
    <row r="81" spans="1:10">
      <c r="A81" s="113" t="s">
        <v>99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f>SUM(B81:G81)</f>
        <v>0</v>
      </c>
      <c r="I81" s="75"/>
      <c r="J81" s="75"/>
    </row>
    <row r="82" spans="1:10">
      <c r="A82" s="113" t="s">
        <v>98</v>
      </c>
      <c r="B82" s="154">
        <v>0</v>
      </c>
      <c r="C82" s="154">
        <v>0</v>
      </c>
      <c r="D82" s="154">
        <v>0</v>
      </c>
      <c r="E82" s="154">
        <v>0</v>
      </c>
      <c r="F82" s="154">
        <v>0</v>
      </c>
      <c r="G82" s="154">
        <v>0</v>
      </c>
      <c r="H82" s="154">
        <f>SUM(B82:G82)</f>
        <v>0</v>
      </c>
      <c r="I82" s="75"/>
      <c r="J82" s="75"/>
    </row>
    <row r="83" spans="1:10">
      <c r="A83" s="113" t="s">
        <v>97</v>
      </c>
      <c r="B83" s="154">
        <v>0</v>
      </c>
      <c r="C83" s="154">
        <v>0</v>
      </c>
      <c r="D83" s="154">
        <v>0</v>
      </c>
      <c r="E83" s="154">
        <v>0</v>
      </c>
      <c r="F83" s="154">
        <v>0</v>
      </c>
      <c r="G83" s="154">
        <v>0</v>
      </c>
      <c r="H83" s="154">
        <f>SUM(B83:G83)</f>
        <v>0</v>
      </c>
      <c r="I83" s="75"/>
      <c r="J83" s="75"/>
    </row>
    <row r="84" spans="1:10">
      <c r="A84" s="113" t="s">
        <v>96</v>
      </c>
      <c r="B84" s="154">
        <v>0</v>
      </c>
      <c r="C84" s="154">
        <v>0</v>
      </c>
      <c r="D84" s="154">
        <v>0</v>
      </c>
      <c r="E84" s="154">
        <v>0</v>
      </c>
      <c r="F84" s="154">
        <v>0</v>
      </c>
      <c r="G84" s="154">
        <v>0</v>
      </c>
      <c r="H84" s="154">
        <f>SUM(B84:G84)</f>
        <v>0</v>
      </c>
      <c r="I84" s="75"/>
      <c r="J84" s="75"/>
    </row>
    <row r="85" spans="1:10">
      <c r="A85" s="113" t="s">
        <v>95</v>
      </c>
      <c r="B85" s="154">
        <v>0</v>
      </c>
      <c r="C85" s="154">
        <v>0</v>
      </c>
      <c r="D85" s="154">
        <v>0</v>
      </c>
      <c r="E85" s="154">
        <v>0</v>
      </c>
      <c r="F85" s="154">
        <v>0</v>
      </c>
      <c r="G85" s="154">
        <v>0</v>
      </c>
      <c r="H85" s="154">
        <f>SUM(B85:G85)</f>
        <v>0</v>
      </c>
      <c r="I85" s="75"/>
      <c r="J85" s="75"/>
    </row>
    <row r="86" spans="1:10">
      <c r="A86" s="113" t="s">
        <v>94</v>
      </c>
      <c r="B86" s="154">
        <v>0</v>
      </c>
      <c r="C86" s="154">
        <v>0</v>
      </c>
      <c r="D86" s="154">
        <v>0</v>
      </c>
      <c r="E86" s="154">
        <v>0</v>
      </c>
      <c r="F86" s="154">
        <v>0</v>
      </c>
      <c r="G86" s="154">
        <v>0</v>
      </c>
      <c r="H86" s="154">
        <f>SUM(B86:G86)</f>
        <v>0</v>
      </c>
      <c r="I86" s="75"/>
      <c r="J86" s="75"/>
    </row>
    <row r="87" spans="1:10">
      <c r="A87" s="113" t="s">
        <v>93</v>
      </c>
      <c r="B87" s="154">
        <v>0</v>
      </c>
      <c r="C87" s="154">
        <v>0</v>
      </c>
      <c r="D87" s="154">
        <v>0</v>
      </c>
      <c r="E87" s="154">
        <v>0</v>
      </c>
      <c r="F87" s="154">
        <v>0</v>
      </c>
      <c r="G87" s="154">
        <v>0</v>
      </c>
      <c r="H87" s="154">
        <f>SUM(B87:G87)</f>
        <v>0</v>
      </c>
      <c r="I87" s="75"/>
      <c r="J87" s="75"/>
    </row>
    <row r="88" spans="1:10">
      <c r="A88" s="113" t="s">
        <v>92</v>
      </c>
      <c r="B88" s="154">
        <v>0</v>
      </c>
      <c r="C88" s="154">
        <v>0</v>
      </c>
      <c r="D88" s="154">
        <v>0</v>
      </c>
      <c r="E88" s="154">
        <v>0</v>
      </c>
      <c r="F88" s="154">
        <v>0</v>
      </c>
      <c r="G88" s="154">
        <v>0</v>
      </c>
      <c r="H88" s="154">
        <f>SUM(B88:G88)</f>
        <v>0</v>
      </c>
      <c r="I88" s="75"/>
      <c r="J88" s="75"/>
    </row>
    <row r="89" spans="1:10">
      <c r="A89" s="113" t="s">
        <v>91</v>
      </c>
      <c r="B89" s="154">
        <v>0</v>
      </c>
      <c r="C89" s="154">
        <v>0</v>
      </c>
      <c r="D89" s="154">
        <v>0</v>
      </c>
      <c r="E89" s="154">
        <v>0</v>
      </c>
      <c r="F89" s="154">
        <v>0</v>
      </c>
      <c r="G89" s="154">
        <v>0</v>
      </c>
      <c r="H89" s="154">
        <f>SUM(B89:G89)</f>
        <v>0</v>
      </c>
      <c r="I89" s="75"/>
      <c r="J89" s="75"/>
    </row>
    <row r="90" spans="1:10">
      <c r="A90" s="113" t="s">
        <v>90</v>
      </c>
      <c r="B90" s="154">
        <v>0</v>
      </c>
      <c r="C90" s="154">
        <v>0</v>
      </c>
      <c r="D90" s="154">
        <v>0</v>
      </c>
      <c r="E90" s="154">
        <v>0</v>
      </c>
      <c r="F90" s="154">
        <v>0</v>
      </c>
      <c r="G90" s="154">
        <v>0</v>
      </c>
      <c r="H90" s="154">
        <f>SUM(B90:G90)</f>
        <v>0</v>
      </c>
      <c r="I90" s="75"/>
      <c r="J90" s="75"/>
    </row>
    <row r="91" spans="1:10">
      <c r="A91" s="113" t="s">
        <v>89</v>
      </c>
      <c r="B91" s="154">
        <v>0</v>
      </c>
      <c r="C91" s="154">
        <v>0</v>
      </c>
      <c r="D91" s="154">
        <v>0</v>
      </c>
      <c r="E91" s="154">
        <v>0</v>
      </c>
      <c r="F91" s="154">
        <v>0</v>
      </c>
      <c r="G91" s="154">
        <v>0</v>
      </c>
      <c r="H91" s="154">
        <f>SUM(B91:G91)</f>
        <v>0</v>
      </c>
      <c r="I91" s="75"/>
      <c r="J91" s="75"/>
    </row>
    <row r="92" spans="1:10">
      <c r="A92" s="113" t="s">
        <v>88</v>
      </c>
      <c r="B92" s="154">
        <v>0</v>
      </c>
      <c r="C92" s="154">
        <v>0</v>
      </c>
      <c r="D92" s="154">
        <v>0</v>
      </c>
      <c r="E92" s="154">
        <v>0</v>
      </c>
      <c r="F92" s="154">
        <v>0</v>
      </c>
      <c r="G92" s="154">
        <v>0</v>
      </c>
      <c r="H92" s="154">
        <f>SUM(B92:G92)</f>
        <v>0</v>
      </c>
      <c r="I92" s="75"/>
      <c r="J92" s="75"/>
    </row>
    <row r="93" spans="1:10">
      <c r="A93" s="113" t="s">
        <v>87</v>
      </c>
      <c r="B93" s="154">
        <v>0</v>
      </c>
      <c r="C93" s="154">
        <v>0</v>
      </c>
      <c r="D93" s="154">
        <v>0</v>
      </c>
      <c r="E93" s="154">
        <v>0</v>
      </c>
      <c r="F93" s="154">
        <v>0</v>
      </c>
      <c r="G93" s="154">
        <v>0</v>
      </c>
      <c r="H93" s="154">
        <f>SUM(B93:G93)</f>
        <v>0</v>
      </c>
      <c r="I93" s="75"/>
      <c r="J93" s="75"/>
    </row>
    <row r="94" spans="1:10">
      <c r="A94" s="18" t="s">
        <v>24</v>
      </c>
      <c r="B94" s="154"/>
      <c r="C94" s="154"/>
      <c r="D94" s="154"/>
      <c r="E94" s="154"/>
      <c r="F94" s="154"/>
      <c r="G94" s="154"/>
      <c r="H94" s="154"/>
      <c r="I94" s="75"/>
      <c r="J94" s="75"/>
    </row>
    <row r="95" spans="1:10">
      <c r="A95" s="20" t="s">
        <v>86</v>
      </c>
      <c r="B95" s="155">
        <f t="shared" ref="B95:H95" si="4">SUM(B80:B94)</f>
        <v>0</v>
      </c>
      <c r="C95" s="155">
        <f t="shared" si="4"/>
        <v>0</v>
      </c>
      <c r="D95" s="155">
        <f t="shared" si="4"/>
        <v>0</v>
      </c>
      <c r="E95" s="155">
        <f t="shared" si="4"/>
        <v>0</v>
      </c>
      <c r="F95" s="155">
        <f t="shared" si="4"/>
        <v>0</v>
      </c>
      <c r="G95" s="155">
        <f t="shared" si="4"/>
        <v>0</v>
      </c>
      <c r="H95" s="155">
        <f t="shared" si="4"/>
        <v>0</v>
      </c>
      <c r="I95" s="75"/>
      <c r="J95" s="75"/>
    </row>
    <row r="96" spans="1:10">
      <c r="A96" s="18" t="s">
        <v>24</v>
      </c>
      <c r="B96" s="154"/>
      <c r="C96" s="154"/>
      <c r="D96" s="154"/>
      <c r="E96" s="154"/>
      <c r="F96" s="154"/>
      <c r="G96" s="154"/>
      <c r="H96" s="154"/>
      <c r="I96" s="75"/>
      <c r="J96" s="75"/>
    </row>
    <row r="97" spans="1:10">
      <c r="A97" s="18" t="s">
        <v>25</v>
      </c>
      <c r="B97" s="154"/>
      <c r="C97" s="154"/>
      <c r="D97" s="154"/>
      <c r="E97" s="154"/>
      <c r="F97" s="154"/>
      <c r="G97" s="154"/>
      <c r="H97" s="154"/>
      <c r="I97" s="75"/>
      <c r="J97" s="75"/>
    </row>
    <row r="98" spans="1:10">
      <c r="A98" s="113" t="s">
        <v>100</v>
      </c>
      <c r="B98" s="154">
        <v>0</v>
      </c>
      <c r="C98" s="154">
        <v>0</v>
      </c>
      <c r="D98" s="154">
        <v>0</v>
      </c>
      <c r="E98" s="154">
        <v>0</v>
      </c>
      <c r="F98" s="154">
        <v>0</v>
      </c>
      <c r="G98" s="154">
        <v>0</v>
      </c>
      <c r="H98" s="154">
        <f>SUM(B98:G98)</f>
        <v>0</v>
      </c>
      <c r="I98" s="75"/>
      <c r="J98" s="75"/>
    </row>
    <row r="99" spans="1:10">
      <c r="A99" s="113" t="s">
        <v>99</v>
      </c>
      <c r="B99" s="154">
        <v>0</v>
      </c>
      <c r="C99" s="154">
        <v>0</v>
      </c>
      <c r="D99" s="154">
        <v>0</v>
      </c>
      <c r="E99" s="154">
        <v>0</v>
      </c>
      <c r="F99" s="154">
        <v>0</v>
      </c>
      <c r="G99" s="154">
        <v>0</v>
      </c>
      <c r="H99" s="154">
        <f>SUM(B99:G99)</f>
        <v>0</v>
      </c>
      <c r="I99" s="75"/>
      <c r="J99" s="75"/>
    </row>
    <row r="100" spans="1:10">
      <c r="A100" s="113" t="s">
        <v>98</v>
      </c>
      <c r="B100" s="154">
        <v>0</v>
      </c>
      <c r="C100" s="154">
        <v>0</v>
      </c>
      <c r="D100" s="154">
        <v>0</v>
      </c>
      <c r="E100" s="154">
        <v>0</v>
      </c>
      <c r="F100" s="154">
        <v>0</v>
      </c>
      <c r="G100" s="154">
        <v>0</v>
      </c>
      <c r="H100" s="154">
        <f>SUM(B100:G100)</f>
        <v>0</v>
      </c>
      <c r="I100" s="75"/>
      <c r="J100" s="75"/>
    </row>
    <row r="101" spans="1:10">
      <c r="A101" s="113" t="s">
        <v>97</v>
      </c>
      <c r="B101" s="154">
        <v>0</v>
      </c>
      <c r="C101" s="154">
        <v>0</v>
      </c>
      <c r="D101" s="154">
        <v>0</v>
      </c>
      <c r="E101" s="154">
        <v>0</v>
      </c>
      <c r="F101" s="154">
        <v>0</v>
      </c>
      <c r="G101" s="154">
        <v>0</v>
      </c>
      <c r="H101" s="154">
        <f>SUM(B101:G101)</f>
        <v>0</v>
      </c>
      <c r="I101" s="75"/>
      <c r="J101" s="75"/>
    </row>
    <row r="102" spans="1:10">
      <c r="A102" s="113" t="s">
        <v>96</v>
      </c>
      <c r="B102" s="154">
        <v>0</v>
      </c>
      <c r="C102" s="154">
        <v>0</v>
      </c>
      <c r="D102" s="154">
        <v>0</v>
      </c>
      <c r="E102" s="154">
        <v>0</v>
      </c>
      <c r="F102" s="154">
        <v>0</v>
      </c>
      <c r="G102" s="154">
        <v>0</v>
      </c>
      <c r="H102" s="154">
        <f>SUM(B102:G102)</f>
        <v>0</v>
      </c>
      <c r="I102" s="75"/>
      <c r="J102" s="75"/>
    </row>
    <row r="103" spans="1:10">
      <c r="A103" s="113" t="s">
        <v>95</v>
      </c>
      <c r="B103" s="154">
        <v>0</v>
      </c>
      <c r="C103" s="154">
        <v>0</v>
      </c>
      <c r="D103" s="154">
        <v>0</v>
      </c>
      <c r="E103" s="154">
        <v>0</v>
      </c>
      <c r="F103" s="154">
        <v>0</v>
      </c>
      <c r="G103" s="154">
        <v>0</v>
      </c>
      <c r="H103" s="154">
        <f>SUM(B103:G103)</f>
        <v>0</v>
      </c>
      <c r="I103" s="75"/>
      <c r="J103" s="75"/>
    </row>
    <row r="104" spans="1:10">
      <c r="A104" s="113" t="s">
        <v>94</v>
      </c>
      <c r="B104" s="154">
        <v>0</v>
      </c>
      <c r="C104" s="154">
        <v>0</v>
      </c>
      <c r="D104" s="154">
        <v>0</v>
      </c>
      <c r="E104" s="154">
        <v>0</v>
      </c>
      <c r="F104" s="154">
        <v>0</v>
      </c>
      <c r="G104" s="154">
        <v>0</v>
      </c>
      <c r="H104" s="154">
        <f>SUM(B104:G104)</f>
        <v>0</v>
      </c>
      <c r="I104" s="75"/>
      <c r="J104" s="75"/>
    </row>
    <row r="105" spans="1:10">
      <c r="A105" s="113" t="s">
        <v>93</v>
      </c>
      <c r="B105" s="154">
        <v>0</v>
      </c>
      <c r="C105" s="154">
        <v>0</v>
      </c>
      <c r="D105" s="154">
        <v>0</v>
      </c>
      <c r="E105" s="154">
        <v>0</v>
      </c>
      <c r="F105" s="154">
        <v>0</v>
      </c>
      <c r="G105" s="154">
        <v>0</v>
      </c>
      <c r="H105" s="154">
        <f>SUM(B105:G105)</f>
        <v>0</v>
      </c>
      <c r="I105" s="75"/>
      <c r="J105" s="75"/>
    </row>
    <row r="106" spans="1:10">
      <c r="A106" s="113" t="s">
        <v>92</v>
      </c>
      <c r="B106" s="154">
        <v>0</v>
      </c>
      <c r="C106" s="154">
        <v>0</v>
      </c>
      <c r="D106" s="154">
        <v>0</v>
      </c>
      <c r="E106" s="154">
        <v>0</v>
      </c>
      <c r="F106" s="154">
        <v>0</v>
      </c>
      <c r="G106" s="154">
        <v>0</v>
      </c>
      <c r="H106" s="154">
        <f>SUM(B106:G106)</f>
        <v>0</v>
      </c>
      <c r="I106" s="75"/>
      <c r="J106" s="75"/>
    </row>
    <row r="107" spans="1:10">
      <c r="A107" s="113" t="s">
        <v>91</v>
      </c>
      <c r="B107" s="154">
        <v>0</v>
      </c>
      <c r="C107" s="154">
        <v>0</v>
      </c>
      <c r="D107" s="154">
        <v>0</v>
      </c>
      <c r="E107" s="154">
        <v>0</v>
      </c>
      <c r="F107" s="154">
        <v>0</v>
      </c>
      <c r="G107" s="154">
        <v>0</v>
      </c>
      <c r="H107" s="154">
        <f>SUM(B107:G107)</f>
        <v>0</v>
      </c>
      <c r="I107" s="75"/>
      <c r="J107" s="75"/>
    </row>
    <row r="108" spans="1:10">
      <c r="A108" s="113" t="s">
        <v>90</v>
      </c>
      <c r="B108" s="154">
        <v>0</v>
      </c>
      <c r="C108" s="154">
        <v>0</v>
      </c>
      <c r="D108" s="154">
        <v>0</v>
      </c>
      <c r="E108" s="154">
        <v>0</v>
      </c>
      <c r="F108" s="154">
        <v>0</v>
      </c>
      <c r="G108" s="154">
        <v>0</v>
      </c>
      <c r="H108" s="154">
        <f>SUM(B108:G108)</f>
        <v>0</v>
      </c>
      <c r="I108" s="75"/>
      <c r="J108" s="75"/>
    </row>
    <row r="109" spans="1:10">
      <c r="A109" s="113" t="s">
        <v>89</v>
      </c>
      <c r="B109" s="154">
        <v>0</v>
      </c>
      <c r="C109" s="154">
        <v>0</v>
      </c>
      <c r="D109" s="154">
        <v>0</v>
      </c>
      <c r="E109" s="154">
        <v>0</v>
      </c>
      <c r="F109" s="154">
        <v>0</v>
      </c>
      <c r="G109" s="154">
        <v>0</v>
      </c>
      <c r="H109" s="154">
        <f>SUM(B109:G109)</f>
        <v>0</v>
      </c>
      <c r="I109" s="75"/>
      <c r="J109" s="75"/>
    </row>
    <row r="110" spans="1:10">
      <c r="A110" s="113" t="s">
        <v>88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f>SUM(B110:G110)</f>
        <v>0</v>
      </c>
      <c r="I110" s="75"/>
      <c r="J110" s="75"/>
    </row>
    <row r="111" spans="1:10">
      <c r="A111" s="113" t="s">
        <v>87</v>
      </c>
      <c r="B111" s="154">
        <v>0</v>
      </c>
      <c r="C111" s="154">
        <v>0</v>
      </c>
      <c r="D111" s="154">
        <v>0</v>
      </c>
      <c r="E111" s="154">
        <v>0</v>
      </c>
      <c r="F111" s="154">
        <v>0</v>
      </c>
      <c r="G111" s="154">
        <v>0</v>
      </c>
      <c r="H111" s="154">
        <f>SUM(B111:G111)</f>
        <v>0</v>
      </c>
      <c r="I111" s="75"/>
      <c r="J111" s="75"/>
    </row>
    <row r="112" spans="1:10">
      <c r="A112" s="18" t="s">
        <v>25</v>
      </c>
      <c r="B112" s="154"/>
      <c r="C112" s="154"/>
      <c r="D112" s="154"/>
      <c r="E112" s="154"/>
      <c r="F112" s="154"/>
      <c r="G112" s="154"/>
      <c r="H112" s="154"/>
      <c r="I112" s="75"/>
      <c r="J112" s="75"/>
    </row>
    <row r="113" spans="1:10">
      <c r="A113" s="20" t="s">
        <v>86</v>
      </c>
      <c r="B113" s="155">
        <f t="shared" ref="B113:H113" si="5">SUM(B98:B112)</f>
        <v>0</v>
      </c>
      <c r="C113" s="155">
        <f t="shared" si="5"/>
        <v>0</v>
      </c>
      <c r="D113" s="155">
        <f t="shared" si="5"/>
        <v>0</v>
      </c>
      <c r="E113" s="155">
        <f t="shared" si="5"/>
        <v>0</v>
      </c>
      <c r="F113" s="155">
        <f t="shared" si="5"/>
        <v>0</v>
      </c>
      <c r="G113" s="155">
        <f t="shared" si="5"/>
        <v>0</v>
      </c>
      <c r="H113" s="155">
        <f t="shared" si="5"/>
        <v>0</v>
      </c>
      <c r="I113" s="75"/>
      <c r="J113" s="75"/>
    </row>
    <row r="114" spans="1:10">
      <c r="A114" s="18" t="s">
        <v>25</v>
      </c>
      <c r="B114" s="154"/>
      <c r="C114" s="154"/>
      <c r="D114" s="154"/>
      <c r="E114" s="154"/>
      <c r="F114" s="154"/>
      <c r="G114" s="154"/>
      <c r="H114" s="154"/>
      <c r="I114" s="75"/>
      <c r="J114" s="75"/>
    </row>
    <row r="115" spans="1:10">
      <c r="A115" s="18" t="s">
        <v>26</v>
      </c>
      <c r="B115" s="154"/>
      <c r="C115" s="154"/>
      <c r="D115" s="154"/>
      <c r="E115" s="154"/>
      <c r="F115" s="154"/>
      <c r="G115" s="154"/>
      <c r="H115" s="154"/>
      <c r="I115" s="75"/>
      <c r="J115" s="75"/>
    </row>
    <row r="116" spans="1:10">
      <c r="A116" s="113" t="s">
        <v>100</v>
      </c>
      <c r="B116" s="154">
        <v>0</v>
      </c>
      <c r="C116" s="154">
        <v>0</v>
      </c>
      <c r="D116" s="154">
        <v>0</v>
      </c>
      <c r="E116" s="154">
        <v>0</v>
      </c>
      <c r="F116" s="154">
        <v>0</v>
      </c>
      <c r="G116" s="154">
        <v>0</v>
      </c>
      <c r="H116" s="154">
        <f>SUM(B116:G116)</f>
        <v>0</v>
      </c>
      <c r="I116" s="75"/>
      <c r="J116" s="75"/>
    </row>
    <row r="117" spans="1:10">
      <c r="A117" s="113" t="s">
        <v>99</v>
      </c>
      <c r="B117" s="154">
        <v>0</v>
      </c>
      <c r="C117" s="154">
        <v>0</v>
      </c>
      <c r="D117" s="154">
        <v>0</v>
      </c>
      <c r="E117" s="154">
        <v>0</v>
      </c>
      <c r="F117" s="154">
        <v>0</v>
      </c>
      <c r="G117" s="154">
        <v>0</v>
      </c>
      <c r="H117" s="154">
        <f>SUM(B117:G117)</f>
        <v>0</v>
      </c>
      <c r="I117" s="75"/>
      <c r="J117" s="75"/>
    </row>
    <row r="118" spans="1:10">
      <c r="A118" s="113" t="s">
        <v>98</v>
      </c>
      <c r="B118" s="154">
        <v>0</v>
      </c>
      <c r="C118" s="154">
        <v>0</v>
      </c>
      <c r="D118" s="154">
        <v>0</v>
      </c>
      <c r="E118" s="154">
        <v>0</v>
      </c>
      <c r="F118" s="154">
        <v>0</v>
      </c>
      <c r="G118" s="154">
        <v>0</v>
      </c>
      <c r="H118" s="154">
        <f>SUM(B118:G118)</f>
        <v>0</v>
      </c>
      <c r="I118" s="75"/>
      <c r="J118" s="75"/>
    </row>
    <row r="119" spans="1:10">
      <c r="A119" s="113" t="s">
        <v>97</v>
      </c>
      <c r="B119" s="154">
        <v>0</v>
      </c>
      <c r="C119" s="154">
        <v>0</v>
      </c>
      <c r="D119" s="154">
        <v>0</v>
      </c>
      <c r="E119" s="154">
        <v>0</v>
      </c>
      <c r="F119" s="154">
        <v>0</v>
      </c>
      <c r="G119" s="154">
        <v>0</v>
      </c>
      <c r="H119" s="154">
        <f>SUM(B119:G119)</f>
        <v>0</v>
      </c>
      <c r="I119" s="75"/>
      <c r="J119" s="75"/>
    </row>
    <row r="120" spans="1:10">
      <c r="A120" s="113" t="s">
        <v>96</v>
      </c>
      <c r="B120" s="154">
        <v>0</v>
      </c>
      <c r="C120" s="154">
        <v>0</v>
      </c>
      <c r="D120" s="154">
        <v>0</v>
      </c>
      <c r="E120" s="154">
        <v>0</v>
      </c>
      <c r="F120" s="154">
        <v>0</v>
      </c>
      <c r="G120" s="154">
        <v>0</v>
      </c>
      <c r="H120" s="154">
        <f>SUM(B120:G120)</f>
        <v>0</v>
      </c>
      <c r="I120" s="75"/>
      <c r="J120" s="75"/>
    </row>
    <row r="121" spans="1:10">
      <c r="A121" s="113" t="s">
        <v>95</v>
      </c>
      <c r="B121" s="154">
        <v>0</v>
      </c>
      <c r="C121" s="154">
        <v>0</v>
      </c>
      <c r="D121" s="154">
        <v>0</v>
      </c>
      <c r="E121" s="154">
        <v>0</v>
      </c>
      <c r="F121" s="154">
        <v>0</v>
      </c>
      <c r="G121" s="154">
        <v>0</v>
      </c>
      <c r="H121" s="154">
        <f>SUM(B121:G121)</f>
        <v>0</v>
      </c>
      <c r="I121" s="75"/>
      <c r="J121" s="75"/>
    </row>
    <row r="122" spans="1:10">
      <c r="A122" s="113" t="s">
        <v>94</v>
      </c>
      <c r="B122" s="154">
        <v>0</v>
      </c>
      <c r="C122" s="154">
        <v>0</v>
      </c>
      <c r="D122" s="154">
        <v>0</v>
      </c>
      <c r="E122" s="154">
        <v>0</v>
      </c>
      <c r="F122" s="154">
        <v>0</v>
      </c>
      <c r="G122" s="154">
        <v>0</v>
      </c>
      <c r="H122" s="154">
        <f>SUM(B122:G122)</f>
        <v>0</v>
      </c>
      <c r="I122" s="75"/>
      <c r="J122" s="75"/>
    </row>
    <row r="123" spans="1:10">
      <c r="A123" s="113" t="s">
        <v>93</v>
      </c>
      <c r="B123" s="154">
        <v>0</v>
      </c>
      <c r="C123" s="154">
        <v>0</v>
      </c>
      <c r="D123" s="154">
        <v>0</v>
      </c>
      <c r="E123" s="154">
        <v>0</v>
      </c>
      <c r="F123" s="154">
        <v>0</v>
      </c>
      <c r="G123" s="154">
        <v>0</v>
      </c>
      <c r="H123" s="154">
        <f>SUM(B123:G123)</f>
        <v>0</v>
      </c>
      <c r="I123" s="75"/>
      <c r="J123" s="75"/>
    </row>
    <row r="124" spans="1:10">
      <c r="A124" s="113" t="s">
        <v>92</v>
      </c>
      <c r="B124" s="154">
        <v>0</v>
      </c>
      <c r="C124" s="154">
        <v>0</v>
      </c>
      <c r="D124" s="154">
        <v>0</v>
      </c>
      <c r="E124" s="154">
        <v>0</v>
      </c>
      <c r="F124" s="154">
        <v>0</v>
      </c>
      <c r="G124" s="154">
        <v>0</v>
      </c>
      <c r="H124" s="154">
        <f>SUM(B124:G124)</f>
        <v>0</v>
      </c>
      <c r="I124" s="75"/>
      <c r="J124" s="75"/>
    </row>
    <row r="125" spans="1:10">
      <c r="A125" s="113" t="s">
        <v>91</v>
      </c>
      <c r="B125" s="154">
        <v>0</v>
      </c>
      <c r="C125" s="154">
        <v>0</v>
      </c>
      <c r="D125" s="154">
        <v>0</v>
      </c>
      <c r="E125" s="154">
        <v>0</v>
      </c>
      <c r="F125" s="154">
        <v>0</v>
      </c>
      <c r="G125" s="154">
        <v>0</v>
      </c>
      <c r="H125" s="154">
        <f>SUM(B125:G125)</f>
        <v>0</v>
      </c>
      <c r="I125" s="75"/>
      <c r="J125" s="75"/>
    </row>
    <row r="126" spans="1:10">
      <c r="A126" s="113" t="s">
        <v>90</v>
      </c>
      <c r="B126" s="154">
        <v>0</v>
      </c>
      <c r="C126" s="154">
        <v>0</v>
      </c>
      <c r="D126" s="154">
        <v>0</v>
      </c>
      <c r="E126" s="154">
        <v>0</v>
      </c>
      <c r="F126" s="154">
        <v>0</v>
      </c>
      <c r="G126" s="154">
        <v>0</v>
      </c>
      <c r="H126" s="154">
        <f>SUM(B126:G126)</f>
        <v>0</v>
      </c>
      <c r="I126" s="75"/>
      <c r="J126" s="75"/>
    </row>
    <row r="127" spans="1:10">
      <c r="A127" s="113" t="s">
        <v>89</v>
      </c>
      <c r="B127" s="154">
        <v>0</v>
      </c>
      <c r="C127" s="154">
        <v>0</v>
      </c>
      <c r="D127" s="154">
        <v>0</v>
      </c>
      <c r="E127" s="154">
        <v>0</v>
      </c>
      <c r="F127" s="154">
        <v>0</v>
      </c>
      <c r="G127" s="154">
        <v>0</v>
      </c>
      <c r="H127" s="154">
        <f>SUM(B127:G127)</f>
        <v>0</v>
      </c>
      <c r="I127" s="75"/>
      <c r="J127" s="75"/>
    </row>
    <row r="128" spans="1:10">
      <c r="A128" s="113" t="s">
        <v>88</v>
      </c>
      <c r="B128" s="154">
        <v>0</v>
      </c>
      <c r="C128" s="154">
        <v>0</v>
      </c>
      <c r="D128" s="154">
        <v>0</v>
      </c>
      <c r="E128" s="154">
        <v>0</v>
      </c>
      <c r="F128" s="154">
        <v>0</v>
      </c>
      <c r="G128" s="154">
        <v>0</v>
      </c>
      <c r="H128" s="154">
        <f>SUM(B128:G128)</f>
        <v>0</v>
      </c>
      <c r="I128" s="75"/>
      <c r="J128" s="75"/>
    </row>
    <row r="129" spans="1:10">
      <c r="A129" s="113" t="s">
        <v>87</v>
      </c>
      <c r="B129" s="154">
        <v>0</v>
      </c>
      <c r="C129" s="154">
        <v>0</v>
      </c>
      <c r="D129" s="154">
        <v>0</v>
      </c>
      <c r="E129" s="154">
        <v>0</v>
      </c>
      <c r="F129" s="154">
        <v>0</v>
      </c>
      <c r="G129" s="154">
        <v>0</v>
      </c>
      <c r="H129" s="154">
        <f>SUM(B129:G129)</f>
        <v>0</v>
      </c>
      <c r="I129" s="75"/>
      <c r="J129" s="75"/>
    </row>
    <row r="130" spans="1:10">
      <c r="A130" s="18" t="s">
        <v>26</v>
      </c>
      <c r="B130" s="154"/>
      <c r="C130" s="154"/>
      <c r="D130" s="154"/>
      <c r="E130" s="154"/>
      <c r="F130" s="154"/>
      <c r="G130" s="154"/>
      <c r="H130" s="154"/>
      <c r="I130" s="75"/>
      <c r="J130" s="75"/>
    </row>
    <row r="131" spans="1:10">
      <c r="A131" s="20" t="s">
        <v>86</v>
      </c>
      <c r="B131" s="155">
        <f t="shared" ref="B131:H131" si="6">SUM(B116:B130)</f>
        <v>0</v>
      </c>
      <c r="C131" s="155">
        <f t="shared" si="6"/>
        <v>0</v>
      </c>
      <c r="D131" s="155">
        <f t="shared" si="6"/>
        <v>0</v>
      </c>
      <c r="E131" s="155">
        <f t="shared" si="6"/>
        <v>0</v>
      </c>
      <c r="F131" s="155">
        <f t="shared" si="6"/>
        <v>0</v>
      </c>
      <c r="G131" s="155">
        <f t="shared" si="6"/>
        <v>0</v>
      </c>
      <c r="H131" s="155">
        <f t="shared" si="6"/>
        <v>0</v>
      </c>
      <c r="I131" s="75"/>
      <c r="J131" s="75"/>
    </row>
    <row r="132" spans="1:10">
      <c r="A132" s="18" t="s">
        <v>26</v>
      </c>
      <c r="B132" s="154"/>
      <c r="C132" s="154"/>
      <c r="D132" s="154"/>
      <c r="E132" s="154"/>
      <c r="F132" s="154"/>
      <c r="G132" s="154"/>
      <c r="H132" s="154"/>
      <c r="I132" s="75"/>
      <c r="J132" s="75"/>
    </row>
    <row r="133" spans="1:10">
      <c r="A133" s="18" t="s">
        <v>27</v>
      </c>
      <c r="B133" s="154"/>
      <c r="C133" s="154"/>
      <c r="D133" s="154"/>
      <c r="E133" s="154"/>
      <c r="F133" s="154"/>
      <c r="G133" s="154"/>
      <c r="H133" s="154"/>
      <c r="I133" s="75"/>
      <c r="J133" s="75"/>
    </row>
    <row r="134" spans="1:10">
      <c r="A134" s="113" t="s">
        <v>100</v>
      </c>
      <c r="B134" s="154">
        <v>0</v>
      </c>
      <c r="C134" s="154">
        <v>0</v>
      </c>
      <c r="D134" s="154">
        <v>0</v>
      </c>
      <c r="E134" s="154">
        <v>0</v>
      </c>
      <c r="F134" s="154">
        <v>0</v>
      </c>
      <c r="G134" s="154">
        <v>0</v>
      </c>
      <c r="H134" s="154">
        <f>SUM(B134:G134)</f>
        <v>0</v>
      </c>
      <c r="I134" s="75"/>
      <c r="J134" s="75"/>
    </row>
    <row r="135" spans="1:10">
      <c r="A135" s="113" t="s">
        <v>99</v>
      </c>
      <c r="B135" s="154">
        <v>0</v>
      </c>
      <c r="C135" s="154">
        <v>0</v>
      </c>
      <c r="D135" s="154">
        <v>0</v>
      </c>
      <c r="E135" s="154">
        <v>0</v>
      </c>
      <c r="F135" s="154">
        <v>0</v>
      </c>
      <c r="G135" s="154">
        <v>0</v>
      </c>
      <c r="H135" s="154">
        <f>SUM(B135:G135)</f>
        <v>0</v>
      </c>
      <c r="I135" s="75"/>
      <c r="J135" s="75"/>
    </row>
    <row r="136" spans="1:10">
      <c r="A136" s="113" t="s">
        <v>98</v>
      </c>
      <c r="B136" s="154">
        <v>0</v>
      </c>
      <c r="C136" s="154">
        <v>0</v>
      </c>
      <c r="D136" s="154">
        <v>0</v>
      </c>
      <c r="E136" s="154">
        <v>0</v>
      </c>
      <c r="F136" s="154">
        <v>0</v>
      </c>
      <c r="G136" s="154">
        <v>0</v>
      </c>
      <c r="H136" s="154">
        <f>SUM(B136:G136)</f>
        <v>0</v>
      </c>
      <c r="I136" s="75"/>
      <c r="J136" s="75"/>
    </row>
    <row r="137" spans="1:10">
      <c r="A137" s="113" t="s">
        <v>97</v>
      </c>
      <c r="B137" s="154">
        <v>0</v>
      </c>
      <c r="C137" s="154">
        <v>0</v>
      </c>
      <c r="D137" s="154">
        <v>0</v>
      </c>
      <c r="E137" s="154">
        <v>0</v>
      </c>
      <c r="F137" s="154">
        <v>0</v>
      </c>
      <c r="G137" s="154">
        <v>0</v>
      </c>
      <c r="H137" s="154">
        <f>SUM(B137:G137)</f>
        <v>0</v>
      </c>
      <c r="I137" s="75"/>
      <c r="J137" s="75"/>
    </row>
    <row r="138" spans="1:10">
      <c r="A138" s="113" t="s">
        <v>96</v>
      </c>
      <c r="B138" s="154">
        <v>0</v>
      </c>
      <c r="C138" s="154">
        <v>0</v>
      </c>
      <c r="D138" s="154">
        <v>0</v>
      </c>
      <c r="E138" s="154">
        <v>0</v>
      </c>
      <c r="F138" s="154">
        <v>0</v>
      </c>
      <c r="G138" s="154">
        <v>0</v>
      </c>
      <c r="H138" s="154">
        <f>SUM(B138:G138)</f>
        <v>0</v>
      </c>
      <c r="I138" s="75"/>
      <c r="J138" s="75"/>
    </row>
    <row r="139" spans="1:10">
      <c r="A139" s="113" t="s">
        <v>95</v>
      </c>
      <c r="B139" s="154">
        <v>0</v>
      </c>
      <c r="C139" s="154">
        <v>0</v>
      </c>
      <c r="D139" s="154">
        <v>0</v>
      </c>
      <c r="E139" s="154">
        <v>0</v>
      </c>
      <c r="F139" s="154">
        <v>0</v>
      </c>
      <c r="G139" s="154">
        <v>0</v>
      </c>
      <c r="H139" s="154">
        <f>SUM(B139:G139)</f>
        <v>0</v>
      </c>
      <c r="I139" s="75"/>
      <c r="J139" s="75"/>
    </row>
    <row r="140" spans="1:10">
      <c r="A140" s="113" t="s">
        <v>94</v>
      </c>
      <c r="B140" s="154">
        <v>0</v>
      </c>
      <c r="C140" s="154">
        <v>0</v>
      </c>
      <c r="D140" s="154">
        <v>0</v>
      </c>
      <c r="E140" s="154">
        <v>0</v>
      </c>
      <c r="F140" s="154">
        <v>0</v>
      </c>
      <c r="G140" s="154">
        <v>0</v>
      </c>
      <c r="H140" s="154">
        <f>SUM(B140:G140)</f>
        <v>0</v>
      </c>
      <c r="I140" s="75"/>
      <c r="J140" s="75"/>
    </row>
    <row r="141" spans="1:10">
      <c r="A141" s="113" t="s">
        <v>93</v>
      </c>
      <c r="B141" s="154">
        <v>0</v>
      </c>
      <c r="C141" s="154">
        <v>0</v>
      </c>
      <c r="D141" s="154">
        <v>0</v>
      </c>
      <c r="E141" s="154">
        <v>0</v>
      </c>
      <c r="F141" s="154">
        <v>0</v>
      </c>
      <c r="G141" s="154">
        <v>0</v>
      </c>
      <c r="H141" s="154">
        <f>SUM(B141:G141)</f>
        <v>0</v>
      </c>
      <c r="I141" s="75"/>
      <c r="J141" s="75"/>
    </row>
    <row r="142" spans="1:10">
      <c r="A142" s="113" t="s">
        <v>92</v>
      </c>
      <c r="B142" s="154">
        <v>0</v>
      </c>
      <c r="C142" s="154">
        <v>0</v>
      </c>
      <c r="D142" s="154">
        <v>0</v>
      </c>
      <c r="E142" s="154">
        <v>0</v>
      </c>
      <c r="F142" s="154">
        <v>0</v>
      </c>
      <c r="G142" s="154">
        <v>0</v>
      </c>
      <c r="H142" s="154">
        <f>SUM(B142:G142)</f>
        <v>0</v>
      </c>
      <c r="I142" s="75"/>
      <c r="J142" s="75"/>
    </row>
    <row r="143" spans="1:10">
      <c r="A143" s="113" t="s">
        <v>91</v>
      </c>
      <c r="B143" s="154">
        <v>0</v>
      </c>
      <c r="C143" s="154">
        <v>0</v>
      </c>
      <c r="D143" s="154">
        <v>0</v>
      </c>
      <c r="E143" s="154">
        <v>0</v>
      </c>
      <c r="F143" s="154">
        <v>0</v>
      </c>
      <c r="G143" s="154">
        <v>0</v>
      </c>
      <c r="H143" s="154">
        <f>SUM(B143:G143)</f>
        <v>0</v>
      </c>
      <c r="I143" s="75"/>
      <c r="J143" s="75"/>
    </row>
    <row r="144" spans="1:10">
      <c r="A144" s="113" t="s">
        <v>90</v>
      </c>
      <c r="B144" s="154">
        <v>0</v>
      </c>
      <c r="C144" s="154">
        <v>0</v>
      </c>
      <c r="D144" s="154">
        <v>0</v>
      </c>
      <c r="E144" s="154">
        <v>0</v>
      </c>
      <c r="F144" s="154">
        <v>0</v>
      </c>
      <c r="G144" s="154">
        <v>0</v>
      </c>
      <c r="H144" s="154">
        <f>SUM(B144:G144)</f>
        <v>0</v>
      </c>
      <c r="I144" s="75"/>
      <c r="J144" s="75"/>
    </row>
    <row r="145" spans="1:10">
      <c r="A145" s="113" t="s">
        <v>89</v>
      </c>
      <c r="B145" s="154">
        <v>0</v>
      </c>
      <c r="C145" s="154">
        <v>0</v>
      </c>
      <c r="D145" s="154">
        <v>0</v>
      </c>
      <c r="E145" s="154">
        <v>0</v>
      </c>
      <c r="F145" s="154">
        <v>0</v>
      </c>
      <c r="G145" s="154">
        <v>0</v>
      </c>
      <c r="H145" s="154">
        <f>SUM(B145:G145)</f>
        <v>0</v>
      </c>
      <c r="I145" s="75"/>
      <c r="J145" s="75"/>
    </row>
    <row r="146" spans="1:10">
      <c r="A146" s="113" t="s">
        <v>88</v>
      </c>
      <c r="B146" s="154">
        <v>0</v>
      </c>
      <c r="C146" s="154">
        <v>0</v>
      </c>
      <c r="D146" s="154">
        <v>0</v>
      </c>
      <c r="E146" s="154">
        <v>0</v>
      </c>
      <c r="F146" s="154">
        <v>0</v>
      </c>
      <c r="G146" s="154">
        <v>0</v>
      </c>
      <c r="H146" s="154">
        <f>SUM(B146:G146)</f>
        <v>0</v>
      </c>
      <c r="I146" s="75"/>
      <c r="J146" s="75"/>
    </row>
    <row r="147" spans="1:10">
      <c r="A147" s="113" t="s">
        <v>101</v>
      </c>
      <c r="B147" s="154">
        <v>0</v>
      </c>
      <c r="C147" s="154">
        <v>0</v>
      </c>
      <c r="D147" s="154">
        <v>0</v>
      </c>
      <c r="E147" s="154">
        <v>0</v>
      </c>
      <c r="F147" s="154">
        <v>0</v>
      </c>
      <c r="G147" s="154">
        <v>0</v>
      </c>
      <c r="H147" s="154">
        <f>SUM(B147:G147)</f>
        <v>0</v>
      </c>
      <c r="I147" s="75"/>
      <c r="J147" s="75"/>
    </row>
    <row r="148" spans="1:10">
      <c r="A148" s="18" t="s">
        <v>27</v>
      </c>
      <c r="B148" s="154"/>
      <c r="C148" s="154"/>
      <c r="D148" s="154"/>
      <c r="E148" s="154"/>
      <c r="F148" s="154"/>
      <c r="G148" s="154"/>
      <c r="H148" s="154"/>
      <c r="I148" s="75"/>
      <c r="J148" s="75"/>
    </row>
    <row r="149" spans="1:10">
      <c r="A149" s="20" t="s">
        <v>86</v>
      </c>
      <c r="B149" s="155">
        <f t="shared" ref="B149:H149" si="7">SUM(B134:B148)</f>
        <v>0</v>
      </c>
      <c r="C149" s="155">
        <f t="shared" si="7"/>
        <v>0</v>
      </c>
      <c r="D149" s="155">
        <f t="shared" si="7"/>
        <v>0</v>
      </c>
      <c r="E149" s="155">
        <f t="shared" si="7"/>
        <v>0</v>
      </c>
      <c r="F149" s="155">
        <f t="shared" si="7"/>
        <v>0</v>
      </c>
      <c r="G149" s="155">
        <f t="shared" si="7"/>
        <v>0</v>
      </c>
      <c r="H149" s="155">
        <f t="shared" si="7"/>
        <v>0</v>
      </c>
      <c r="I149" s="75"/>
      <c r="J149" s="75"/>
    </row>
    <row r="150" spans="1:10">
      <c r="A150" s="18" t="s">
        <v>27</v>
      </c>
      <c r="B150" s="154"/>
      <c r="C150" s="154"/>
      <c r="D150" s="154"/>
      <c r="E150" s="154"/>
      <c r="F150" s="154"/>
      <c r="G150" s="154"/>
      <c r="H150" s="154"/>
      <c r="I150" s="75"/>
      <c r="J150" s="75"/>
    </row>
    <row r="151" spans="1:10">
      <c r="A151" s="18" t="s">
        <v>28</v>
      </c>
      <c r="B151" s="154"/>
      <c r="C151" s="154"/>
      <c r="D151" s="154"/>
      <c r="E151" s="154"/>
      <c r="F151" s="154"/>
      <c r="G151" s="154"/>
      <c r="H151" s="154"/>
      <c r="I151" s="75"/>
      <c r="J151" s="75"/>
    </row>
    <row r="152" spans="1:10">
      <c r="A152" s="113" t="s">
        <v>100</v>
      </c>
      <c r="B152" s="154">
        <v>0</v>
      </c>
      <c r="C152" s="154">
        <v>0</v>
      </c>
      <c r="D152" s="154">
        <v>0</v>
      </c>
      <c r="E152" s="154">
        <v>0</v>
      </c>
      <c r="F152" s="154">
        <v>0</v>
      </c>
      <c r="G152" s="154">
        <v>0</v>
      </c>
      <c r="H152" s="154">
        <f>SUM(B152:G152)</f>
        <v>0</v>
      </c>
      <c r="I152" s="75"/>
      <c r="J152" s="75"/>
    </row>
    <row r="153" spans="1:10">
      <c r="A153" s="113" t="s">
        <v>99</v>
      </c>
      <c r="B153" s="154">
        <v>0</v>
      </c>
      <c r="C153" s="154">
        <v>0</v>
      </c>
      <c r="D153" s="154">
        <v>0</v>
      </c>
      <c r="E153" s="154">
        <v>0</v>
      </c>
      <c r="F153" s="154">
        <v>0</v>
      </c>
      <c r="G153" s="154">
        <v>0</v>
      </c>
      <c r="H153" s="154">
        <f>SUM(B153:G153)</f>
        <v>0</v>
      </c>
      <c r="I153" s="75"/>
      <c r="J153" s="75"/>
    </row>
    <row r="154" spans="1:10">
      <c r="A154" s="113" t="s">
        <v>98</v>
      </c>
      <c r="B154" s="154">
        <v>0</v>
      </c>
      <c r="C154" s="154">
        <v>0</v>
      </c>
      <c r="D154" s="154">
        <v>0</v>
      </c>
      <c r="E154" s="154">
        <v>0</v>
      </c>
      <c r="F154" s="154">
        <v>0</v>
      </c>
      <c r="G154" s="154">
        <v>0</v>
      </c>
      <c r="H154" s="154">
        <f>SUM(B154:G154)</f>
        <v>0</v>
      </c>
      <c r="I154" s="75"/>
      <c r="J154" s="75"/>
    </row>
    <row r="155" spans="1:10">
      <c r="A155" s="113" t="s">
        <v>97</v>
      </c>
      <c r="B155" s="154">
        <v>0</v>
      </c>
      <c r="C155" s="154">
        <v>0</v>
      </c>
      <c r="D155" s="154">
        <v>0</v>
      </c>
      <c r="E155" s="154">
        <v>0</v>
      </c>
      <c r="F155" s="154">
        <v>0</v>
      </c>
      <c r="G155" s="154">
        <v>0</v>
      </c>
      <c r="H155" s="154">
        <f>SUM(B155:G155)</f>
        <v>0</v>
      </c>
      <c r="I155" s="75"/>
      <c r="J155" s="75"/>
    </row>
    <row r="156" spans="1:10">
      <c r="A156" s="113" t="s">
        <v>96</v>
      </c>
      <c r="B156" s="154">
        <v>0</v>
      </c>
      <c r="C156" s="154">
        <v>0</v>
      </c>
      <c r="D156" s="154">
        <v>0</v>
      </c>
      <c r="E156" s="154">
        <v>0</v>
      </c>
      <c r="F156" s="154">
        <v>0</v>
      </c>
      <c r="G156" s="154">
        <v>0</v>
      </c>
      <c r="H156" s="154">
        <f>SUM(B156:G156)</f>
        <v>0</v>
      </c>
      <c r="I156" s="75"/>
      <c r="J156" s="75"/>
    </row>
    <row r="157" spans="1:10">
      <c r="A157" s="113" t="s">
        <v>95</v>
      </c>
      <c r="B157" s="154">
        <v>0</v>
      </c>
      <c r="C157" s="154">
        <v>0</v>
      </c>
      <c r="D157" s="154">
        <v>0</v>
      </c>
      <c r="E157" s="154">
        <v>0</v>
      </c>
      <c r="F157" s="154">
        <v>0</v>
      </c>
      <c r="G157" s="154">
        <v>0</v>
      </c>
      <c r="H157" s="154">
        <f>SUM(B157:G157)</f>
        <v>0</v>
      </c>
      <c r="I157" s="75"/>
      <c r="J157" s="75"/>
    </row>
    <row r="158" spans="1:10">
      <c r="A158" s="113" t="s">
        <v>94</v>
      </c>
      <c r="B158" s="154">
        <v>0</v>
      </c>
      <c r="C158" s="154">
        <v>0</v>
      </c>
      <c r="D158" s="154">
        <v>0</v>
      </c>
      <c r="E158" s="154">
        <v>0</v>
      </c>
      <c r="F158" s="154">
        <v>0</v>
      </c>
      <c r="G158" s="154">
        <v>0</v>
      </c>
      <c r="H158" s="154">
        <f>SUM(B158:G158)</f>
        <v>0</v>
      </c>
      <c r="I158" s="75"/>
      <c r="J158" s="75"/>
    </row>
    <row r="159" spans="1:10">
      <c r="A159" s="113" t="s">
        <v>93</v>
      </c>
      <c r="B159" s="154">
        <v>0</v>
      </c>
      <c r="C159" s="154">
        <v>0</v>
      </c>
      <c r="D159" s="154">
        <v>0</v>
      </c>
      <c r="E159" s="154">
        <v>0</v>
      </c>
      <c r="F159" s="154">
        <v>0</v>
      </c>
      <c r="G159" s="154">
        <v>0</v>
      </c>
      <c r="H159" s="154">
        <f>SUM(B159:G159)</f>
        <v>0</v>
      </c>
      <c r="I159" s="75"/>
      <c r="J159" s="75"/>
    </row>
    <row r="160" spans="1:10">
      <c r="A160" s="113" t="s">
        <v>92</v>
      </c>
      <c r="B160" s="154">
        <v>0</v>
      </c>
      <c r="C160" s="154">
        <v>0</v>
      </c>
      <c r="D160" s="154">
        <v>0</v>
      </c>
      <c r="E160" s="154">
        <v>0</v>
      </c>
      <c r="F160" s="154">
        <v>0</v>
      </c>
      <c r="G160" s="154">
        <v>0</v>
      </c>
      <c r="H160" s="154">
        <f>SUM(B160:G160)</f>
        <v>0</v>
      </c>
      <c r="I160" s="75"/>
      <c r="J160" s="75"/>
    </row>
    <row r="161" spans="1:10">
      <c r="A161" s="113" t="s">
        <v>91</v>
      </c>
      <c r="B161" s="154">
        <v>0</v>
      </c>
      <c r="C161" s="154">
        <v>0</v>
      </c>
      <c r="D161" s="154">
        <v>0</v>
      </c>
      <c r="E161" s="154">
        <v>0</v>
      </c>
      <c r="F161" s="154">
        <v>0</v>
      </c>
      <c r="G161" s="154">
        <v>0</v>
      </c>
      <c r="H161" s="154">
        <f>SUM(B161:G161)</f>
        <v>0</v>
      </c>
      <c r="I161" s="75"/>
      <c r="J161" s="75"/>
    </row>
    <row r="162" spans="1:10">
      <c r="A162" s="113" t="s">
        <v>90</v>
      </c>
      <c r="B162" s="154">
        <v>0</v>
      </c>
      <c r="C162" s="154">
        <v>0</v>
      </c>
      <c r="D162" s="154">
        <v>0</v>
      </c>
      <c r="E162" s="154">
        <v>0</v>
      </c>
      <c r="F162" s="154">
        <v>0</v>
      </c>
      <c r="G162" s="154">
        <v>0</v>
      </c>
      <c r="H162" s="154">
        <f>SUM(B162:G162)</f>
        <v>0</v>
      </c>
      <c r="I162" s="75"/>
      <c r="J162" s="75"/>
    </row>
    <row r="163" spans="1:10">
      <c r="A163" s="113" t="s">
        <v>89</v>
      </c>
      <c r="B163" s="154">
        <v>0</v>
      </c>
      <c r="C163" s="154">
        <v>0</v>
      </c>
      <c r="D163" s="154">
        <v>0</v>
      </c>
      <c r="E163" s="154">
        <v>0</v>
      </c>
      <c r="F163" s="154">
        <v>0</v>
      </c>
      <c r="G163" s="154">
        <v>0</v>
      </c>
      <c r="H163" s="154">
        <f>SUM(B163:G163)</f>
        <v>0</v>
      </c>
      <c r="I163" s="75"/>
      <c r="J163" s="75"/>
    </row>
    <row r="164" spans="1:10">
      <c r="A164" s="113" t="s">
        <v>88</v>
      </c>
      <c r="B164" s="154">
        <v>0</v>
      </c>
      <c r="C164" s="154">
        <v>0</v>
      </c>
      <c r="D164" s="154">
        <v>0</v>
      </c>
      <c r="E164" s="154">
        <v>0</v>
      </c>
      <c r="F164" s="154">
        <v>0</v>
      </c>
      <c r="G164" s="154">
        <v>0</v>
      </c>
      <c r="H164" s="154">
        <f>SUM(B164:G164)</f>
        <v>0</v>
      </c>
      <c r="I164" s="75"/>
      <c r="J164" s="75"/>
    </row>
    <row r="165" spans="1:10">
      <c r="A165" s="113" t="s">
        <v>87</v>
      </c>
      <c r="B165" s="154">
        <v>0</v>
      </c>
      <c r="C165" s="154">
        <v>0</v>
      </c>
      <c r="D165" s="154">
        <v>0</v>
      </c>
      <c r="E165" s="154">
        <v>0</v>
      </c>
      <c r="F165" s="154">
        <v>0</v>
      </c>
      <c r="G165" s="154">
        <v>0</v>
      </c>
      <c r="H165" s="154">
        <f>SUM(B165:G165)</f>
        <v>0</v>
      </c>
      <c r="I165" s="75"/>
      <c r="J165" s="75"/>
    </row>
    <row r="166" spans="1:10">
      <c r="A166" s="18" t="s">
        <v>28</v>
      </c>
      <c r="B166" s="154"/>
      <c r="C166" s="154"/>
      <c r="D166" s="154"/>
      <c r="E166" s="154"/>
      <c r="F166" s="154"/>
      <c r="G166" s="154"/>
      <c r="H166" s="154"/>
      <c r="I166" s="75"/>
      <c r="J166" s="75"/>
    </row>
    <row r="167" spans="1:10">
      <c r="A167" s="20" t="s">
        <v>86</v>
      </c>
      <c r="B167" s="155">
        <f t="shared" ref="B167:H167" si="8">SUM(B152:B166)</f>
        <v>0</v>
      </c>
      <c r="C167" s="155">
        <f t="shared" si="8"/>
        <v>0</v>
      </c>
      <c r="D167" s="155">
        <f t="shared" si="8"/>
        <v>0</v>
      </c>
      <c r="E167" s="155">
        <f t="shared" si="8"/>
        <v>0</v>
      </c>
      <c r="F167" s="155">
        <f t="shared" si="8"/>
        <v>0</v>
      </c>
      <c r="G167" s="155">
        <f t="shared" si="8"/>
        <v>0</v>
      </c>
      <c r="H167" s="155">
        <f t="shared" si="8"/>
        <v>0</v>
      </c>
      <c r="I167" s="75"/>
      <c r="J167" s="75"/>
    </row>
    <row r="168" spans="1:10">
      <c r="A168" s="18" t="s">
        <v>28</v>
      </c>
      <c r="B168" s="154"/>
      <c r="C168" s="154"/>
      <c r="D168" s="154"/>
      <c r="E168" s="154"/>
      <c r="F168" s="154"/>
      <c r="G168" s="154"/>
      <c r="H168" s="154"/>
      <c r="I168" s="75"/>
      <c r="J168" s="75"/>
    </row>
    <row r="169" spans="1:10">
      <c r="A169" s="18" t="s">
        <v>29</v>
      </c>
      <c r="B169" s="154"/>
      <c r="C169" s="154"/>
      <c r="D169" s="154"/>
      <c r="E169" s="154"/>
      <c r="F169" s="154"/>
      <c r="G169" s="154"/>
      <c r="H169" s="154"/>
      <c r="I169" s="75"/>
      <c r="J169" s="75"/>
    </row>
    <row r="170" spans="1:10">
      <c r="A170" s="113" t="s">
        <v>100</v>
      </c>
      <c r="B170" s="154">
        <v>0</v>
      </c>
      <c r="C170" s="154">
        <v>0</v>
      </c>
      <c r="D170" s="154">
        <v>0</v>
      </c>
      <c r="E170" s="154">
        <v>0</v>
      </c>
      <c r="F170" s="154">
        <v>0</v>
      </c>
      <c r="G170" s="154">
        <v>0</v>
      </c>
      <c r="H170" s="154">
        <f>SUM(B170:G170)</f>
        <v>0</v>
      </c>
      <c r="I170" s="75"/>
      <c r="J170" s="75"/>
    </row>
    <row r="171" spans="1:10">
      <c r="A171" s="113" t="s">
        <v>99</v>
      </c>
      <c r="B171" s="154">
        <v>0</v>
      </c>
      <c r="C171" s="154">
        <v>0</v>
      </c>
      <c r="D171" s="154">
        <v>0</v>
      </c>
      <c r="E171" s="154">
        <v>0</v>
      </c>
      <c r="F171" s="154">
        <v>0</v>
      </c>
      <c r="G171" s="154">
        <v>0</v>
      </c>
      <c r="H171" s="154">
        <f>SUM(B171:G171)</f>
        <v>0</v>
      </c>
      <c r="I171" s="75"/>
      <c r="J171" s="75"/>
    </row>
    <row r="172" spans="1:10">
      <c r="A172" s="113" t="s">
        <v>98</v>
      </c>
      <c r="B172" s="154">
        <v>0</v>
      </c>
      <c r="C172" s="154">
        <v>0</v>
      </c>
      <c r="D172" s="154">
        <v>0</v>
      </c>
      <c r="E172" s="154">
        <v>0</v>
      </c>
      <c r="F172" s="154">
        <v>0</v>
      </c>
      <c r="G172" s="154">
        <v>0</v>
      </c>
      <c r="H172" s="154">
        <f>SUM(B172:G172)</f>
        <v>0</v>
      </c>
      <c r="I172" s="75"/>
      <c r="J172" s="75"/>
    </row>
    <row r="173" spans="1:10">
      <c r="A173" s="113" t="s">
        <v>97</v>
      </c>
      <c r="B173" s="154">
        <v>0</v>
      </c>
      <c r="C173" s="154">
        <v>0</v>
      </c>
      <c r="D173" s="154">
        <v>0</v>
      </c>
      <c r="E173" s="154">
        <v>0</v>
      </c>
      <c r="F173" s="154">
        <v>0</v>
      </c>
      <c r="G173" s="154">
        <v>0</v>
      </c>
      <c r="H173" s="154">
        <f>SUM(B173:G173)</f>
        <v>0</v>
      </c>
      <c r="I173" s="75"/>
      <c r="J173" s="75"/>
    </row>
    <row r="174" spans="1:10">
      <c r="A174" s="113" t="s">
        <v>96</v>
      </c>
      <c r="B174" s="154">
        <v>0</v>
      </c>
      <c r="C174" s="154">
        <v>0</v>
      </c>
      <c r="D174" s="154">
        <v>0</v>
      </c>
      <c r="E174" s="154">
        <v>0</v>
      </c>
      <c r="F174" s="154">
        <v>0</v>
      </c>
      <c r="G174" s="154">
        <v>0</v>
      </c>
      <c r="H174" s="154">
        <f>SUM(B174:G174)</f>
        <v>0</v>
      </c>
      <c r="I174" s="75"/>
      <c r="J174" s="75"/>
    </row>
    <row r="175" spans="1:10">
      <c r="A175" s="113" t="s">
        <v>95</v>
      </c>
      <c r="B175" s="154">
        <v>0</v>
      </c>
      <c r="C175" s="154">
        <v>0</v>
      </c>
      <c r="D175" s="154">
        <v>0</v>
      </c>
      <c r="E175" s="154">
        <v>0</v>
      </c>
      <c r="F175" s="154">
        <v>0</v>
      </c>
      <c r="G175" s="154">
        <v>0</v>
      </c>
      <c r="H175" s="154">
        <f>SUM(B175:G175)</f>
        <v>0</v>
      </c>
      <c r="I175" s="75"/>
      <c r="J175" s="75"/>
    </row>
    <row r="176" spans="1:10">
      <c r="A176" s="113" t="s">
        <v>94</v>
      </c>
      <c r="B176" s="154">
        <v>0</v>
      </c>
      <c r="C176" s="154">
        <v>0</v>
      </c>
      <c r="D176" s="154">
        <v>0</v>
      </c>
      <c r="E176" s="154">
        <v>0</v>
      </c>
      <c r="F176" s="154">
        <v>0</v>
      </c>
      <c r="G176" s="154">
        <v>0</v>
      </c>
      <c r="H176" s="154">
        <f>SUM(B176:G176)</f>
        <v>0</v>
      </c>
      <c r="I176" s="75"/>
      <c r="J176" s="75"/>
    </row>
    <row r="177" spans="1:10">
      <c r="A177" s="113" t="s">
        <v>93</v>
      </c>
      <c r="B177" s="154">
        <v>0</v>
      </c>
      <c r="C177" s="154">
        <v>0</v>
      </c>
      <c r="D177" s="154">
        <v>0</v>
      </c>
      <c r="E177" s="154">
        <v>0</v>
      </c>
      <c r="F177" s="154">
        <v>0</v>
      </c>
      <c r="G177" s="154">
        <v>0</v>
      </c>
      <c r="H177" s="154">
        <f>SUM(B177:G177)</f>
        <v>0</v>
      </c>
      <c r="I177" s="75"/>
      <c r="J177" s="75"/>
    </row>
    <row r="178" spans="1:10">
      <c r="A178" s="113" t="s">
        <v>92</v>
      </c>
      <c r="B178" s="154">
        <v>0</v>
      </c>
      <c r="C178" s="154">
        <v>0</v>
      </c>
      <c r="D178" s="154">
        <v>0</v>
      </c>
      <c r="E178" s="154">
        <v>0</v>
      </c>
      <c r="F178" s="154">
        <v>0</v>
      </c>
      <c r="G178" s="154">
        <v>0</v>
      </c>
      <c r="H178" s="154">
        <f>SUM(B178:G178)</f>
        <v>0</v>
      </c>
      <c r="I178" s="75"/>
      <c r="J178" s="75"/>
    </row>
    <row r="179" spans="1:10">
      <c r="A179" s="113" t="s">
        <v>91</v>
      </c>
      <c r="B179" s="154">
        <v>0</v>
      </c>
      <c r="C179" s="154">
        <v>0</v>
      </c>
      <c r="D179" s="154">
        <v>0</v>
      </c>
      <c r="E179" s="154">
        <v>0</v>
      </c>
      <c r="F179" s="154">
        <v>0</v>
      </c>
      <c r="G179" s="154">
        <v>0</v>
      </c>
      <c r="H179" s="154">
        <f>SUM(B179:G179)</f>
        <v>0</v>
      </c>
      <c r="I179" s="75"/>
      <c r="J179" s="75"/>
    </row>
    <row r="180" spans="1:10">
      <c r="A180" s="113" t="s">
        <v>90</v>
      </c>
      <c r="B180" s="154">
        <v>0</v>
      </c>
      <c r="C180" s="154">
        <v>0</v>
      </c>
      <c r="D180" s="154">
        <v>0</v>
      </c>
      <c r="E180" s="154">
        <v>0</v>
      </c>
      <c r="F180" s="154">
        <v>0</v>
      </c>
      <c r="G180" s="154">
        <v>0</v>
      </c>
      <c r="H180" s="154">
        <f>SUM(B180:G180)</f>
        <v>0</v>
      </c>
      <c r="I180" s="75"/>
      <c r="J180" s="75"/>
    </row>
    <row r="181" spans="1:10">
      <c r="A181" s="113" t="s">
        <v>89</v>
      </c>
      <c r="B181" s="154">
        <v>0</v>
      </c>
      <c r="C181" s="154">
        <v>0</v>
      </c>
      <c r="D181" s="154">
        <v>0</v>
      </c>
      <c r="E181" s="154">
        <v>0</v>
      </c>
      <c r="F181" s="154">
        <v>0</v>
      </c>
      <c r="G181" s="154">
        <v>0</v>
      </c>
      <c r="H181" s="154">
        <f>SUM(B181:G181)</f>
        <v>0</v>
      </c>
      <c r="I181" s="75"/>
      <c r="J181" s="75"/>
    </row>
    <row r="182" spans="1:10">
      <c r="A182" s="113" t="s">
        <v>88</v>
      </c>
      <c r="B182" s="154">
        <v>0</v>
      </c>
      <c r="C182" s="154">
        <v>0</v>
      </c>
      <c r="D182" s="154">
        <v>0</v>
      </c>
      <c r="E182" s="154">
        <v>0</v>
      </c>
      <c r="F182" s="154">
        <v>0</v>
      </c>
      <c r="G182" s="154">
        <v>0</v>
      </c>
      <c r="H182" s="154">
        <f>SUM(B182:G182)</f>
        <v>0</v>
      </c>
      <c r="I182" s="75"/>
      <c r="J182" s="75"/>
    </row>
    <row r="183" spans="1:10">
      <c r="A183" s="113" t="s">
        <v>101</v>
      </c>
      <c r="B183" s="154">
        <v>0</v>
      </c>
      <c r="C183" s="154">
        <v>0</v>
      </c>
      <c r="D183" s="154">
        <v>0</v>
      </c>
      <c r="E183" s="154">
        <v>0</v>
      </c>
      <c r="F183" s="154">
        <v>0</v>
      </c>
      <c r="G183" s="154">
        <v>0</v>
      </c>
      <c r="H183" s="154">
        <f>SUM(B183:G183)</f>
        <v>0</v>
      </c>
      <c r="I183" s="75"/>
      <c r="J183" s="75"/>
    </row>
    <row r="184" spans="1:10">
      <c r="A184" s="18" t="s">
        <v>29</v>
      </c>
      <c r="B184" s="154"/>
      <c r="C184" s="154"/>
      <c r="D184" s="154"/>
      <c r="E184" s="154"/>
      <c r="F184" s="154"/>
      <c r="G184" s="154"/>
      <c r="H184" s="154"/>
      <c r="I184" s="75"/>
      <c r="J184" s="75"/>
    </row>
    <row r="185" spans="1:10">
      <c r="A185" s="20" t="s">
        <v>86</v>
      </c>
      <c r="B185" s="155">
        <f t="shared" ref="B185:H185" si="9">SUM(B170:B184)</f>
        <v>0</v>
      </c>
      <c r="C185" s="155">
        <f t="shared" si="9"/>
        <v>0</v>
      </c>
      <c r="D185" s="155">
        <f t="shared" si="9"/>
        <v>0</v>
      </c>
      <c r="E185" s="155">
        <f t="shared" si="9"/>
        <v>0</v>
      </c>
      <c r="F185" s="155">
        <f t="shared" si="9"/>
        <v>0</v>
      </c>
      <c r="G185" s="155">
        <f t="shared" si="9"/>
        <v>0</v>
      </c>
      <c r="H185" s="155">
        <f t="shared" si="9"/>
        <v>0</v>
      </c>
      <c r="I185" s="75"/>
      <c r="J185" s="75"/>
    </row>
    <row r="186" spans="1:10">
      <c r="A186" s="18" t="s">
        <v>29</v>
      </c>
      <c r="B186" s="154"/>
      <c r="C186" s="154"/>
      <c r="D186" s="154"/>
      <c r="E186" s="154"/>
      <c r="F186" s="154"/>
      <c r="G186" s="154"/>
      <c r="H186" s="154"/>
      <c r="I186" s="75"/>
      <c r="J186" s="75"/>
    </row>
    <row r="187" spans="1:10">
      <c r="A187" s="18" t="s">
        <v>30</v>
      </c>
      <c r="B187" s="154"/>
      <c r="C187" s="154"/>
      <c r="D187" s="154"/>
      <c r="E187" s="154"/>
      <c r="F187" s="154"/>
      <c r="G187" s="154"/>
      <c r="H187" s="154"/>
      <c r="I187" s="75"/>
      <c r="J187" s="75"/>
    </row>
    <row r="188" spans="1:10">
      <c r="A188" s="113" t="s">
        <v>100</v>
      </c>
      <c r="B188" s="154">
        <v>0</v>
      </c>
      <c r="C188" s="154">
        <v>0</v>
      </c>
      <c r="D188" s="154">
        <v>0</v>
      </c>
      <c r="E188" s="154">
        <v>0</v>
      </c>
      <c r="F188" s="154">
        <v>0</v>
      </c>
      <c r="G188" s="154">
        <v>0</v>
      </c>
      <c r="H188" s="154">
        <f>SUM(B188:G188)</f>
        <v>0</v>
      </c>
      <c r="I188" s="75"/>
      <c r="J188" s="75"/>
    </row>
    <row r="189" spans="1:10">
      <c r="A189" s="113" t="s">
        <v>99</v>
      </c>
      <c r="B189" s="154">
        <v>0</v>
      </c>
      <c r="C189" s="154">
        <v>0</v>
      </c>
      <c r="D189" s="154">
        <v>0</v>
      </c>
      <c r="E189" s="154">
        <v>0</v>
      </c>
      <c r="F189" s="154">
        <v>0</v>
      </c>
      <c r="G189" s="154">
        <v>0</v>
      </c>
      <c r="H189" s="154">
        <f>SUM(B189:G189)</f>
        <v>0</v>
      </c>
      <c r="I189" s="75"/>
      <c r="J189" s="75"/>
    </row>
    <row r="190" spans="1:10">
      <c r="A190" s="113" t="s">
        <v>98</v>
      </c>
      <c r="B190" s="154">
        <v>0</v>
      </c>
      <c r="C190" s="154">
        <v>0</v>
      </c>
      <c r="D190" s="154">
        <v>0</v>
      </c>
      <c r="E190" s="154">
        <v>0</v>
      </c>
      <c r="F190" s="154">
        <v>0</v>
      </c>
      <c r="G190" s="154">
        <v>0</v>
      </c>
      <c r="H190" s="154">
        <f>SUM(B190:G190)</f>
        <v>0</v>
      </c>
      <c r="I190" s="75"/>
      <c r="J190" s="75"/>
    </row>
    <row r="191" spans="1:10">
      <c r="A191" s="113" t="s">
        <v>97</v>
      </c>
      <c r="B191" s="154">
        <v>0</v>
      </c>
      <c r="C191" s="154">
        <v>0</v>
      </c>
      <c r="D191" s="154">
        <v>0</v>
      </c>
      <c r="E191" s="154">
        <v>0</v>
      </c>
      <c r="F191" s="154">
        <v>0</v>
      </c>
      <c r="G191" s="154">
        <v>0</v>
      </c>
      <c r="H191" s="154">
        <f>SUM(B191:G191)</f>
        <v>0</v>
      </c>
      <c r="I191" s="75"/>
      <c r="J191" s="75"/>
    </row>
    <row r="192" spans="1:10">
      <c r="A192" s="113" t="s">
        <v>96</v>
      </c>
      <c r="B192" s="154">
        <v>0</v>
      </c>
      <c r="C192" s="154">
        <v>0</v>
      </c>
      <c r="D192" s="154">
        <v>0</v>
      </c>
      <c r="E192" s="154">
        <v>0</v>
      </c>
      <c r="F192" s="154">
        <v>0</v>
      </c>
      <c r="G192" s="154">
        <v>0</v>
      </c>
      <c r="H192" s="154">
        <f>SUM(B192:G192)</f>
        <v>0</v>
      </c>
      <c r="I192" s="75"/>
      <c r="J192" s="75"/>
    </row>
    <row r="193" spans="1:10">
      <c r="A193" s="113" t="s">
        <v>95</v>
      </c>
      <c r="B193" s="154">
        <v>0</v>
      </c>
      <c r="C193" s="154">
        <v>0</v>
      </c>
      <c r="D193" s="154">
        <v>0</v>
      </c>
      <c r="E193" s="154">
        <v>0</v>
      </c>
      <c r="F193" s="154">
        <v>0</v>
      </c>
      <c r="G193" s="154">
        <v>0</v>
      </c>
      <c r="H193" s="154">
        <f>SUM(B193:G193)</f>
        <v>0</v>
      </c>
      <c r="I193" s="75"/>
      <c r="J193" s="75"/>
    </row>
    <row r="194" spans="1:10">
      <c r="A194" s="113" t="s">
        <v>94</v>
      </c>
      <c r="B194" s="154">
        <v>0</v>
      </c>
      <c r="C194" s="154">
        <v>0</v>
      </c>
      <c r="D194" s="154">
        <v>0</v>
      </c>
      <c r="E194" s="154">
        <v>0</v>
      </c>
      <c r="F194" s="154">
        <v>0</v>
      </c>
      <c r="G194" s="154">
        <v>0</v>
      </c>
      <c r="H194" s="154">
        <f>SUM(B194:G194)</f>
        <v>0</v>
      </c>
      <c r="I194" s="75"/>
      <c r="J194" s="75"/>
    </row>
    <row r="195" spans="1:10">
      <c r="A195" s="113" t="s">
        <v>93</v>
      </c>
      <c r="B195" s="154">
        <v>0</v>
      </c>
      <c r="C195" s="154">
        <v>0</v>
      </c>
      <c r="D195" s="154">
        <v>0</v>
      </c>
      <c r="E195" s="154">
        <v>0</v>
      </c>
      <c r="F195" s="154">
        <v>0</v>
      </c>
      <c r="G195" s="154">
        <v>0</v>
      </c>
      <c r="H195" s="154">
        <f>SUM(B195:G195)</f>
        <v>0</v>
      </c>
      <c r="I195" s="75"/>
      <c r="J195" s="75"/>
    </row>
    <row r="196" spans="1:10">
      <c r="A196" s="113" t="s">
        <v>92</v>
      </c>
      <c r="B196" s="154">
        <v>0</v>
      </c>
      <c r="C196" s="154">
        <v>0</v>
      </c>
      <c r="D196" s="154">
        <v>0</v>
      </c>
      <c r="E196" s="154">
        <v>0</v>
      </c>
      <c r="F196" s="154">
        <v>0</v>
      </c>
      <c r="G196" s="154">
        <v>0</v>
      </c>
      <c r="H196" s="154">
        <f>SUM(B196:G196)</f>
        <v>0</v>
      </c>
      <c r="I196" s="75"/>
      <c r="J196" s="75"/>
    </row>
    <row r="197" spans="1:10">
      <c r="A197" s="113" t="s">
        <v>91</v>
      </c>
      <c r="B197" s="154">
        <v>0</v>
      </c>
      <c r="C197" s="154">
        <v>0</v>
      </c>
      <c r="D197" s="154">
        <v>0</v>
      </c>
      <c r="E197" s="154">
        <v>0</v>
      </c>
      <c r="F197" s="154">
        <v>0</v>
      </c>
      <c r="G197" s="154">
        <v>0</v>
      </c>
      <c r="H197" s="154">
        <f>SUM(B197:G197)</f>
        <v>0</v>
      </c>
      <c r="I197" s="75"/>
      <c r="J197" s="75"/>
    </row>
    <row r="198" spans="1:10">
      <c r="A198" s="113" t="s">
        <v>90</v>
      </c>
      <c r="B198" s="154">
        <v>0</v>
      </c>
      <c r="C198" s="154">
        <v>0</v>
      </c>
      <c r="D198" s="154">
        <v>0</v>
      </c>
      <c r="E198" s="154">
        <v>0</v>
      </c>
      <c r="F198" s="154">
        <v>0</v>
      </c>
      <c r="G198" s="154">
        <v>0</v>
      </c>
      <c r="H198" s="154">
        <f>SUM(B198:G198)</f>
        <v>0</v>
      </c>
      <c r="I198" s="75"/>
      <c r="J198" s="75"/>
    </row>
    <row r="199" spans="1:10">
      <c r="A199" s="113" t="s">
        <v>89</v>
      </c>
      <c r="B199" s="154">
        <v>0</v>
      </c>
      <c r="C199" s="154">
        <v>0</v>
      </c>
      <c r="D199" s="154">
        <v>0</v>
      </c>
      <c r="E199" s="154">
        <v>0</v>
      </c>
      <c r="F199" s="154">
        <v>0</v>
      </c>
      <c r="G199" s="154">
        <v>0</v>
      </c>
      <c r="H199" s="154">
        <f>SUM(B199:G199)</f>
        <v>0</v>
      </c>
      <c r="I199" s="75"/>
      <c r="J199" s="75"/>
    </row>
    <row r="200" spans="1:10">
      <c r="A200" s="113" t="s">
        <v>88</v>
      </c>
      <c r="B200" s="154">
        <v>0</v>
      </c>
      <c r="C200" s="154">
        <v>0</v>
      </c>
      <c r="D200" s="154">
        <v>0</v>
      </c>
      <c r="E200" s="154">
        <v>0</v>
      </c>
      <c r="F200" s="154">
        <v>0</v>
      </c>
      <c r="G200" s="154">
        <v>0</v>
      </c>
      <c r="H200" s="154">
        <f>SUM(B200:G200)</f>
        <v>0</v>
      </c>
      <c r="I200" s="75"/>
      <c r="J200" s="75"/>
    </row>
    <row r="201" spans="1:10">
      <c r="A201" s="125" t="s">
        <v>87</v>
      </c>
      <c r="B201" s="154">
        <v>0</v>
      </c>
      <c r="C201" s="154">
        <v>0</v>
      </c>
      <c r="D201" s="154">
        <v>0</v>
      </c>
      <c r="E201" s="154">
        <v>0</v>
      </c>
      <c r="F201" s="154">
        <v>0</v>
      </c>
      <c r="G201" s="154">
        <v>0</v>
      </c>
      <c r="H201" s="154">
        <f>SUM(B201:G201)</f>
        <v>0</v>
      </c>
      <c r="I201" s="75"/>
      <c r="J201" s="75"/>
    </row>
    <row r="202" spans="1:10">
      <c r="A202" s="18" t="s">
        <v>30</v>
      </c>
      <c r="B202" s="154"/>
      <c r="C202" s="154"/>
      <c r="D202" s="154"/>
      <c r="E202" s="154"/>
      <c r="F202" s="154"/>
      <c r="G202" s="154"/>
      <c r="H202" s="154"/>
      <c r="I202" s="75"/>
      <c r="J202" s="75"/>
    </row>
    <row r="203" spans="1:10">
      <c r="A203" s="20" t="s">
        <v>86</v>
      </c>
      <c r="B203" s="155">
        <f t="shared" ref="B203:H203" si="10">SUM(B188:B202)</f>
        <v>0</v>
      </c>
      <c r="C203" s="155">
        <f t="shared" si="10"/>
        <v>0</v>
      </c>
      <c r="D203" s="155">
        <f t="shared" si="10"/>
        <v>0</v>
      </c>
      <c r="E203" s="155">
        <f t="shared" si="10"/>
        <v>0</v>
      </c>
      <c r="F203" s="155">
        <f t="shared" si="10"/>
        <v>0</v>
      </c>
      <c r="G203" s="155">
        <f t="shared" si="10"/>
        <v>0</v>
      </c>
      <c r="H203" s="155">
        <f t="shared" si="10"/>
        <v>0</v>
      </c>
      <c r="I203" s="75"/>
      <c r="J203" s="75"/>
    </row>
    <row r="204" spans="1:10">
      <c r="A204" s="18" t="s">
        <v>30</v>
      </c>
      <c r="B204" s="154"/>
      <c r="C204" s="154"/>
      <c r="D204" s="154"/>
      <c r="E204" s="154"/>
      <c r="F204" s="154"/>
      <c r="G204" s="154"/>
      <c r="H204" s="154"/>
      <c r="I204" s="75"/>
      <c r="J204" s="75"/>
    </row>
    <row r="205" spans="1:10">
      <c r="A205" s="18" t="s">
        <v>31</v>
      </c>
      <c r="B205" s="154"/>
      <c r="C205" s="154"/>
      <c r="D205" s="154"/>
      <c r="E205" s="154"/>
      <c r="F205" s="154"/>
      <c r="G205" s="154"/>
      <c r="H205" s="154"/>
      <c r="I205" s="75"/>
      <c r="J205" s="75"/>
    </row>
    <row r="206" spans="1:10">
      <c r="A206" s="113" t="s">
        <v>100</v>
      </c>
      <c r="B206" s="154">
        <v>0</v>
      </c>
      <c r="C206" s="154">
        <v>0</v>
      </c>
      <c r="D206" s="154">
        <v>0</v>
      </c>
      <c r="E206" s="154">
        <v>0</v>
      </c>
      <c r="F206" s="154">
        <v>0</v>
      </c>
      <c r="G206" s="154">
        <v>0</v>
      </c>
      <c r="H206" s="154">
        <f>SUM(B206:G206)</f>
        <v>0</v>
      </c>
      <c r="I206" s="75"/>
      <c r="J206" s="75"/>
    </row>
    <row r="207" spans="1:10">
      <c r="A207" s="113" t="s">
        <v>99</v>
      </c>
      <c r="B207" s="154">
        <v>0</v>
      </c>
      <c r="C207" s="154">
        <v>0</v>
      </c>
      <c r="D207" s="154">
        <v>0</v>
      </c>
      <c r="E207" s="154">
        <v>0</v>
      </c>
      <c r="F207" s="154">
        <v>0</v>
      </c>
      <c r="G207" s="154">
        <v>0</v>
      </c>
      <c r="H207" s="154">
        <f>SUM(B207:G207)</f>
        <v>0</v>
      </c>
      <c r="I207" s="75"/>
      <c r="J207" s="75"/>
    </row>
    <row r="208" spans="1:10">
      <c r="A208" s="113" t="s">
        <v>98</v>
      </c>
      <c r="B208" s="154">
        <v>0</v>
      </c>
      <c r="C208" s="154">
        <v>0</v>
      </c>
      <c r="D208" s="154">
        <v>0</v>
      </c>
      <c r="E208" s="154">
        <v>0</v>
      </c>
      <c r="F208" s="154">
        <v>0</v>
      </c>
      <c r="G208" s="154">
        <v>0</v>
      </c>
      <c r="H208" s="154">
        <f>SUM(B208:G208)</f>
        <v>0</v>
      </c>
      <c r="I208" s="75"/>
      <c r="J208" s="75"/>
    </row>
    <row r="209" spans="1:10">
      <c r="A209" s="113" t="s">
        <v>97</v>
      </c>
      <c r="B209" s="154">
        <v>0</v>
      </c>
      <c r="C209" s="154">
        <v>0</v>
      </c>
      <c r="D209" s="154">
        <v>0</v>
      </c>
      <c r="E209" s="154">
        <v>0</v>
      </c>
      <c r="F209" s="154">
        <v>0</v>
      </c>
      <c r="G209" s="154">
        <v>0</v>
      </c>
      <c r="H209" s="154">
        <f>SUM(B209:G209)</f>
        <v>0</v>
      </c>
      <c r="I209" s="75"/>
      <c r="J209" s="75"/>
    </row>
    <row r="210" spans="1:10">
      <c r="A210" s="113" t="s">
        <v>96</v>
      </c>
      <c r="B210" s="154">
        <v>0</v>
      </c>
      <c r="C210" s="154">
        <v>0</v>
      </c>
      <c r="D210" s="154">
        <v>0</v>
      </c>
      <c r="E210" s="154">
        <v>0</v>
      </c>
      <c r="F210" s="154">
        <v>0</v>
      </c>
      <c r="G210" s="154">
        <v>0</v>
      </c>
      <c r="H210" s="154">
        <f>SUM(B210:G210)</f>
        <v>0</v>
      </c>
      <c r="I210" s="75"/>
      <c r="J210" s="75"/>
    </row>
    <row r="211" spans="1:10">
      <c r="A211" s="113" t="s">
        <v>95</v>
      </c>
      <c r="B211" s="154">
        <v>0</v>
      </c>
      <c r="C211" s="154">
        <v>0</v>
      </c>
      <c r="D211" s="154">
        <v>0</v>
      </c>
      <c r="E211" s="154">
        <v>0</v>
      </c>
      <c r="F211" s="154">
        <v>0</v>
      </c>
      <c r="G211" s="154">
        <v>0</v>
      </c>
      <c r="H211" s="154">
        <f>SUM(B211:G211)</f>
        <v>0</v>
      </c>
      <c r="I211" s="75"/>
      <c r="J211" s="75"/>
    </row>
    <row r="212" spans="1:10">
      <c r="A212" s="113" t="s">
        <v>94</v>
      </c>
      <c r="B212" s="154">
        <v>0</v>
      </c>
      <c r="C212" s="154">
        <v>0</v>
      </c>
      <c r="D212" s="154">
        <v>0</v>
      </c>
      <c r="E212" s="154">
        <v>0</v>
      </c>
      <c r="F212" s="154">
        <v>0</v>
      </c>
      <c r="G212" s="154">
        <v>0</v>
      </c>
      <c r="H212" s="154">
        <f>SUM(B212:G212)</f>
        <v>0</v>
      </c>
      <c r="I212" s="75"/>
      <c r="J212" s="75"/>
    </row>
    <row r="213" spans="1:10">
      <c r="A213" s="113" t="s">
        <v>93</v>
      </c>
      <c r="B213" s="154">
        <v>0</v>
      </c>
      <c r="C213" s="154">
        <v>0</v>
      </c>
      <c r="D213" s="154">
        <v>0</v>
      </c>
      <c r="E213" s="154">
        <v>0</v>
      </c>
      <c r="F213" s="154">
        <v>0</v>
      </c>
      <c r="G213" s="154">
        <v>0</v>
      </c>
      <c r="H213" s="154">
        <f>SUM(B213:G213)</f>
        <v>0</v>
      </c>
      <c r="I213" s="75"/>
      <c r="J213" s="75"/>
    </row>
    <row r="214" spans="1:10">
      <c r="A214" s="113" t="s">
        <v>92</v>
      </c>
      <c r="B214" s="154">
        <v>0</v>
      </c>
      <c r="C214" s="154">
        <v>0</v>
      </c>
      <c r="D214" s="154">
        <v>0</v>
      </c>
      <c r="E214" s="154">
        <v>0</v>
      </c>
      <c r="F214" s="154">
        <v>0</v>
      </c>
      <c r="G214" s="154">
        <v>0</v>
      </c>
      <c r="H214" s="154">
        <f>SUM(B214:G214)</f>
        <v>0</v>
      </c>
      <c r="I214" s="75"/>
      <c r="J214" s="75"/>
    </row>
    <row r="215" spans="1:10">
      <c r="A215" s="113" t="s">
        <v>91</v>
      </c>
      <c r="B215" s="154">
        <v>0</v>
      </c>
      <c r="C215" s="154">
        <v>0</v>
      </c>
      <c r="D215" s="154">
        <v>0</v>
      </c>
      <c r="E215" s="154">
        <v>0</v>
      </c>
      <c r="F215" s="154">
        <v>0</v>
      </c>
      <c r="G215" s="154">
        <v>0</v>
      </c>
      <c r="H215" s="154">
        <f>SUM(B215:G215)</f>
        <v>0</v>
      </c>
      <c r="I215" s="75"/>
      <c r="J215" s="75"/>
    </row>
    <row r="216" spans="1:10">
      <c r="A216" s="113" t="s">
        <v>90</v>
      </c>
      <c r="B216" s="154">
        <v>0</v>
      </c>
      <c r="C216" s="154">
        <v>0</v>
      </c>
      <c r="D216" s="154">
        <v>0</v>
      </c>
      <c r="E216" s="154">
        <v>0</v>
      </c>
      <c r="F216" s="154">
        <v>0</v>
      </c>
      <c r="G216" s="154">
        <v>0</v>
      </c>
      <c r="H216" s="154">
        <f>SUM(B216:G216)</f>
        <v>0</v>
      </c>
      <c r="I216" s="75"/>
      <c r="J216" s="75"/>
    </row>
    <row r="217" spans="1:10">
      <c r="A217" s="113" t="s">
        <v>89</v>
      </c>
      <c r="B217" s="154">
        <v>0</v>
      </c>
      <c r="C217" s="154">
        <v>0</v>
      </c>
      <c r="D217" s="154">
        <v>0</v>
      </c>
      <c r="E217" s="154">
        <v>0</v>
      </c>
      <c r="F217" s="154">
        <v>0</v>
      </c>
      <c r="G217" s="154">
        <v>0</v>
      </c>
      <c r="H217" s="154">
        <f>SUM(B217:G217)</f>
        <v>0</v>
      </c>
      <c r="I217" s="75"/>
      <c r="J217" s="75"/>
    </row>
    <row r="218" spans="1:10">
      <c r="A218" s="113" t="s">
        <v>88</v>
      </c>
      <c r="B218" s="154">
        <v>0</v>
      </c>
      <c r="C218" s="154">
        <v>0</v>
      </c>
      <c r="D218" s="154">
        <v>0</v>
      </c>
      <c r="E218" s="154">
        <v>0</v>
      </c>
      <c r="F218" s="154">
        <v>0</v>
      </c>
      <c r="G218" s="154">
        <v>0</v>
      </c>
      <c r="H218" s="154">
        <f>SUM(B218:G218)</f>
        <v>0</v>
      </c>
      <c r="I218" s="75"/>
      <c r="J218" s="75"/>
    </row>
    <row r="219" spans="1:10">
      <c r="A219" s="113" t="s">
        <v>87</v>
      </c>
      <c r="B219" s="154">
        <v>0</v>
      </c>
      <c r="C219" s="154">
        <v>0</v>
      </c>
      <c r="D219" s="154">
        <v>0</v>
      </c>
      <c r="E219" s="154">
        <v>0</v>
      </c>
      <c r="F219" s="154">
        <v>0</v>
      </c>
      <c r="G219" s="154">
        <v>0</v>
      </c>
      <c r="H219" s="154">
        <f>SUM(B219:G219)</f>
        <v>0</v>
      </c>
      <c r="I219" s="75"/>
      <c r="J219" s="75"/>
    </row>
    <row r="220" spans="1:10">
      <c r="A220" s="18" t="s">
        <v>31</v>
      </c>
      <c r="B220" s="154"/>
      <c r="C220" s="154"/>
      <c r="D220" s="154"/>
      <c r="E220" s="154"/>
      <c r="F220" s="154"/>
      <c r="G220" s="154"/>
      <c r="H220" s="154"/>
      <c r="I220" s="75"/>
      <c r="J220" s="75"/>
    </row>
    <row r="221" spans="1:10">
      <c r="A221" s="20" t="s">
        <v>86</v>
      </c>
      <c r="B221" s="155">
        <f t="shared" ref="B221:H221" si="11">SUM(B206:B220)</f>
        <v>0</v>
      </c>
      <c r="C221" s="155">
        <f t="shared" si="11"/>
        <v>0</v>
      </c>
      <c r="D221" s="155">
        <f t="shared" si="11"/>
        <v>0</v>
      </c>
      <c r="E221" s="155">
        <f t="shared" si="11"/>
        <v>0</v>
      </c>
      <c r="F221" s="155">
        <f t="shared" si="11"/>
        <v>0</v>
      </c>
      <c r="G221" s="155">
        <f t="shared" si="11"/>
        <v>0</v>
      </c>
      <c r="H221" s="155">
        <f t="shared" si="11"/>
        <v>0</v>
      </c>
      <c r="I221" s="75"/>
      <c r="J221" s="75"/>
    </row>
    <row r="222" spans="1:10">
      <c r="A222" s="18" t="s">
        <v>31</v>
      </c>
      <c r="B222" s="154"/>
      <c r="C222" s="154"/>
      <c r="D222" s="154"/>
      <c r="E222" s="154"/>
      <c r="F222" s="154"/>
      <c r="G222" s="154"/>
      <c r="H222" s="154"/>
      <c r="I222" s="75"/>
      <c r="J222" s="75"/>
    </row>
    <row r="223" spans="1:10">
      <c r="A223" s="18" t="s">
        <v>32</v>
      </c>
      <c r="B223" s="154"/>
      <c r="C223" s="154"/>
      <c r="D223" s="154"/>
      <c r="E223" s="154"/>
      <c r="F223" s="154"/>
      <c r="G223" s="154"/>
      <c r="H223" s="154"/>
      <c r="I223" s="75"/>
      <c r="J223" s="75"/>
    </row>
    <row r="224" spans="1:10">
      <c r="A224" s="113" t="s">
        <v>100</v>
      </c>
      <c r="B224" s="154">
        <v>0</v>
      </c>
      <c r="C224" s="154">
        <v>0</v>
      </c>
      <c r="D224" s="154">
        <v>0</v>
      </c>
      <c r="E224" s="154">
        <v>0</v>
      </c>
      <c r="F224" s="154">
        <v>0</v>
      </c>
      <c r="G224" s="154">
        <v>0</v>
      </c>
      <c r="H224" s="154">
        <f>SUM(B224:G224)</f>
        <v>0</v>
      </c>
      <c r="I224" s="75"/>
      <c r="J224" s="75"/>
    </row>
    <row r="225" spans="1:10">
      <c r="A225" s="113" t="s">
        <v>99</v>
      </c>
      <c r="B225" s="154">
        <v>0</v>
      </c>
      <c r="C225" s="154">
        <v>0</v>
      </c>
      <c r="D225" s="154">
        <v>0</v>
      </c>
      <c r="E225" s="154">
        <v>0</v>
      </c>
      <c r="F225" s="154">
        <v>0</v>
      </c>
      <c r="G225" s="154">
        <v>0</v>
      </c>
      <c r="H225" s="154">
        <f>SUM(B225:G225)</f>
        <v>0</v>
      </c>
      <c r="I225" s="75"/>
      <c r="J225" s="75"/>
    </row>
    <row r="226" spans="1:10">
      <c r="A226" s="113" t="s">
        <v>98</v>
      </c>
      <c r="B226" s="154">
        <v>0</v>
      </c>
      <c r="C226" s="154">
        <v>0</v>
      </c>
      <c r="D226" s="154">
        <v>0</v>
      </c>
      <c r="E226" s="154">
        <v>0</v>
      </c>
      <c r="F226" s="154">
        <v>0</v>
      </c>
      <c r="G226" s="154">
        <v>0</v>
      </c>
      <c r="H226" s="154">
        <f>SUM(B226:G226)</f>
        <v>0</v>
      </c>
      <c r="I226" s="75"/>
      <c r="J226" s="75"/>
    </row>
    <row r="227" spans="1:10">
      <c r="A227" s="113" t="s">
        <v>97</v>
      </c>
      <c r="B227" s="154">
        <v>0</v>
      </c>
      <c r="C227" s="154">
        <v>0</v>
      </c>
      <c r="D227" s="154">
        <v>0</v>
      </c>
      <c r="E227" s="154">
        <v>0</v>
      </c>
      <c r="F227" s="154">
        <v>0</v>
      </c>
      <c r="G227" s="154">
        <v>0</v>
      </c>
      <c r="H227" s="154">
        <f>SUM(B227:G227)</f>
        <v>0</v>
      </c>
      <c r="I227" s="75"/>
      <c r="J227" s="75"/>
    </row>
    <row r="228" spans="1:10">
      <c r="A228" s="113" t="s">
        <v>96</v>
      </c>
      <c r="B228" s="154">
        <v>0</v>
      </c>
      <c r="C228" s="154">
        <v>0</v>
      </c>
      <c r="D228" s="154">
        <v>0</v>
      </c>
      <c r="E228" s="154">
        <v>0</v>
      </c>
      <c r="F228" s="154">
        <v>0</v>
      </c>
      <c r="G228" s="154">
        <v>0</v>
      </c>
      <c r="H228" s="154">
        <f>SUM(B228:G228)</f>
        <v>0</v>
      </c>
      <c r="I228" s="75"/>
      <c r="J228" s="75"/>
    </row>
    <row r="229" spans="1:10">
      <c r="A229" s="113" t="s">
        <v>95</v>
      </c>
      <c r="B229" s="154">
        <v>0</v>
      </c>
      <c r="C229" s="154">
        <v>0</v>
      </c>
      <c r="D229" s="154">
        <v>0</v>
      </c>
      <c r="E229" s="154">
        <v>0</v>
      </c>
      <c r="F229" s="154">
        <v>0</v>
      </c>
      <c r="G229" s="154">
        <v>0</v>
      </c>
      <c r="H229" s="154">
        <f>SUM(B229:G229)</f>
        <v>0</v>
      </c>
      <c r="I229" s="75"/>
      <c r="J229" s="75"/>
    </row>
    <row r="230" spans="1:10">
      <c r="A230" s="113" t="s">
        <v>94</v>
      </c>
      <c r="B230" s="154">
        <v>0</v>
      </c>
      <c r="C230" s="154">
        <v>0</v>
      </c>
      <c r="D230" s="154">
        <v>0</v>
      </c>
      <c r="E230" s="154">
        <v>0</v>
      </c>
      <c r="F230" s="154">
        <v>0</v>
      </c>
      <c r="G230" s="154">
        <v>0</v>
      </c>
      <c r="H230" s="154">
        <f>SUM(B230:G230)</f>
        <v>0</v>
      </c>
      <c r="I230" s="75"/>
      <c r="J230" s="75"/>
    </row>
    <row r="231" spans="1:10">
      <c r="A231" s="113" t="s">
        <v>93</v>
      </c>
      <c r="B231" s="154">
        <v>0</v>
      </c>
      <c r="C231" s="154">
        <v>0</v>
      </c>
      <c r="D231" s="154">
        <v>0</v>
      </c>
      <c r="E231" s="154">
        <v>0</v>
      </c>
      <c r="F231" s="154">
        <v>0</v>
      </c>
      <c r="G231" s="154">
        <v>0</v>
      </c>
      <c r="H231" s="154">
        <f>SUM(B231:G231)</f>
        <v>0</v>
      </c>
      <c r="I231" s="75"/>
      <c r="J231" s="75"/>
    </row>
    <row r="232" spans="1:10">
      <c r="A232" s="113" t="s">
        <v>92</v>
      </c>
      <c r="B232" s="154">
        <v>0</v>
      </c>
      <c r="C232" s="154">
        <v>0</v>
      </c>
      <c r="D232" s="154">
        <v>0</v>
      </c>
      <c r="E232" s="154">
        <v>0</v>
      </c>
      <c r="F232" s="154">
        <v>0</v>
      </c>
      <c r="G232" s="154">
        <v>0</v>
      </c>
      <c r="H232" s="154">
        <f>SUM(B232:G232)</f>
        <v>0</v>
      </c>
      <c r="I232" s="75"/>
      <c r="J232" s="75"/>
    </row>
    <row r="233" spans="1:10">
      <c r="A233" s="113" t="s">
        <v>91</v>
      </c>
      <c r="B233" s="154">
        <v>0</v>
      </c>
      <c r="C233" s="154">
        <v>0</v>
      </c>
      <c r="D233" s="154">
        <v>0</v>
      </c>
      <c r="E233" s="154">
        <v>0</v>
      </c>
      <c r="F233" s="154">
        <v>0</v>
      </c>
      <c r="G233" s="154">
        <v>0</v>
      </c>
      <c r="H233" s="154">
        <f>SUM(B233:G233)</f>
        <v>0</v>
      </c>
      <c r="I233" s="75"/>
      <c r="J233" s="75"/>
    </row>
    <row r="234" spans="1:10">
      <c r="A234" s="113" t="s">
        <v>90</v>
      </c>
      <c r="B234" s="154">
        <v>0</v>
      </c>
      <c r="C234" s="154">
        <v>0</v>
      </c>
      <c r="D234" s="154">
        <v>0</v>
      </c>
      <c r="E234" s="154">
        <v>0</v>
      </c>
      <c r="F234" s="154">
        <v>0</v>
      </c>
      <c r="G234" s="154">
        <v>0</v>
      </c>
      <c r="H234" s="154">
        <f>SUM(B234:G234)</f>
        <v>0</v>
      </c>
      <c r="I234" s="75"/>
      <c r="J234" s="75"/>
    </row>
    <row r="235" spans="1:10">
      <c r="A235" s="113" t="s">
        <v>89</v>
      </c>
      <c r="B235" s="154">
        <v>0</v>
      </c>
      <c r="C235" s="154">
        <v>0</v>
      </c>
      <c r="D235" s="154">
        <v>0</v>
      </c>
      <c r="E235" s="154">
        <v>0</v>
      </c>
      <c r="F235" s="154">
        <v>0</v>
      </c>
      <c r="G235" s="154">
        <v>0</v>
      </c>
      <c r="H235" s="154">
        <f>SUM(B235:G235)</f>
        <v>0</v>
      </c>
      <c r="I235" s="75"/>
      <c r="J235" s="75"/>
    </row>
    <row r="236" spans="1:10">
      <c r="A236" s="113" t="s">
        <v>88</v>
      </c>
      <c r="B236" s="154">
        <v>0</v>
      </c>
      <c r="C236" s="154">
        <v>0</v>
      </c>
      <c r="D236" s="154">
        <v>0</v>
      </c>
      <c r="E236" s="154">
        <v>0</v>
      </c>
      <c r="F236" s="154">
        <v>0</v>
      </c>
      <c r="G236" s="154">
        <v>0</v>
      </c>
      <c r="H236" s="154">
        <f>SUM(B236:G236)</f>
        <v>0</v>
      </c>
      <c r="I236" s="75"/>
      <c r="J236" s="75"/>
    </row>
    <row r="237" spans="1:10">
      <c r="A237" s="113" t="s">
        <v>87</v>
      </c>
      <c r="B237" s="154">
        <v>0</v>
      </c>
      <c r="C237" s="154">
        <v>0</v>
      </c>
      <c r="D237" s="154">
        <v>0</v>
      </c>
      <c r="E237" s="154">
        <v>0</v>
      </c>
      <c r="F237" s="154">
        <v>0</v>
      </c>
      <c r="G237" s="154">
        <v>0</v>
      </c>
      <c r="H237" s="154">
        <f>SUM(B237:G237)</f>
        <v>0</v>
      </c>
      <c r="I237" s="75"/>
      <c r="J237" s="75"/>
    </row>
    <row r="238" spans="1:10">
      <c r="A238" s="18" t="s">
        <v>32</v>
      </c>
      <c r="B238" s="154"/>
      <c r="C238" s="154"/>
      <c r="D238" s="154"/>
      <c r="E238" s="154"/>
      <c r="F238" s="154"/>
      <c r="G238" s="154"/>
      <c r="H238" s="154"/>
      <c r="I238" s="75"/>
      <c r="J238" s="75"/>
    </row>
    <row r="239" spans="1:10">
      <c r="A239" s="20" t="s">
        <v>86</v>
      </c>
      <c r="B239" s="155">
        <f t="shared" ref="B239:H239" si="12">SUM(B224:B238)</f>
        <v>0</v>
      </c>
      <c r="C239" s="155">
        <f t="shared" si="12"/>
        <v>0</v>
      </c>
      <c r="D239" s="155">
        <f t="shared" si="12"/>
        <v>0</v>
      </c>
      <c r="E239" s="155">
        <f t="shared" si="12"/>
        <v>0</v>
      </c>
      <c r="F239" s="155">
        <f t="shared" si="12"/>
        <v>0</v>
      </c>
      <c r="G239" s="155">
        <f t="shared" si="12"/>
        <v>0</v>
      </c>
      <c r="H239" s="155">
        <f t="shared" si="12"/>
        <v>0</v>
      </c>
      <c r="I239" s="75"/>
      <c r="J239" s="75"/>
    </row>
    <row r="240" spans="1:10">
      <c r="A240" s="18" t="s">
        <v>32</v>
      </c>
      <c r="B240" s="154"/>
      <c r="C240" s="154"/>
      <c r="D240" s="154"/>
      <c r="E240" s="154"/>
      <c r="F240" s="154"/>
      <c r="G240" s="154"/>
      <c r="H240" s="154"/>
      <c r="I240" s="75"/>
      <c r="J240" s="75"/>
    </row>
    <row r="241" spans="1:10">
      <c r="A241" s="18" t="s">
        <v>33</v>
      </c>
      <c r="B241" s="154"/>
      <c r="C241" s="154"/>
      <c r="D241" s="154"/>
      <c r="E241" s="154"/>
      <c r="F241" s="154"/>
      <c r="G241" s="154"/>
      <c r="H241" s="154"/>
      <c r="I241" s="75"/>
      <c r="J241" s="75"/>
    </row>
    <row r="242" spans="1:10">
      <c r="A242" s="18" t="s">
        <v>100</v>
      </c>
      <c r="B242" s="154">
        <f>'256'!$C$7*I242</f>
        <v>74070.159372417751</v>
      </c>
      <c r="C242" s="154">
        <v>0</v>
      </c>
      <c r="D242" s="154">
        <v>0</v>
      </c>
      <c r="E242" s="154">
        <v>0</v>
      </c>
      <c r="F242" s="154">
        <v>0</v>
      </c>
      <c r="G242" s="154">
        <v>0</v>
      </c>
      <c r="H242" s="154">
        <f>SUM(B242:G242)</f>
        <v>74070.159372417751</v>
      </c>
      <c r="I242" s="265">
        <f>J242/$J$385</f>
        <v>4.823707573417697E-3</v>
      </c>
      <c r="J242" s="127">
        <f>'232'!I242</f>
        <v>4.6086216545416295E-3</v>
      </c>
    </row>
    <row r="243" spans="1:10">
      <c r="A243" s="113" t="s">
        <v>99</v>
      </c>
      <c r="B243" s="154">
        <v>0</v>
      </c>
      <c r="C243" s="154">
        <v>0</v>
      </c>
      <c r="D243" s="154">
        <v>0</v>
      </c>
      <c r="E243" s="154">
        <v>0</v>
      </c>
      <c r="F243" s="154">
        <v>0</v>
      </c>
      <c r="G243" s="154">
        <v>0</v>
      </c>
      <c r="H243" s="154">
        <f>SUM(B243:G243)</f>
        <v>0</v>
      </c>
      <c r="I243" s="75"/>
      <c r="J243" s="75"/>
    </row>
    <row r="244" spans="1:10">
      <c r="A244" s="113" t="s">
        <v>98</v>
      </c>
      <c r="B244" s="154">
        <v>0</v>
      </c>
      <c r="C244" s="154">
        <v>0</v>
      </c>
      <c r="D244" s="154">
        <v>0</v>
      </c>
      <c r="E244" s="154">
        <v>0</v>
      </c>
      <c r="F244" s="154">
        <v>0</v>
      </c>
      <c r="G244" s="154">
        <v>0</v>
      </c>
      <c r="H244" s="154">
        <f>SUM(B244:G244)</f>
        <v>0</v>
      </c>
      <c r="I244" s="75"/>
      <c r="J244" s="75"/>
    </row>
    <row r="245" spans="1:10">
      <c r="A245" s="113" t="s">
        <v>97</v>
      </c>
      <c r="B245" s="154">
        <v>0</v>
      </c>
      <c r="C245" s="154">
        <v>0</v>
      </c>
      <c r="D245" s="154">
        <v>0</v>
      </c>
      <c r="E245" s="154">
        <v>0</v>
      </c>
      <c r="F245" s="154">
        <v>0</v>
      </c>
      <c r="G245" s="154">
        <v>0</v>
      </c>
      <c r="H245" s="154">
        <f>SUM(B245:G245)</f>
        <v>0</v>
      </c>
      <c r="I245" s="75"/>
      <c r="J245" s="75"/>
    </row>
    <row r="246" spans="1:10">
      <c r="A246" s="113" t="s">
        <v>96</v>
      </c>
      <c r="B246" s="154">
        <v>0</v>
      </c>
      <c r="C246" s="154">
        <v>0</v>
      </c>
      <c r="D246" s="154">
        <v>0</v>
      </c>
      <c r="E246" s="154">
        <v>0</v>
      </c>
      <c r="F246" s="154">
        <v>0</v>
      </c>
      <c r="G246" s="154">
        <v>0</v>
      </c>
      <c r="H246" s="154">
        <f>SUM(B246:G246)</f>
        <v>0</v>
      </c>
      <c r="I246" s="75"/>
      <c r="J246" s="75"/>
    </row>
    <row r="247" spans="1:10">
      <c r="A247" s="113" t="s">
        <v>95</v>
      </c>
      <c r="B247" s="154">
        <v>0</v>
      </c>
      <c r="C247" s="154">
        <v>0</v>
      </c>
      <c r="D247" s="154">
        <v>0</v>
      </c>
      <c r="E247" s="154">
        <v>0</v>
      </c>
      <c r="F247" s="154">
        <v>0</v>
      </c>
      <c r="G247" s="154">
        <v>0</v>
      </c>
      <c r="H247" s="154">
        <f>SUM(B247:G247)</f>
        <v>0</v>
      </c>
      <c r="I247" s="75"/>
      <c r="J247" s="75"/>
    </row>
    <row r="248" spans="1:10">
      <c r="A248" s="113" t="s">
        <v>94</v>
      </c>
      <c r="B248" s="154">
        <v>0</v>
      </c>
      <c r="C248" s="154">
        <v>0</v>
      </c>
      <c r="D248" s="154">
        <v>0</v>
      </c>
      <c r="E248" s="154">
        <v>0</v>
      </c>
      <c r="F248" s="154">
        <v>0</v>
      </c>
      <c r="G248" s="154">
        <v>0</v>
      </c>
      <c r="H248" s="154">
        <f>SUM(B249:G249)</f>
        <v>0</v>
      </c>
      <c r="I248" s="75"/>
      <c r="J248" s="75"/>
    </row>
    <row r="249" spans="1:10">
      <c r="A249" s="113" t="s">
        <v>93</v>
      </c>
      <c r="B249" s="154">
        <v>0</v>
      </c>
      <c r="C249" s="154">
        <v>0</v>
      </c>
      <c r="D249" s="154">
        <v>0</v>
      </c>
      <c r="E249" s="154">
        <v>0</v>
      </c>
      <c r="F249" s="154">
        <v>0</v>
      </c>
      <c r="G249" s="154">
        <v>0</v>
      </c>
      <c r="H249" s="154">
        <f>SUM(B249:G249)</f>
        <v>0</v>
      </c>
      <c r="I249" s="75"/>
      <c r="J249" s="75"/>
    </row>
    <row r="250" spans="1:10">
      <c r="A250" s="113" t="s">
        <v>92</v>
      </c>
      <c r="B250" s="154">
        <v>0</v>
      </c>
      <c r="C250" s="154">
        <v>0</v>
      </c>
      <c r="D250" s="154">
        <v>0</v>
      </c>
      <c r="E250" s="154">
        <v>0</v>
      </c>
      <c r="F250" s="154">
        <v>0</v>
      </c>
      <c r="G250" s="154">
        <v>0</v>
      </c>
      <c r="H250" s="154">
        <f>SUM(B250:G250)</f>
        <v>0</v>
      </c>
      <c r="I250" s="75"/>
      <c r="J250" s="75"/>
    </row>
    <row r="251" spans="1:10">
      <c r="A251" s="113" t="s">
        <v>91</v>
      </c>
      <c r="B251" s="154">
        <v>0</v>
      </c>
      <c r="C251" s="154">
        <v>0</v>
      </c>
      <c r="D251" s="154">
        <v>0</v>
      </c>
      <c r="E251" s="154">
        <v>0</v>
      </c>
      <c r="F251" s="154">
        <v>0</v>
      </c>
      <c r="G251" s="154">
        <v>0</v>
      </c>
      <c r="H251" s="154">
        <f>SUM(B251:G251)</f>
        <v>0</v>
      </c>
      <c r="I251" s="75"/>
      <c r="J251" s="75"/>
    </row>
    <row r="252" spans="1:10">
      <c r="A252" s="113" t="s">
        <v>90</v>
      </c>
      <c r="B252" s="154">
        <v>0</v>
      </c>
      <c r="C252" s="154">
        <v>0</v>
      </c>
      <c r="D252" s="154">
        <v>0</v>
      </c>
      <c r="E252" s="154">
        <v>0</v>
      </c>
      <c r="F252" s="154">
        <v>0</v>
      </c>
      <c r="G252" s="154">
        <v>0</v>
      </c>
      <c r="H252" s="154">
        <f>SUM(B252:G252)</f>
        <v>0</v>
      </c>
      <c r="I252" s="75"/>
      <c r="J252" s="75"/>
    </row>
    <row r="253" spans="1:10">
      <c r="A253" s="113" t="s">
        <v>89</v>
      </c>
      <c r="B253" s="154">
        <v>0</v>
      </c>
      <c r="C253" s="154">
        <v>0</v>
      </c>
      <c r="D253" s="154">
        <v>0</v>
      </c>
      <c r="E253" s="154">
        <v>0</v>
      </c>
      <c r="F253" s="154">
        <v>0</v>
      </c>
      <c r="G253" s="154">
        <v>0</v>
      </c>
      <c r="H253" s="154">
        <f>SUM(B253:G253)</f>
        <v>0</v>
      </c>
      <c r="I253" s="75"/>
      <c r="J253" s="75"/>
    </row>
    <row r="254" spans="1:10">
      <c r="A254" s="113" t="s">
        <v>88</v>
      </c>
      <c r="B254" s="154">
        <v>0</v>
      </c>
      <c r="C254" s="154">
        <v>0</v>
      </c>
      <c r="D254" s="154">
        <v>0</v>
      </c>
      <c r="E254" s="154">
        <v>0</v>
      </c>
      <c r="F254" s="154">
        <v>0</v>
      </c>
      <c r="G254" s="154">
        <v>0</v>
      </c>
      <c r="H254" s="154">
        <f>SUM(B254:G254)</f>
        <v>0</v>
      </c>
      <c r="I254" s="75"/>
      <c r="J254" s="75"/>
    </row>
    <row r="255" spans="1:10">
      <c r="A255" s="113" t="s">
        <v>87</v>
      </c>
      <c r="B255" s="154">
        <v>0</v>
      </c>
      <c r="C255" s="154">
        <v>0</v>
      </c>
      <c r="D255" s="154">
        <v>0</v>
      </c>
      <c r="E255" s="154">
        <v>0</v>
      </c>
      <c r="F255" s="154">
        <v>0</v>
      </c>
      <c r="G255" s="154">
        <v>0</v>
      </c>
      <c r="H255" s="154">
        <f>SUM(B255:G255)</f>
        <v>0</v>
      </c>
      <c r="I255" s="75"/>
      <c r="J255" s="75"/>
    </row>
    <row r="256" spans="1:10">
      <c r="A256" s="18" t="s">
        <v>33</v>
      </c>
      <c r="B256" s="154"/>
      <c r="C256" s="154"/>
      <c r="D256" s="154"/>
      <c r="E256" s="154"/>
      <c r="F256" s="154"/>
      <c r="G256" s="154"/>
      <c r="H256" s="154"/>
      <c r="I256" s="75"/>
      <c r="J256" s="75"/>
    </row>
    <row r="257" spans="1:10">
      <c r="A257" s="20" t="s">
        <v>86</v>
      </c>
      <c r="B257" s="155">
        <f t="shared" ref="B257:H257" si="13">SUM(B242:B256)</f>
        <v>74070.159372417751</v>
      </c>
      <c r="C257" s="155">
        <f t="shared" si="13"/>
        <v>0</v>
      </c>
      <c r="D257" s="155">
        <f t="shared" si="13"/>
        <v>0</v>
      </c>
      <c r="E257" s="155">
        <f t="shared" si="13"/>
        <v>0</v>
      </c>
      <c r="F257" s="155">
        <f t="shared" si="13"/>
        <v>0</v>
      </c>
      <c r="G257" s="155">
        <f t="shared" si="13"/>
        <v>0</v>
      </c>
      <c r="H257" s="155">
        <f t="shared" si="13"/>
        <v>74070.159372417751</v>
      </c>
      <c r="I257" s="75"/>
      <c r="J257" s="75"/>
    </row>
    <row r="258" spans="1:10">
      <c r="A258" s="18" t="s">
        <v>103</v>
      </c>
      <c r="B258" s="154"/>
      <c r="C258" s="154"/>
      <c r="D258" s="154"/>
      <c r="E258" s="154"/>
      <c r="F258" s="154"/>
      <c r="G258" s="154"/>
      <c r="H258" s="154"/>
      <c r="I258" s="75"/>
      <c r="J258" s="75"/>
    </row>
    <row r="259" spans="1:10">
      <c r="A259" s="18" t="s">
        <v>34</v>
      </c>
      <c r="B259" s="154"/>
      <c r="C259" s="154"/>
      <c r="D259" s="154"/>
      <c r="E259" s="154"/>
      <c r="F259" s="154"/>
      <c r="G259" s="154"/>
      <c r="H259" s="154"/>
      <c r="I259" s="75"/>
      <c r="J259" s="75"/>
    </row>
    <row r="260" spans="1:10">
      <c r="A260" s="113" t="s">
        <v>100</v>
      </c>
      <c r="B260" s="154">
        <f>'256'!$C$7*I260</f>
        <v>183693.995243596</v>
      </c>
      <c r="C260" s="154">
        <v>0</v>
      </c>
      <c r="D260" s="154">
        <v>0</v>
      </c>
      <c r="E260" s="154">
        <v>0</v>
      </c>
      <c r="F260" s="154">
        <v>0</v>
      </c>
      <c r="G260" s="154">
        <v>0</v>
      </c>
      <c r="H260" s="154">
        <f>SUM(B260:G260)</f>
        <v>183693.995243596</v>
      </c>
      <c r="I260" s="265">
        <f>J260/$J$385</f>
        <v>1.1962794782075889E-2</v>
      </c>
      <c r="J260" s="127">
        <f>'232'!I260</f>
        <v>1.1429381703263242E-2</v>
      </c>
    </row>
    <row r="261" spans="1:10">
      <c r="A261" s="113" t="s">
        <v>99</v>
      </c>
      <c r="B261" s="154">
        <v>0</v>
      </c>
      <c r="C261" s="154">
        <v>0</v>
      </c>
      <c r="D261" s="154">
        <v>0</v>
      </c>
      <c r="E261" s="154">
        <v>0</v>
      </c>
      <c r="F261" s="154">
        <v>0</v>
      </c>
      <c r="G261" s="154">
        <v>0</v>
      </c>
      <c r="H261" s="154">
        <f>SUM(B261:G261)</f>
        <v>0</v>
      </c>
      <c r="I261" s="75"/>
      <c r="J261" s="75"/>
    </row>
    <row r="262" spans="1:10">
      <c r="A262" s="113" t="s">
        <v>98</v>
      </c>
      <c r="B262" s="154">
        <v>0</v>
      </c>
      <c r="C262" s="154">
        <v>0</v>
      </c>
      <c r="D262" s="154">
        <v>0</v>
      </c>
      <c r="E262" s="154">
        <v>0</v>
      </c>
      <c r="F262" s="154">
        <v>0</v>
      </c>
      <c r="G262" s="154">
        <v>0</v>
      </c>
      <c r="H262" s="154">
        <f>SUM(B262:G262)</f>
        <v>0</v>
      </c>
      <c r="I262" s="75"/>
      <c r="J262" s="75"/>
    </row>
    <row r="263" spans="1:10">
      <c r="A263" s="113" t="s">
        <v>97</v>
      </c>
      <c r="B263" s="154">
        <v>0</v>
      </c>
      <c r="C263" s="154">
        <v>0</v>
      </c>
      <c r="D263" s="154">
        <v>0</v>
      </c>
      <c r="E263" s="154">
        <v>0</v>
      </c>
      <c r="F263" s="154">
        <v>0</v>
      </c>
      <c r="G263" s="154">
        <v>0</v>
      </c>
      <c r="H263" s="154">
        <f>SUM(B263:G263)</f>
        <v>0</v>
      </c>
      <c r="I263" s="75"/>
      <c r="J263" s="75"/>
    </row>
    <row r="264" spans="1:10">
      <c r="A264" s="113" t="s">
        <v>96</v>
      </c>
      <c r="B264" s="154">
        <v>0</v>
      </c>
      <c r="C264" s="154">
        <v>0</v>
      </c>
      <c r="D264" s="154">
        <v>0</v>
      </c>
      <c r="E264" s="154">
        <v>0</v>
      </c>
      <c r="F264" s="154">
        <v>0</v>
      </c>
      <c r="G264" s="154">
        <v>0</v>
      </c>
      <c r="H264" s="154">
        <f>SUM(B264:G264)</f>
        <v>0</v>
      </c>
      <c r="I264" s="75"/>
      <c r="J264" s="75"/>
    </row>
    <row r="265" spans="1:10">
      <c r="A265" s="113" t="s">
        <v>95</v>
      </c>
      <c r="B265" s="154">
        <v>0</v>
      </c>
      <c r="C265" s="154">
        <v>0</v>
      </c>
      <c r="D265" s="154">
        <v>0</v>
      </c>
      <c r="E265" s="154">
        <v>0</v>
      </c>
      <c r="F265" s="154">
        <v>0</v>
      </c>
      <c r="G265" s="154">
        <v>0</v>
      </c>
      <c r="H265" s="154">
        <f>SUM(B265:G265)</f>
        <v>0</v>
      </c>
      <c r="I265" s="75"/>
      <c r="J265" s="75"/>
    </row>
    <row r="266" spans="1:10">
      <c r="A266" s="113" t="s">
        <v>94</v>
      </c>
      <c r="B266" s="154">
        <v>0</v>
      </c>
      <c r="C266" s="154">
        <v>0</v>
      </c>
      <c r="D266" s="154">
        <v>0</v>
      </c>
      <c r="E266" s="154">
        <v>0</v>
      </c>
      <c r="F266" s="154">
        <v>0</v>
      </c>
      <c r="G266" s="154">
        <v>0</v>
      </c>
      <c r="H266" s="154">
        <f>SUM(B266:G266)</f>
        <v>0</v>
      </c>
      <c r="I266" s="75"/>
      <c r="J266" s="75"/>
    </row>
    <row r="267" spans="1:10">
      <c r="A267" s="113" t="s">
        <v>93</v>
      </c>
      <c r="B267" s="154">
        <v>0</v>
      </c>
      <c r="C267" s="154">
        <v>0</v>
      </c>
      <c r="D267" s="154">
        <v>0</v>
      </c>
      <c r="E267" s="154">
        <v>0</v>
      </c>
      <c r="F267" s="154">
        <v>0</v>
      </c>
      <c r="G267" s="154">
        <v>0</v>
      </c>
      <c r="H267" s="154">
        <f>SUM(B267:G267)</f>
        <v>0</v>
      </c>
      <c r="I267" s="75"/>
      <c r="J267" s="75"/>
    </row>
    <row r="268" spans="1:10">
      <c r="A268" s="113" t="s">
        <v>92</v>
      </c>
      <c r="B268" s="154">
        <v>0</v>
      </c>
      <c r="C268" s="154">
        <v>0</v>
      </c>
      <c r="D268" s="154">
        <v>0</v>
      </c>
      <c r="E268" s="154">
        <v>0</v>
      </c>
      <c r="F268" s="154">
        <v>0</v>
      </c>
      <c r="G268" s="154">
        <v>0</v>
      </c>
      <c r="H268" s="154">
        <f>SUM(B268:G268)</f>
        <v>0</v>
      </c>
      <c r="I268" s="75"/>
      <c r="J268" s="75"/>
    </row>
    <row r="269" spans="1:10">
      <c r="A269" s="113" t="s">
        <v>91</v>
      </c>
      <c r="B269" s="154">
        <v>0</v>
      </c>
      <c r="C269" s="154">
        <v>0</v>
      </c>
      <c r="D269" s="154">
        <v>0</v>
      </c>
      <c r="E269" s="154">
        <v>0</v>
      </c>
      <c r="F269" s="154">
        <v>0</v>
      </c>
      <c r="G269" s="154">
        <v>0</v>
      </c>
      <c r="H269" s="154">
        <f>SUM(B269:G269)</f>
        <v>0</v>
      </c>
      <c r="I269" s="75"/>
      <c r="J269" s="75"/>
    </row>
    <row r="270" spans="1:10">
      <c r="A270" s="113" t="s">
        <v>90</v>
      </c>
      <c r="B270" s="154">
        <v>0</v>
      </c>
      <c r="C270" s="154">
        <v>0</v>
      </c>
      <c r="D270" s="154">
        <v>0</v>
      </c>
      <c r="E270" s="154">
        <v>0</v>
      </c>
      <c r="F270" s="154">
        <v>0</v>
      </c>
      <c r="G270" s="154">
        <v>0</v>
      </c>
      <c r="H270" s="154">
        <f>SUM(B270:G270)</f>
        <v>0</v>
      </c>
      <c r="I270" s="75"/>
      <c r="J270" s="75"/>
    </row>
    <row r="271" spans="1:10">
      <c r="A271" s="113" t="s">
        <v>89</v>
      </c>
      <c r="B271" s="154">
        <v>0</v>
      </c>
      <c r="C271" s="154">
        <v>0</v>
      </c>
      <c r="D271" s="154">
        <v>0</v>
      </c>
      <c r="E271" s="154">
        <v>0</v>
      </c>
      <c r="F271" s="154">
        <v>0</v>
      </c>
      <c r="G271" s="154">
        <v>0</v>
      </c>
      <c r="H271" s="154">
        <f>SUM(B271:G271)</f>
        <v>0</v>
      </c>
      <c r="I271" s="75"/>
      <c r="J271" s="75"/>
    </row>
    <row r="272" spans="1:10">
      <c r="A272" s="113" t="s">
        <v>88</v>
      </c>
      <c r="B272" s="154">
        <v>0</v>
      </c>
      <c r="C272" s="154">
        <v>0</v>
      </c>
      <c r="D272" s="154">
        <v>0</v>
      </c>
      <c r="E272" s="154">
        <v>0</v>
      </c>
      <c r="F272" s="154">
        <v>0</v>
      </c>
      <c r="G272" s="154">
        <v>0</v>
      </c>
      <c r="H272" s="154">
        <f>SUM(B272:G272)</f>
        <v>0</v>
      </c>
      <c r="I272" s="75"/>
      <c r="J272" s="75"/>
    </row>
    <row r="273" spans="1:10">
      <c r="A273" s="113" t="s">
        <v>87</v>
      </c>
      <c r="B273" s="154">
        <v>0</v>
      </c>
      <c r="C273" s="154">
        <v>0</v>
      </c>
      <c r="D273" s="154">
        <v>0</v>
      </c>
      <c r="E273" s="154">
        <v>0</v>
      </c>
      <c r="F273" s="154">
        <v>0</v>
      </c>
      <c r="G273" s="154">
        <v>0</v>
      </c>
      <c r="H273" s="154">
        <f>SUM(B273:G273)</f>
        <v>0</v>
      </c>
      <c r="I273" s="75"/>
      <c r="J273" s="75"/>
    </row>
    <row r="274" spans="1:10">
      <c r="A274" s="18" t="s">
        <v>34</v>
      </c>
      <c r="B274" s="154"/>
      <c r="C274" s="154"/>
      <c r="D274" s="154"/>
      <c r="E274" s="154"/>
      <c r="F274" s="154"/>
      <c r="G274" s="154"/>
      <c r="H274" s="154"/>
      <c r="I274" s="75"/>
      <c r="J274" s="75"/>
    </row>
    <row r="275" spans="1:10">
      <c r="A275" s="20" t="s">
        <v>86</v>
      </c>
      <c r="B275" s="155">
        <f t="shared" ref="B275:H275" si="14">SUM(B260:B274)</f>
        <v>183693.995243596</v>
      </c>
      <c r="C275" s="155">
        <f t="shared" si="14"/>
        <v>0</v>
      </c>
      <c r="D275" s="155">
        <f t="shared" si="14"/>
        <v>0</v>
      </c>
      <c r="E275" s="155">
        <f t="shared" si="14"/>
        <v>0</v>
      </c>
      <c r="F275" s="155">
        <f t="shared" si="14"/>
        <v>0</v>
      </c>
      <c r="G275" s="155">
        <f t="shared" si="14"/>
        <v>0</v>
      </c>
      <c r="H275" s="155">
        <f t="shared" si="14"/>
        <v>183693.995243596</v>
      </c>
      <c r="I275" s="75"/>
      <c r="J275" s="75"/>
    </row>
    <row r="276" spans="1:10">
      <c r="A276" s="18" t="s">
        <v>34</v>
      </c>
      <c r="B276" s="154"/>
      <c r="C276" s="154"/>
      <c r="D276" s="154"/>
      <c r="E276" s="154"/>
      <c r="F276" s="154"/>
      <c r="G276" s="154"/>
      <c r="H276" s="154"/>
      <c r="I276" s="75"/>
      <c r="J276" s="75"/>
    </row>
    <row r="277" spans="1:10">
      <c r="A277" s="18" t="s">
        <v>35</v>
      </c>
      <c r="B277" s="154"/>
      <c r="C277" s="154"/>
      <c r="D277" s="154"/>
      <c r="E277" s="154"/>
      <c r="F277" s="154"/>
      <c r="G277" s="154"/>
      <c r="H277" s="154"/>
      <c r="I277" s="75"/>
      <c r="J277" s="75"/>
    </row>
    <row r="278" spans="1:10">
      <c r="A278" s="113" t="s">
        <v>35</v>
      </c>
      <c r="B278" s="154">
        <v>0</v>
      </c>
      <c r="C278" s="154">
        <v>0</v>
      </c>
      <c r="D278" s="154">
        <v>0</v>
      </c>
      <c r="E278" s="154">
        <v>0</v>
      </c>
      <c r="F278" s="154">
        <v>0</v>
      </c>
      <c r="G278" s="154">
        <v>0</v>
      </c>
      <c r="H278" s="154">
        <f>SUM(B278:G278)</f>
        <v>0</v>
      </c>
      <c r="I278" s="75"/>
      <c r="J278" s="75"/>
    </row>
    <row r="279" spans="1:10">
      <c r="A279" s="113" t="s">
        <v>35</v>
      </c>
      <c r="B279" s="154">
        <v>0</v>
      </c>
      <c r="C279" s="154">
        <v>0</v>
      </c>
      <c r="D279" s="154">
        <v>0</v>
      </c>
      <c r="E279" s="154">
        <v>0</v>
      </c>
      <c r="F279" s="154">
        <v>0</v>
      </c>
      <c r="G279" s="154">
        <v>0</v>
      </c>
      <c r="H279" s="154">
        <f>SUM(B279:G279)</f>
        <v>0</v>
      </c>
      <c r="I279" s="75"/>
      <c r="J279" s="75"/>
    </row>
    <row r="280" spans="1:10">
      <c r="A280" s="113" t="s">
        <v>35</v>
      </c>
      <c r="B280" s="154">
        <v>0</v>
      </c>
      <c r="C280" s="154">
        <v>0</v>
      </c>
      <c r="D280" s="154">
        <v>0</v>
      </c>
      <c r="E280" s="154">
        <v>0</v>
      </c>
      <c r="F280" s="154">
        <v>0</v>
      </c>
      <c r="G280" s="154">
        <v>0</v>
      </c>
      <c r="H280" s="154">
        <f>SUM(B280:G280)</f>
        <v>0</v>
      </c>
      <c r="I280" s="75"/>
      <c r="J280" s="75"/>
    </row>
    <row r="281" spans="1:10">
      <c r="A281" s="113" t="s">
        <v>35</v>
      </c>
      <c r="B281" s="154">
        <v>0</v>
      </c>
      <c r="C281" s="154">
        <v>0</v>
      </c>
      <c r="D281" s="154">
        <v>0</v>
      </c>
      <c r="E281" s="154">
        <v>0</v>
      </c>
      <c r="F281" s="154">
        <v>0</v>
      </c>
      <c r="G281" s="154">
        <v>0</v>
      </c>
      <c r="H281" s="154">
        <f>SUM(B281:G281)</f>
        <v>0</v>
      </c>
      <c r="I281" s="75"/>
      <c r="J281" s="75"/>
    </row>
    <row r="282" spans="1:10">
      <c r="A282" s="113" t="s">
        <v>35</v>
      </c>
      <c r="B282" s="154">
        <v>0</v>
      </c>
      <c r="C282" s="154">
        <v>0</v>
      </c>
      <c r="D282" s="154">
        <v>0</v>
      </c>
      <c r="E282" s="154">
        <v>0</v>
      </c>
      <c r="F282" s="154">
        <v>0</v>
      </c>
      <c r="G282" s="154">
        <v>0</v>
      </c>
      <c r="H282" s="154">
        <f>SUM(B282:G282)</f>
        <v>0</v>
      </c>
      <c r="I282" s="75"/>
      <c r="J282" s="75"/>
    </row>
    <row r="283" spans="1:10">
      <c r="A283" s="113" t="s">
        <v>35</v>
      </c>
      <c r="B283" s="154">
        <v>0</v>
      </c>
      <c r="C283" s="154">
        <v>0</v>
      </c>
      <c r="D283" s="154">
        <v>0</v>
      </c>
      <c r="E283" s="154">
        <v>0</v>
      </c>
      <c r="F283" s="154">
        <v>0</v>
      </c>
      <c r="G283" s="154">
        <v>0</v>
      </c>
      <c r="H283" s="154">
        <f>SUM(B283:G283)</f>
        <v>0</v>
      </c>
      <c r="I283" s="75"/>
      <c r="J283" s="75"/>
    </row>
    <row r="284" spans="1:10">
      <c r="A284" s="113" t="s">
        <v>35</v>
      </c>
      <c r="B284" s="154">
        <v>0</v>
      </c>
      <c r="C284" s="154">
        <v>0</v>
      </c>
      <c r="D284" s="154">
        <v>0</v>
      </c>
      <c r="E284" s="154">
        <v>0</v>
      </c>
      <c r="F284" s="154">
        <v>0</v>
      </c>
      <c r="G284" s="154">
        <v>0</v>
      </c>
      <c r="H284" s="154">
        <f>SUM(B284:G284)</f>
        <v>0</v>
      </c>
      <c r="I284" s="75"/>
      <c r="J284" s="75"/>
    </row>
    <row r="285" spans="1:10">
      <c r="A285" s="113" t="s">
        <v>35</v>
      </c>
      <c r="B285" s="154">
        <v>0</v>
      </c>
      <c r="C285" s="154">
        <v>0</v>
      </c>
      <c r="D285" s="154">
        <v>0</v>
      </c>
      <c r="E285" s="154">
        <v>0</v>
      </c>
      <c r="F285" s="154">
        <v>0</v>
      </c>
      <c r="G285" s="154">
        <v>0</v>
      </c>
      <c r="H285" s="154">
        <f>SUM(B285:G285)</f>
        <v>0</v>
      </c>
      <c r="I285" s="75"/>
      <c r="J285" s="75"/>
    </row>
    <row r="286" spans="1:10">
      <c r="A286" s="113" t="s">
        <v>35</v>
      </c>
      <c r="B286" s="154">
        <v>0</v>
      </c>
      <c r="C286" s="154">
        <v>0</v>
      </c>
      <c r="D286" s="154">
        <v>0</v>
      </c>
      <c r="E286" s="154">
        <v>0</v>
      </c>
      <c r="F286" s="154">
        <v>0</v>
      </c>
      <c r="G286" s="154">
        <v>0</v>
      </c>
      <c r="H286" s="154">
        <f>SUM(B286:G286)</f>
        <v>0</v>
      </c>
      <c r="I286" s="75"/>
      <c r="J286" s="75"/>
    </row>
    <row r="287" spans="1:10">
      <c r="A287" s="113" t="s">
        <v>35</v>
      </c>
      <c r="B287" s="154">
        <v>0</v>
      </c>
      <c r="C287" s="154">
        <v>0</v>
      </c>
      <c r="D287" s="154">
        <v>0</v>
      </c>
      <c r="E287" s="154">
        <v>0</v>
      </c>
      <c r="F287" s="154">
        <v>0</v>
      </c>
      <c r="G287" s="154">
        <v>0</v>
      </c>
      <c r="H287" s="154">
        <f>SUM(B287:G287)</f>
        <v>0</v>
      </c>
      <c r="I287" s="75"/>
      <c r="J287" s="75"/>
    </row>
    <row r="288" spans="1:10">
      <c r="A288" s="113" t="s">
        <v>35</v>
      </c>
      <c r="B288" s="154">
        <v>0</v>
      </c>
      <c r="C288" s="154">
        <v>0</v>
      </c>
      <c r="D288" s="154">
        <v>0</v>
      </c>
      <c r="E288" s="154">
        <v>0</v>
      </c>
      <c r="F288" s="154">
        <v>0</v>
      </c>
      <c r="G288" s="154">
        <v>0</v>
      </c>
      <c r="H288" s="154">
        <f>SUM(B288:G288)</f>
        <v>0</v>
      </c>
      <c r="I288" s="75"/>
      <c r="J288" s="75"/>
    </row>
    <row r="289" spans="1:10">
      <c r="A289" s="113" t="s">
        <v>35</v>
      </c>
      <c r="B289" s="154">
        <v>0</v>
      </c>
      <c r="C289" s="154">
        <v>0</v>
      </c>
      <c r="D289" s="154">
        <v>0</v>
      </c>
      <c r="E289" s="154">
        <v>0</v>
      </c>
      <c r="F289" s="154">
        <v>0</v>
      </c>
      <c r="G289" s="154">
        <v>0</v>
      </c>
      <c r="H289" s="154">
        <f>SUM(B289:G289)</f>
        <v>0</v>
      </c>
      <c r="I289" s="75"/>
      <c r="J289" s="75"/>
    </row>
    <row r="290" spans="1:10">
      <c r="A290" s="113" t="s">
        <v>35</v>
      </c>
      <c r="B290" s="154">
        <v>0</v>
      </c>
      <c r="C290" s="154">
        <v>0</v>
      </c>
      <c r="D290" s="154">
        <v>0</v>
      </c>
      <c r="E290" s="154">
        <v>0</v>
      </c>
      <c r="F290" s="154">
        <v>0</v>
      </c>
      <c r="G290" s="154">
        <v>0</v>
      </c>
      <c r="H290" s="154">
        <f>SUM(B290:G290)</f>
        <v>0</v>
      </c>
      <c r="I290" s="75"/>
      <c r="J290" s="75"/>
    </row>
    <row r="291" spans="1:10">
      <c r="A291" s="113" t="s">
        <v>35</v>
      </c>
      <c r="B291" s="154">
        <v>0</v>
      </c>
      <c r="C291" s="154">
        <v>0</v>
      </c>
      <c r="D291" s="154">
        <v>0</v>
      </c>
      <c r="E291" s="154">
        <v>0</v>
      </c>
      <c r="F291" s="154">
        <v>0</v>
      </c>
      <c r="G291" s="154">
        <v>0</v>
      </c>
      <c r="H291" s="154">
        <f>SUM(B291:G291)</f>
        <v>0</v>
      </c>
      <c r="I291" s="75"/>
      <c r="J291" s="75"/>
    </row>
    <row r="292" spans="1:10">
      <c r="A292" s="18" t="s">
        <v>35</v>
      </c>
      <c r="B292" s="154"/>
      <c r="C292" s="154"/>
      <c r="D292" s="154"/>
      <c r="E292" s="154"/>
      <c r="F292" s="154"/>
      <c r="G292" s="154"/>
      <c r="H292" s="154"/>
      <c r="I292" s="75"/>
      <c r="J292" s="75"/>
    </row>
    <row r="293" spans="1:10">
      <c r="A293" s="20" t="s">
        <v>86</v>
      </c>
      <c r="B293" s="155">
        <f t="shared" ref="B293:H293" si="15">SUM(B278:B292)</f>
        <v>0</v>
      </c>
      <c r="C293" s="155">
        <f t="shared" si="15"/>
        <v>0</v>
      </c>
      <c r="D293" s="155">
        <f t="shared" si="15"/>
        <v>0</v>
      </c>
      <c r="E293" s="155">
        <f t="shared" si="15"/>
        <v>0</v>
      </c>
      <c r="F293" s="155">
        <f t="shared" si="15"/>
        <v>0</v>
      </c>
      <c r="G293" s="155">
        <f t="shared" si="15"/>
        <v>0</v>
      </c>
      <c r="H293" s="155">
        <f t="shared" si="15"/>
        <v>0</v>
      </c>
      <c r="I293" s="75"/>
      <c r="J293" s="75"/>
    </row>
    <row r="294" spans="1:10">
      <c r="A294" s="18" t="s">
        <v>35</v>
      </c>
      <c r="B294" s="154"/>
      <c r="C294" s="154"/>
      <c r="D294" s="154"/>
      <c r="E294" s="154"/>
      <c r="F294" s="154"/>
      <c r="G294" s="154"/>
      <c r="H294" s="154"/>
      <c r="I294" s="75"/>
      <c r="J294" s="75"/>
    </row>
    <row r="295" spans="1:10">
      <c r="A295" s="18" t="s">
        <v>36</v>
      </c>
      <c r="B295" s="154"/>
      <c r="C295" s="154"/>
      <c r="D295" s="154"/>
      <c r="E295" s="154"/>
      <c r="F295" s="154"/>
      <c r="G295" s="154"/>
      <c r="H295" s="154"/>
      <c r="I295" s="75"/>
      <c r="J295" s="75"/>
    </row>
    <row r="296" spans="1:10">
      <c r="A296" s="113" t="s">
        <v>100</v>
      </c>
      <c r="B296" s="154">
        <f>'256'!$C$7*I296</f>
        <v>237024.50999173679</v>
      </c>
      <c r="C296" s="154">
        <v>0</v>
      </c>
      <c r="D296" s="154">
        <v>0</v>
      </c>
      <c r="E296" s="154">
        <v>0</v>
      </c>
      <c r="F296" s="154">
        <v>0</v>
      </c>
      <c r="G296" s="154">
        <v>0</v>
      </c>
      <c r="H296" s="154">
        <f>SUM(B296:G296)</f>
        <v>237024.50999173679</v>
      </c>
      <c r="I296" s="265">
        <f>J296/$J$385</f>
        <v>1.5435864234936631E-2</v>
      </c>
      <c r="J296" s="127">
        <f>'232'!I296</f>
        <v>1.4747589294533214E-2</v>
      </c>
    </row>
    <row r="297" spans="1:10">
      <c r="A297" s="113" t="s">
        <v>99</v>
      </c>
      <c r="B297" s="154">
        <v>0</v>
      </c>
      <c r="C297" s="154">
        <v>0</v>
      </c>
      <c r="D297" s="154">
        <v>0</v>
      </c>
      <c r="E297" s="154">
        <v>0</v>
      </c>
      <c r="F297" s="154">
        <v>0</v>
      </c>
      <c r="G297" s="154">
        <v>0</v>
      </c>
      <c r="H297" s="154">
        <f>SUM(B297:G297)</f>
        <v>0</v>
      </c>
      <c r="I297" s="75"/>
      <c r="J297" s="75"/>
    </row>
    <row r="298" spans="1:10">
      <c r="A298" s="113" t="s">
        <v>98</v>
      </c>
      <c r="B298" s="154">
        <v>0</v>
      </c>
      <c r="C298" s="154">
        <v>0</v>
      </c>
      <c r="D298" s="154">
        <v>0</v>
      </c>
      <c r="E298" s="154">
        <v>0</v>
      </c>
      <c r="F298" s="154">
        <v>0</v>
      </c>
      <c r="G298" s="154">
        <v>0</v>
      </c>
      <c r="H298" s="154">
        <f>SUM(B298:G298)</f>
        <v>0</v>
      </c>
      <c r="I298" s="75"/>
      <c r="J298" s="75"/>
    </row>
    <row r="299" spans="1:10">
      <c r="A299" s="113" t="s">
        <v>97</v>
      </c>
      <c r="B299" s="154">
        <v>0</v>
      </c>
      <c r="C299" s="154">
        <v>0</v>
      </c>
      <c r="D299" s="154">
        <v>0</v>
      </c>
      <c r="E299" s="154">
        <v>0</v>
      </c>
      <c r="F299" s="154">
        <v>0</v>
      </c>
      <c r="G299" s="154">
        <v>0</v>
      </c>
      <c r="H299" s="154">
        <f>SUM(B299:G299)</f>
        <v>0</v>
      </c>
      <c r="I299" s="75"/>
      <c r="J299" s="75"/>
    </row>
    <row r="300" spans="1:10">
      <c r="A300" s="113" t="s">
        <v>96</v>
      </c>
      <c r="B300" s="154">
        <v>0</v>
      </c>
      <c r="C300" s="154">
        <v>0</v>
      </c>
      <c r="D300" s="154">
        <v>0</v>
      </c>
      <c r="E300" s="154">
        <v>0</v>
      </c>
      <c r="F300" s="154">
        <v>0</v>
      </c>
      <c r="G300" s="154">
        <v>0</v>
      </c>
      <c r="H300" s="154">
        <f>SUM(B300:G300)</f>
        <v>0</v>
      </c>
      <c r="I300" s="75"/>
      <c r="J300" s="75"/>
    </row>
    <row r="301" spans="1:10">
      <c r="A301" s="113" t="s">
        <v>95</v>
      </c>
      <c r="B301" s="154">
        <v>0</v>
      </c>
      <c r="C301" s="154">
        <v>0</v>
      </c>
      <c r="D301" s="154">
        <v>0</v>
      </c>
      <c r="E301" s="154">
        <v>0</v>
      </c>
      <c r="F301" s="154">
        <v>0</v>
      </c>
      <c r="G301" s="154">
        <v>0</v>
      </c>
      <c r="H301" s="154">
        <f>SUM(B301:G301)</f>
        <v>0</v>
      </c>
      <c r="I301" s="75"/>
      <c r="J301" s="75"/>
    </row>
    <row r="302" spans="1:10">
      <c r="A302" s="113" t="s">
        <v>94</v>
      </c>
      <c r="B302" s="154">
        <v>0</v>
      </c>
      <c r="C302" s="154">
        <v>0</v>
      </c>
      <c r="D302" s="154">
        <v>0</v>
      </c>
      <c r="E302" s="154">
        <v>0</v>
      </c>
      <c r="F302" s="154">
        <v>0</v>
      </c>
      <c r="G302" s="154">
        <v>0</v>
      </c>
      <c r="H302" s="154">
        <f>SUM(B302:G302)</f>
        <v>0</v>
      </c>
      <c r="I302" s="75"/>
      <c r="J302" s="75"/>
    </row>
    <row r="303" spans="1:10">
      <c r="A303" s="113" t="s">
        <v>93</v>
      </c>
      <c r="B303" s="154">
        <v>0</v>
      </c>
      <c r="C303" s="154">
        <v>0</v>
      </c>
      <c r="D303" s="154">
        <v>0</v>
      </c>
      <c r="E303" s="154">
        <v>0</v>
      </c>
      <c r="F303" s="154">
        <v>0</v>
      </c>
      <c r="G303" s="154">
        <v>0</v>
      </c>
      <c r="H303" s="154">
        <f>SUM(B303:G303)</f>
        <v>0</v>
      </c>
      <c r="I303" s="75"/>
      <c r="J303" s="75"/>
    </row>
    <row r="304" spans="1:10">
      <c r="A304" s="113" t="s">
        <v>92</v>
      </c>
      <c r="B304" s="154">
        <v>0</v>
      </c>
      <c r="C304" s="154">
        <v>0</v>
      </c>
      <c r="D304" s="154">
        <v>0</v>
      </c>
      <c r="E304" s="154">
        <v>0</v>
      </c>
      <c r="F304" s="154">
        <v>0</v>
      </c>
      <c r="G304" s="154">
        <v>0</v>
      </c>
      <c r="H304" s="154">
        <f>SUM(B304:G304)</f>
        <v>0</v>
      </c>
      <c r="I304" s="75"/>
      <c r="J304" s="75"/>
    </row>
    <row r="305" spans="1:10">
      <c r="A305" s="113" t="s">
        <v>91</v>
      </c>
      <c r="B305" s="154">
        <v>0</v>
      </c>
      <c r="C305" s="154">
        <v>0</v>
      </c>
      <c r="D305" s="154">
        <v>0</v>
      </c>
      <c r="E305" s="154">
        <v>0</v>
      </c>
      <c r="F305" s="154">
        <v>0</v>
      </c>
      <c r="G305" s="154">
        <v>0</v>
      </c>
      <c r="H305" s="154">
        <f>SUM(B305:G305)</f>
        <v>0</v>
      </c>
      <c r="I305" s="75"/>
      <c r="J305" s="75"/>
    </row>
    <row r="306" spans="1:10">
      <c r="A306" s="113" t="s">
        <v>90</v>
      </c>
      <c r="B306" s="154">
        <v>0</v>
      </c>
      <c r="C306" s="154">
        <v>0</v>
      </c>
      <c r="D306" s="154">
        <v>0</v>
      </c>
      <c r="E306" s="154">
        <v>0</v>
      </c>
      <c r="F306" s="154">
        <v>0</v>
      </c>
      <c r="G306" s="154">
        <v>0</v>
      </c>
      <c r="H306" s="154">
        <f>SUM(B306:G306)</f>
        <v>0</v>
      </c>
      <c r="I306" s="75"/>
      <c r="J306" s="75"/>
    </row>
    <row r="307" spans="1:10">
      <c r="A307" s="113" t="s">
        <v>89</v>
      </c>
      <c r="B307" s="154">
        <v>0</v>
      </c>
      <c r="C307" s="154">
        <v>0</v>
      </c>
      <c r="D307" s="154">
        <v>0</v>
      </c>
      <c r="E307" s="154">
        <v>0</v>
      </c>
      <c r="F307" s="154">
        <v>0</v>
      </c>
      <c r="G307" s="154">
        <v>0</v>
      </c>
      <c r="H307" s="154">
        <f>SUM(B307:G307)</f>
        <v>0</v>
      </c>
      <c r="I307" s="75"/>
      <c r="J307" s="75"/>
    </row>
    <row r="308" spans="1:10">
      <c r="A308" s="113" t="s">
        <v>88</v>
      </c>
      <c r="B308" s="154">
        <v>0</v>
      </c>
      <c r="C308" s="154">
        <v>0</v>
      </c>
      <c r="D308" s="154">
        <v>0</v>
      </c>
      <c r="E308" s="154">
        <v>0</v>
      </c>
      <c r="F308" s="154">
        <v>0</v>
      </c>
      <c r="G308" s="154">
        <v>0</v>
      </c>
      <c r="H308" s="154">
        <f>SUM(B308:G308)</f>
        <v>0</v>
      </c>
      <c r="I308" s="75"/>
      <c r="J308" s="75"/>
    </row>
    <row r="309" spans="1:10">
      <c r="A309" s="113" t="s">
        <v>87</v>
      </c>
      <c r="B309" s="154">
        <v>0</v>
      </c>
      <c r="C309" s="154">
        <v>0</v>
      </c>
      <c r="D309" s="154">
        <v>0</v>
      </c>
      <c r="E309" s="154">
        <v>0</v>
      </c>
      <c r="F309" s="154">
        <v>0</v>
      </c>
      <c r="G309" s="154">
        <v>0</v>
      </c>
      <c r="H309" s="154">
        <f>SUM(B309:G309)</f>
        <v>0</v>
      </c>
      <c r="I309" s="75"/>
      <c r="J309" s="75"/>
    </row>
    <row r="310" spans="1:10">
      <c r="A310" s="18" t="s">
        <v>36</v>
      </c>
      <c r="B310" s="154"/>
      <c r="C310" s="154"/>
      <c r="D310" s="154"/>
      <c r="E310" s="154"/>
      <c r="F310" s="154"/>
      <c r="G310" s="154"/>
      <c r="H310" s="154"/>
      <c r="I310" s="75"/>
      <c r="J310" s="75"/>
    </row>
    <row r="311" spans="1:10">
      <c r="A311" s="20" t="s">
        <v>86</v>
      </c>
      <c r="B311" s="155">
        <f t="shared" ref="B311:H311" si="16">SUM(B296:B310)</f>
        <v>237024.50999173679</v>
      </c>
      <c r="C311" s="155">
        <f t="shared" si="16"/>
        <v>0</v>
      </c>
      <c r="D311" s="155">
        <f t="shared" si="16"/>
        <v>0</v>
      </c>
      <c r="E311" s="155">
        <f t="shared" si="16"/>
        <v>0</v>
      </c>
      <c r="F311" s="155">
        <f t="shared" si="16"/>
        <v>0</v>
      </c>
      <c r="G311" s="155">
        <f t="shared" si="16"/>
        <v>0</v>
      </c>
      <c r="H311" s="155">
        <f t="shared" si="16"/>
        <v>237024.50999173679</v>
      </c>
      <c r="I311" s="75"/>
      <c r="J311" s="75"/>
    </row>
    <row r="312" spans="1:10">
      <c r="A312" s="18" t="s">
        <v>36</v>
      </c>
      <c r="B312" s="154"/>
      <c r="C312" s="154"/>
      <c r="D312" s="154"/>
      <c r="E312" s="154"/>
      <c r="F312" s="154"/>
      <c r="G312" s="154"/>
      <c r="H312" s="154"/>
      <c r="I312" s="75"/>
      <c r="J312" s="75"/>
    </row>
    <row r="313" spans="1:10">
      <c r="A313" s="18" t="s">
        <v>37</v>
      </c>
      <c r="B313" s="154"/>
      <c r="C313" s="154"/>
      <c r="D313" s="154"/>
      <c r="E313" s="154"/>
      <c r="F313" s="154"/>
      <c r="G313" s="154"/>
      <c r="H313" s="154"/>
      <c r="I313" s="75"/>
      <c r="J313" s="75"/>
    </row>
    <row r="314" spans="1:10">
      <c r="A314" s="113" t="s">
        <v>100</v>
      </c>
      <c r="B314" s="154">
        <f>'256'!$C$7*I314</f>
        <v>770329.65747314447</v>
      </c>
      <c r="C314" s="154">
        <v>0</v>
      </c>
      <c r="D314" s="154">
        <v>0</v>
      </c>
      <c r="E314" s="154">
        <v>0</v>
      </c>
      <c r="F314" s="154">
        <v>0</v>
      </c>
      <c r="G314" s="154">
        <v>0</v>
      </c>
      <c r="H314" s="154">
        <f>SUM(B314:G314)</f>
        <v>770329.65747314447</v>
      </c>
      <c r="I314" s="265">
        <f>J314/$J$385</f>
        <v>5.0166558763544047E-2</v>
      </c>
      <c r="J314" s="127">
        <f>'232'!I314</f>
        <v>4.7929665207232942E-2</v>
      </c>
    </row>
    <row r="315" spans="1:10">
      <c r="A315" s="113" t="s">
        <v>99</v>
      </c>
      <c r="B315" s="154">
        <v>0</v>
      </c>
      <c r="C315" s="154">
        <v>0</v>
      </c>
      <c r="D315" s="154">
        <v>0</v>
      </c>
      <c r="E315" s="154">
        <v>0</v>
      </c>
      <c r="F315" s="154">
        <v>0</v>
      </c>
      <c r="G315" s="154">
        <v>0</v>
      </c>
      <c r="H315" s="154">
        <f>SUM(B315:G315)</f>
        <v>0</v>
      </c>
      <c r="I315" s="75"/>
      <c r="J315" s="75"/>
    </row>
    <row r="316" spans="1:10">
      <c r="A316" s="113" t="s">
        <v>98</v>
      </c>
      <c r="B316" s="154">
        <v>0</v>
      </c>
      <c r="C316" s="154">
        <v>0</v>
      </c>
      <c r="D316" s="154">
        <v>0</v>
      </c>
      <c r="E316" s="154">
        <v>0</v>
      </c>
      <c r="F316" s="154">
        <v>0</v>
      </c>
      <c r="G316" s="154">
        <v>0</v>
      </c>
      <c r="H316" s="154">
        <f>SUM(B316:G316)</f>
        <v>0</v>
      </c>
      <c r="I316" s="75"/>
      <c r="J316" s="75"/>
    </row>
    <row r="317" spans="1:10">
      <c r="A317" s="113" t="s">
        <v>97</v>
      </c>
      <c r="B317" s="154">
        <v>0</v>
      </c>
      <c r="C317" s="154">
        <v>0</v>
      </c>
      <c r="D317" s="154">
        <v>0</v>
      </c>
      <c r="E317" s="154">
        <v>0</v>
      </c>
      <c r="F317" s="154">
        <v>0</v>
      </c>
      <c r="G317" s="154">
        <v>0</v>
      </c>
      <c r="H317" s="154">
        <f>SUM(B317:G317)</f>
        <v>0</v>
      </c>
      <c r="I317" s="75"/>
      <c r="J317" s="75"/>
    </row>
    <row r="318" spans="1:10">
      <c r="A318" s="113" t="s">
        <v>96</v>
      </c>
      <c r="B318" s="154">
        <v>0</v>
      </c>
      <c r="C318" s="154">
        <v>0</v>
      </c>
      <c r="D318" s="154">
        <v>0</v>
      </c>
      <c r="E318" s="154">
        <v>0</v>
      </c>
      <c r="F318" s="154">
        <v>0</v>
      </c>
      <c r="G318" s="154">
        <v>0</v>
      </c>
      <c r="H318" s="154">
        <f>SUM(B318:G318)</f>
        <v>0</v>
      </c>
      <c r="I318" s="75"/>
      <c r="J318" s="75"/>
    </row>
    <row r="319" spans="1:10">
      <c r="A319" s="113" t="s">
        <v>95</v>
      </c>
      <c r="B319" s="154">
        <v>0</v>
      </c>
      <c r="C319" s="154">
        <v>0</v>
      </c>
      <c r="D319" s="154">
        <v>0</v>
      </c>
      <c r="E319" s="154">
        <v>0</v>
      </c>
      <c r="F319" s="154">
        <v>0</v>
      </c>
      <c r="G319" s="154">
        <v>0</v>
      </c>
      <c r="H319" s="154">
        <f>SUM(B319:G319)</f>
        <v>0</v>
      </c>
      <c r="I319" s="75"/>
      <c r="J319" s="75"/>
    </row>
    <row r="320" spans="1:10">
      <c r="A320" s="113" t="s">
        <v>94</v>
      </c>
      <c r="B320" s="154">
        <v>0</v>
      </c>
      <c r="C320" s="154">
        <v>0</v>
      </c>
      <c r="D320" s="154">
        <v>0</v>
      </c>
      <c r="E320" s="154">
        <v>0</v>
      </c>
      <c r="F320" s="154">
        <v>0</v>
      </c>
      <c r="G320" s="154">
        <v>0</v>
      </c>
      <c r="H320" s="154">
        <f>SUM(B320:G320)</f>
        <v>0</v>
      </c>
      <c r="I320" s="75"/>
      <c r="J320" s="75"/>
    </row>
    <row r="321" spans="1:10">
      <c r="A321" s="113" t="s">
        <v>93</v>
      </c>
      <c r="B321" s="154">
        <v>0</v>
      </c>
      <c r="C321" s="154">
        <v>0</v>
      </c>
      <c r="D321" s="154">
        <v>0</v>
      </c>
      <c r="E321" s="154">
        <v>0</v>
      </c>
      <c r="F321" s="154">
        <v>0</v>
      </c>
      <c r="G321" s="154">
        <v>0</v>
      </c>
      <c r="H321" s="154">
        <f>SUM(B321:G321)</f>
        <v>0</v>
      </c>
      <c r="I321" s="75"/>
      <c r="J321" s="75"/>
    </row>
    <row r="322" spans="1:10">
      <c r="A322" s="113" t="s">
        <v>92</v>
      </c>
      <c r="B322" s="154">
        <v>0</v>
      </c>
      <c r="C322" s="154">
        <v>0</v>
      </c>
      <c r="D322" s="154">
        <v>0</v>
      </c>
      <c r="E322" s="154">
        <v>0</v>
      </c>
      <c r="F322" s="154">
        <v>0</v>
      </c>
      <c r="G322" s="154">
        <v>0</v>
      </c>
      <c r="H322" s="154">
        <f>SUM(B322:G322)</f>
        <v>0</v>
      </c>
      <c r="I322" s="75"/>
      <c r="J322" s="75"/>
    </row>
    <row r="323" spans="1:10">
      <c r="A323" s="113" t="s">
        <v>91</v>
      </c>
      <c r="B323" s="154">
        <v>0</v>
      </c>
      <c r="C323" s="154">
        <v>0</v>
      </c>
      <c r="D323" s="154">
        <v>0</v>
      </c>
      <c r="E323" s="154">
        <v>0</v>
      </c>
      <c r="F323" s="154">
        <v>0</v>
      </c>
      <c r="G323" s="154">
        <v>0</v>
      </c>
      <c r="H323" s="154">
        <f>SUM(B323:G323)</f>
        <v>0</v>
      </c>
      <c r="I323" s="75"/>
      <c r="J323" s="75"/>
    </row>
    <row r="324" spans="1:10">
      <c r="A324" s="113" t="s">
        <v>90</v>
      </c>
      <c r="B324" s="154">
        <v>0</v>
      </c>
      <c r="C324" s="154">
        <v>0</v>
      </c>
      <c r="D324" s="154">
        <v>0</v>
      </c>
      <c r="E324" s="154">
        <v>0</v>
      </c>
      <c r="F324" s="154">
        <v>0</v>
      </c>
      <c r="G324" s="154">
        <v>0</v>
      </c>
      <c r="H324" s="154">
        <f>SUM(B324:G324)</f>
        <v>0</v>
      </c>
      <c r="I324" s="75"/>
      <c r="J324" s="75"/>
    </row>
    <row r="325" spans="1:10">
      <c r="A325" s="113" t="s">
        <v>89</v>
      </c>
      <c r="B325" s="154">
        <v>0</v>
      </c>
      <c r="C325" s="154">
        <v>0</v>
      </c>
      <c r="D325" s="154">
        <v>0</v>
      </c>
      <c r="E325" s="154">
        <v>0</v>
      </c>
      <c r="F325" s="154">
        <v>0</v>
      </c>
      <c r="G325" s="154">
        <v>0</v>
      </c>
      <c r="H325" s="154">
        <f>SUM(B325:G325)</f>
        <v>0</v>
      </c>
      <c r="I325" s="75"/>
      <c r="J325" s="75"/>
    </row>
    <row r="326" spans="1:10">
      <c r="A326" s="113" t="s">
        <v>88</v>
      </c>
      <c r="B326" s="154">
        <v>0</v>
      </c>
      <c r="C326" s="154">
        <v>0</v>
      </c>
      <c r="D326" s="154">
        <v>0</v>
      </c>
      <c r="E326" s="154">
        <v>0</v>
      </c>
      <c r="F326" s="154">
        <v>0</v>
      </c>
      <c r="G326" s="154">
        <v>0</v>
      </c>
      <c r="H326" s="154">
        <f>SUM(B326:G326)</f>
        <v>0</v>
      </c>
      <c r="I326" s="75"/>
      <c r="J326" s="75"/>
    </row>
    <row r="327" spans="1:10">
      <c r="A327" s="113" t="s">
        <v>87</v>
      </c>
      <c r="B327" s="154">
        <v>0</v>
      </c>
      <c r="C327" s="154">
        <v>0</v>
      </c>
      <c r="D327" s="154">
        <v>0</v>
      </c>
      <c r="E327" s="154">
        <v>0</v>
      </c>
      <c r="F327" s="154">
        <v>0</v>
      </c>
      <c r="G327" s="154">
        <v>0</v>
      </c>
      <c r="H327" s="154">
        <f>SUM(B327:G327)</f>
        <v>0</v>
      </c>
      <c r="I327" s="75"/>
      <c r="J327" s="75"/>
    </row>
    <row r="328" spans="1:10">
      <c r="A328" s="18" t="s">
        <v>37</v>
      </c>
      <c r="B328" s="154"/>
      <c r="C328" s="154"/>
      <c r="D328" s="154"/>
      <c r="E328" s="154"/>
      <c r="F328" s="154"/>
      <c r="G328" s="154"/>
      <c r="H328" s="154"/>
      <c r="I328" s="75"/>
      <c r="J328" s="75"/>
    </row>
    <row r="329" spans="1:10">
      <c r="A329" s="20" t="s">
        <v>86</v>
      </c>
      <c r="B329" s="155">
        <f t="shared" ref="B329:H329" si="17">SUM(B314:B328)</f>
        <v>770329.65747314447</v>
      </c>
      <c r="C329" s="155">
        <f t="shared" si="17"/>
        <v>0</v>
      </c>
      <c r="D329" s="155">
        <f t="shared" si="17"/>
        <v>0</v>
      </c>
      <c r="E329" s="155">
        <f t="shared" si="17"/>
        <v>0</v>
      </c>
      <c r="F329" s="155">
        <f t="shared" si="17"/>
        <v>0</v>
      </c>
      <c r="G329" s="155">
        <f t="shared" si="17"/>
        <v>0</v>
      </c>
      <c r="H329" s="155">
        <f t="shared" si="17"/>
        <v>770329.65747314447</v>
      </c>
      <c r="I329" s="75"/>
      <c r="J329" s="75"/>
    </row>
    <row r="330" spans="1:10">
      <c r="A330" s="18" t="s">
        <v>37</v>
      </c>
      <c r="B330" s="154"/>
      <c r="C330" s="154"/>
      <c r="D330" s="154"/>
      <c r="E330" s="154"/>
      <c r="F330" s="154"/>
      <c r="G330" s="154"/>
      <c r="H330" s="154"/>
      <c r="I330" s="75"/>
      <c r="J330" s="75"/>
    </row>
    <row r="331" spans="1:10">
      <c r="A331" s="18" t="s">
        <v>38</v>
      </c>
      <c r="B331" s="154"/>
      <c r="C331" s="154"/>
      <c r="D331" s="154"/>
      <c r="E331" s="154"/>
      <c r="F331" s="154"/>
      <c r="G331" s="154"/>
      <c r="H331" s="154"/>
      <c r="I331" s="75"/>
      <c r="J331" s="75"/>
    </row>
    <row r="332" spans="1:10">
      <c r="A332" s="113" t="s">
        <v>100</v>
      </c>
      <c r="B332" s="154">
        <f>'256'!$C$7*I332</f>
        <v>29628.063748967099</v>
      </c>
      <c r="C332" s="154">
        <v>0</v>
      </c>
      <c r="D332" s="154">
        <v>0</v>
      </c>
      <c r="E332" s="154">
        <v>0</v>
      </c>
      <c r="F332" s="154">
        <v>0</v>
      </c>
      <c r="G332" s="154">
        <v>0</v>
      </c>
      <c r="H332" s="154">
        <f>SUM(B332:G332)</f>
        <v>29628.063748967099</v>
      </c>
      <c r="I332" s="265">
        <f>J332/$J$385</f>
        <v>1.9294830293670789E-3</v>
      </c>
      <c r="J332" s="127">
        <f>'232'!I332</f>
        <v>1.8434486618166517E-3</v>
      </c>
    </row>
    <row r="333" spans="1:10">
      <c r="A333" s="113" t="s">
        <v>99</v>
      </c>
      <c r="B333" s="154">
        <v>0</v>
      </c>
      <c r="C333" s="154">
        <v>0</v>
      </c>
      <c r="D333" s="154">
        <v>0</v>
      </c>
      <c r="E333" s="154">
        <v>0</v>
      </c>
      <c r="F333" s="154">
        <v>0</v>
      </c>
      <c r="G333" s="154">
        <v>0</v>
      </c>
      <c r="H333" s="154">
        <f>SUM(B333:G333)</f>
        <v>0</v>
      </c>
      <c r="I333" s="75"/>
      <c r="J333" s="75"/>
    </row>
    <row r="334" spans="1:10">
      <c r="A334" s="113" t="s">
        <v>98</v>
      </c>
      <c r="B334" s="154">
        <v>0</v>
      </c>
      <c r="C334" s="154">
        <v>0</v>
      </c>
      <c r="D334" s="154">
        <v>0</v>
      </c>
      <c r="E334" s="154">
        <v>0</v>
      </c>
      <c r="F334" s="154">
        <v>0</v>
      </c>
      <c r="G334" s="154">
        <v>0</v>
      </c>
      <c r="H334" s="154">
        <f>SUM(B334:G334)</f>
        <v>0</v>
      </c>
      <c r="I334" s="75"/>
      <c r="J334" s="75"/>
    </row>
    <row r="335" spans="1:10">
      <c r="A335" s="113" t="s">
        <v>97</v>
      </c>
      <c r="B335" s="154">
        <v>0</v>
      </c>
      <c r="C335" s="154">
        <v>0</v>
      </c>
      <c r="D335" s="154">
        <v>0</v>
      </c>
      <c r="E335" s="154">
        <v>0</v>
      </c>
      <c r="F335" s="154">
        <v>0</v>
      </c>
      <c r="G335" s="154">
        <v>0</v>
      </c>
      <c r="H335" s="154">
        <f>SUM(B335:G335)</f>
        <v>0</v>
      </c>
      <c r="I335" s="75"/>
      <c r="J335" s="75"/>
    </row>
    <row r="336" spans="1:10">
      <c r="A336" s="113" t="s">
        <v>96</v>
      </c>
      <c r="B336" s="154">
        <v>0</v>
      </c>
      <c r="C336" s="154">
        <v>0</v>
      </c>
      <c r="D336" s="154">
        <v>0</v>
      </c>
      <c r="E336" s="154">
        <v>0</v>
      </c>
      <c r="F336" s="154">
        <v>0</v>
      </c>
      <c r="G336" s="154">
        <v>0</v>
      </c>
      <c r="H336" s="154">
        <f>SUM(B336:G336)</f>
        <v>0</v>
      </c>
      <c r="I336" s="75"/>
      <c r="J336" s="75"/>
    </row>
    <row r="337" spans="1:10">
      <c r="A337" s="113" t="s">
        <v>95</v>
      </c>
      <c r="B337" s="154">
        <v>0</v>
      </c>
      <c r="C337" s="154">
        <v>0</v>
      </c>
      <c r="D337" s="154">
        <v>0</v>
      </c>
      <c r="E337" s="154">
        <v>0</v>
      </c>
      <c r="F337" s="154">
        <v>0</v>
      </c>
      <c r="G337" s="154">
        <v>0</v>
      </c>
      <c r="H337" s="154">
        <f>SUM(B337:G337)</f>
        <v>0</v>
      </c>
      <c r="I337" s="75"/>
      <c r="J337" s="75"/>
    </row>
    <row r="338" spans="1:10">
      <c r="A338" s="113" t="s">
        <v>94</v>
      </c>
      <c r="B338" s="154">
        <v>0</v>
      </c>
      <c r="C338" s="154">
        <v>0</v>
      </c>
      <c r="D338" s="154">
        <v>0</v>
      </c>
      <c r="E338" s="154">
        <v>0</v>
      </c>
      <c r="F338" s="154">
        <v>0</v>
      </c>
      <c r="G338" s="154">
        <v>0</v>
      </c>
      <c r="H338" s="154">
        <f>SUM(B338:G338)</f>
        <v>0</v>
      </c>
      <c r="I338" s="75"/>
      <c r="J338" s="75"/>
    </row>
    <row r="339" spans="1:10">
      <c r="A339" s="113" t="s">
        <v>93</v>
      </c>
      <c r="B339" s="154">
        <v>0</v>
      </c>
      <c r="C339" s="154">
        <v>0</v>
      </c>
      <c r="D339" s="154">
        <v>0</v>
      </c>
      <c r="E339" s="154">
        <v>0</v>
      </c>
      <c r="F339" s="154">
        <v>0</v>
      </c>
      <c r="G339" s="154">
        <v>0</v>
      </c>
      <c r="H339" s="154">
        <f>SUM(B339:G339)</f>
        <v>0</v>
      </c>
      <c r="I339" s="75"/>
      <c r="J339" s="75"/>
    </row>
    <row r="340" spans="1:10">
      <c r="A340" s="113" t="s">
        <v>92</v>
      </c>
      <c r="B340" s="154">
        <v>0</v>
      </c>
      <c r="C340" s="154">
        <v>0</v>
      </c>
      <c r="D340" s="154">
        <v>0</v>
      </c>
      <c r="E340" s="154">
        <v>0</v>
      </c>
      <c r="F340" s="154">
        <v>0</v>
      </c>
      <c r="G340" s="154">
        <v>0</v>
      </c>
      <c r="H340" s="154">
        <f>SUM(B340:G340)</f>
        <v>0</v>
      </c>
      <c r="I340" s="75"/>
      <c r="J340" s="75"/>
    </row>
    <row r="341" spans="1:10">
      <c r="A341" s="113" t="s">
        <v>91</v>
      </c>
      <c r="B341" s="154">
        <v>0</v>
      </c>
      <c r="C341" s="154">
        <v>0</v>
      </c>
      <c r="D341" s="154">
        <v>0</v>
      </c>
      <c r="E341" s="154">
        <v>0</v>
      </c>
      <c r="F341" s="154">
        <v>0</v>
      </c>
      <c r="G341" s="154">
        <v>0</v>
      </c>
      <c r="H341" s="154">
        <f>SUM(B341:G341)</f>
        <v>0</v>
      </c>
      <c r="I341" s="75"/>
      <c r="J341" s="75"/>
    </row>
    <row r="342" spans="1:10">
      <c r="A342" s="113" t="s">
        <v>90</v>
      </c>
      <c r="B342" s="154">
        <v>0</v>
      </c>
      <c r="C342" s="154">
        <v>0</v>
      </c>
      <c r="D342" s="154">
        <v>0</v>
      </c>
      <c r="E342" s="154">
        <v>0</v>
      </c>
      <c r="F342" s="154">
        <v>0</v>
      </c>
      <c r="G342" s="154">
        <v>0</v>
      </c>
      <c r="H342" s="154">
        <f>SUM(B342:G342)</f>
        <v>0</v>
      </c>
      <c r="I342" s="75"/>
      <c r="J342" s="75"/>
    </row>
    <row r="343" spans="1:10">
      <c r="A343" s="113" t="s">
        <v>89</v>
      </c>
      <c r="B343" s="154">
        <v>0</v>
      </c>
      <c r="C343" s="154">
        <v>0</v>
      </c>
      <c r="D343" s="154">
        <v>0</v>
      </c>
      <c r="E343" s="154">
        <v>0</v>
      </c>
      <c r="F343" s="154">
        <v>0</v>
      </c>
      <c r="G343" s="154">
        <v>0</v>
      </c>
      <c r="H343" s="154">
        <f>SUM(B343:G343)</f>
        <v>0</v>
      </c>
      <c r="I343" s="75"/>
      <c r="J343" s="75"/>
    </row>
    <row r="344" spans="1:10">
      <c r="A344" s="113" t="s">
        <v>88</v>
      </c>
      <c r="B344" s="154">
        <v>0</v>
      </c>
      <c r="C344" s="154">
        <v>0</v>
      </c>
      <c r="D344" s="154">
        <v>0</v>
      </c>
      <c r="E344" s="154">
        <v>0</v>
      </c>
      <c r="F344" s="154">
        <v>0</v>
      </c>
      <c r="G344" s="154">
        <v>0</v>
      </c>
      <c r="H344" s="154">
        <f>SUM(B344:G344)</f>
        <v>0</v>
      </c>
      <c r="I344" s="75"/>
      <c r="J344" s="75"/>
    </row>
    <row r="345" spans="1:10">
      <c r="A345" s="113" t="s">
        <v>87</v>
      </c>
      <c r="B345" s="154">
        <v>0</v>
      </c>
      <c r="C345" s="154">
        <v>0</v>
      </c>
      <c r="D345" s="154">
        <v>0</v>
      </c>
      <c r="E345" s="154">
        <v>0</v>
      </c>
      <c r="F345" s="154">
        <v>0</v>
      </c>
      <c r="G345" s="154">
        <v>0</v>
      </c>
      <c r="H345" s="154">
        <f>SUM(B345:G345)</f>
        <v>0</v>
      </c>
      <c r="I345" s="75"/>
      <c r="J345" s="75"/>
    </row>
    <row r="346" spans="1:10">
      <c r="A346" s="18" t="s">
        <v>38</v>
      </c>
      <c r="B346" s="154"/>
      <c r="C346" s="154"/>
      <c r="D346" s="154"/>
      <c r="E346" s="154"/>
      <c r="F346" s="154"/>
      <c r="G346" s="154"/>
      <c r="H346" s="154"/>
      <c r="I346" s="75"/>
      <c r="J346" s="75"/>
    </row>
    <row r="347" spans="1:10">
      <c r="A347" s="20" t="s">
        <v>86</v>
      </c>
      <c r="B347" s="155">
        <f t="shared" ref="B347:H347" si="18">SUM(B332:B346)</f>
        <v>29628.063748967099</v>
      </c>
      <c r="C347" s="155">
        <f t="shared" si="18"/>
        <v>0</v>
      </c>
      <c r="D347" s="155">
        <f t="shared" si="18"/>
        <v>0</v>
      </c>
      <c r="E347" s="155">
        <f t="shared" si="18"/>
        <v>0</v>
      </c>
      <c r="F347" s="155">
        <f t="shared" si="18"/>
        <v>0</v>
      </c>
      <c r="G347" s="155">
        <f t="shared" si="18"/>
        <v>0</v>
      </c>
      <c r="H347" s="155">
        <f t="shared" si="18"/>
        <v>29628.063748967099</v>
      </c>
      <c r="I347" s="75"/>
      <c r="J347" s="75"/>
    </row>
    <row r="348" spans="1:10">
      <c r="A348" s="18" t="s">
        <v>102</v>
      </c>
      <c r="B348" s="154"/>
      <c r="C348" s="154"/>
      <c r="D348" s="154"/>
      <c r="E348" s="154"/>
      <c r="F348" s="154"/>
      <c r="G348" s="154"/>
      <c r="H348" s="154"/>
      <c r="I348" s="75"/>
      <c r="J348" s="75"/>
    </row>
    <row r="349" spans="1:10">
      <c r="A349" s="18" t="s">
        <v>39</v>
      </c>
      <c r="B349" s="154"/>
      <c r="C349" s="154"/>
      <c r="D349" s="154"/>
      <c r="E349" s="154"/>
      <c r="F349" s="154"/>
      <c r="G349" s="154"/>
      <c r="H349" s="154"/>
      <c r="I349" s="75"/>
      <c r="J349" s="75"/>
    </row>
    <row r="350" spans="1:10">
      <c r="A350" s="113" t="s">
        <v>100</v>
      </c>
      <c r="B350" s="154">
        <f>'256'!$C$7*I350</f>
        <v>148140.3187448355</v>
      </c>
      <c r="C350" s="154">
        <v>0</v>
      </c>
      <c r="D350" s="154">
        <v>0</v>
      </c>
      <c r="E350" s="154">
        <v>0</v>
      </c>
      <c r="F350" s="154">
        <v>0</v>
      </c>
      <c r="G350" s="154">
        <v>0</v>
      </c>
      <c r="H350" s="154">
        <f>SUM(B350:G350)</f>
        <v>148140.3187448355</v>
      </c>
      <c r="I350" s="265">
        <f>J350/$J$385</f>
        <v>9.647415146835394E-3</v>
      </c>
      <c r="J350" s="127">
        <f>'232'!I350</f>
        <v>9.217243309083259E-3</v>
      </c>
    </row>
    <row r="351" spans="1:10">
      <c r="A351" s="113" t="s">
        <v>99</v>
      </c>
      <c r="B351" s="154">
        <v>0</v>
      </c>
      <c r="C351" s="154">
        <v>0</v>
      </c>
      <c r="D351" s="154">
        <v>0</v>
      </c>
      <c r="E351" s="154">
        <v>0</v>
      </c>
      <c r="F351" s="154">
        <v>0</v>
      </c>
      <c r="G351" s="154">
        <v>0</v>
      </c>
      <c r="H351" s="154">
        <f>SUM(B351:G351)</f>
        <v>0</v>
      </c>
      <c r="I351" s="75"/>
      <c r="J351" s="75"/>
    </row>
    <row r="352" spans="1:10">
      <c r="A352" s="113" t="s">
        <v>98</v>
      </c>
      <c r="B352" s="154">
        <v>0</v>
      </c>
      <c r="C352" s="154">
        <v>0</v>
      </c>
      <c r="D352" s="154">
        <v>0</v>
      </c>
      <c r="E352" s="154">
        <v>0</v>
      </c>
      <c r="F352" s="154">
        <v>0</v>
      </c>
      <c r="G352" s="154">
        <v>0</v>
      </c>
      <c r="H352" s="154">
        <f>SUM(B352:G352)</f>
        <v>0</v>
      </c>
      <c r="I352" s="75"/>
      <c r="J352" s="75"/>
    </row>
    <row r="353" spans="1:10">
      <c r="A353" s="113" t="s">
        <v>97</v>
      </c>
      <c r="B353" s="154">
        <v>0</v>
      </c>
      <c r="C353" s="154">
        <v>0</v>
      </c>
      <c r="D353" s="154">
        <v>0</v>
      </c>
      <c r="E353" s="154">
        <v>0</v>
      </c>
      <c r="F353" s="154">
        <v>0</v>
      </c>
      <c r="G353" s="154">
        <v>0</v>
      </c>
      <c r="H353" s="154">
        <f>SUM(B353:G353)</f>
        <v>0</v>
      </c>
      <c r="I353" s="75"/>
      <c r="J353" s="75"/>
    </row>
    <row r="354" spans="1:10">
      <c r="A354" s="113" t="s">
        <v>96</v>
      </c>
      <c r="B354" s="154">
        <v>0</v>
      </c>
      <c r="C354" s="154">
        <v>0</v>
      </c>
      <c r="D354" s="154">
        <v>0</v>
      </c>
      <c r="E354" s="154">
        <v>0</v>
      </c>
      <c r="F354" s="154">
        <v>0</v>
      </c>
      <c r="G354" s="154">
        <v>0</v>
      </c>
      <c r="H354" s="154">
        <f>SUM(B354:G354)</f>
        <v>0</v>
      </c>
      <c r="I354" s="75"/>
      <c r="J354" s="75"/>
    </row>
    <row r="355" spans="1:10">
      <c r="A355" s="113" t="s">
        <v>95</v>
      </c>
      <c r="B355" s="154">
        <v>0</v>
      </c>
      <c r="C355" s="154">
        <v>0</v>
      </c>
      <c r="D355" s="154">
        <v>0</v>
      </c>
      <c r="E355" s="154">
        <v>0</v>
      </c>
      <c r="F355" s="154">
        <v>0</v>
      </c>
      <c r="G355" s="154">
        <v>0</v>
      </c>
      <c r="H355" s="154">
        <f>SUM(B355:G355)</f>
        <v>0</v>
      </c>
      <c r="I355" s="75"/>
      <c r="J355" s="75"/>
    </row>
    <row r="356" spans="1:10">
      <c r="A356" s="113" t="s">
        <v>94</v>
      </c>
      <c r="B356" s="154">
        <v>0</v>
      </c>
      <c r="C356" s="154">
        <v>0</v>
      </c>
      <c r="D356" s="154">
        <v>0</v>
      </c>
      <c r="E356" s="154">
        <v>0</v>
      </c>
      <c r="F356" s="154">
        <v>0</v>
      </c>
      <c r="G356" s="154">
        <v>0</v>
      </c>
      <c r="H356" s="154">
        <f>SUM(B356:G356)</f>
        <v>0</v>
      </c>
      <c r="I356" s="75"/>
      <c r="J356" s="75"/>
    </row>
    <row r="357" spans="1:10">
      <c r="A357" s="113" t="s">
        <v>93</v>
      </c>
      <c r="B357" s="154">
        <v>0</v>
      </c>
      <c r="C357" s="154">
        <v>0</v>
      </c>
      <c r="D357" s="154">
        <v>0</v>
      </c>
      <c r="E357" s="154">
        <v>0</v>
      </c>
      <c r="F357" s="154">
        <v>0</v>
      </c>
      <c r="G357" s="154">
        <v>0</v>
      </c>
      <c r="H357" s="154">
        <f>SUM(B357:G357)</f>
        <v>0</v>
      </c>
      <c r="I357" s="75"/>
      <c r="J357" s="75"/>
    </row>
    <row r="358" spans="1:10">
      <c r="A358" s="113" t="s">
        <v>92</v>
      </c>
      <c r="B358" s="154">
        <v>0</v>
      </c>
      <c r="C358" s="154">
        <v>0</v>
      </c>
      <c r="D358" s="154">
        <v>0</v>
      </c>
      <c r="E358" s="154">
        <v>0</v>
      </c>
      <c r="F358" s="154">
        <v>0</v>
      </c>
      <c r="G358" s="154">
        <v>0</v>
      </c>
      <c r="H358" s="154">
        <f>SUM(B358:G358)</f>
        <v>0</v>
      </c>
      <c r="I358" s="75"/>
      <c r="J358" s="75"/>
    </row>
    <row r="359" spans="1:10">
      <c r="A359" s="113" t="s">
        <v>91</v>
      </c>
      <c r="B359" s="154">
        <v>0</v>
      </c>
      <c r="C359" s="154">
        <v>0</v>
      </c>
      <c r="D359" s="154">
        <v>0</v>
      </c>
      <c r="E359" s="154">
        <v>0</v>
      </c>
      <c r="F359" s="154">
        <v>0</v>
      </c>
      <c r="G359" s="154">
        <v>0</v>
      </c>
      <c r="H359" s="154">
        <f>SUM(B359:G359)</f>
        <v>0</v>
      </c>
      <c r="I359" s="75"/>
      <c r="J359" s="75"/>
    </row>
    <row r="360" spans="1:10">
      <c r="A360" s="113" t="s">
        <v>90</v>
      </c>
      <c r="B360" s="154">
        <v>0</v>
      </c>
      <c r="C360" s="154">
        <v>0</v>
      </c>
      <c r="D360" s="154">
        <v>0</v>
      </c>
      <c r="E360" s="154">
        <v>0</v>
      </c>
      <c r="F360" s="154">
        <v>0</v>
      </c>
      <c r="G360" s="154">
        <v>0</v>
      </c>
      <c r="H360" s="154">
        <f>SUM(B360:G360)</f>
        <v>0</v>
      </c>
      <c r="I360" s="75"/>
      <c r="J360" s="75"/>
    </row>
    <row r="361" spans="1:10">
      <c r="A361" s="113" t="s">
        <v>89</v>
      </c>
      <c r="B361" s="154">
        <v>0</v>
      </c>
      <c r="C361" s="154">
        <v>0</v>
      </c>
      <c r="D361" s="154">
        <v>0</v>
      </c>
      <c r="E361" s="154">
        <v>0</v>
      </c>
      <c r="F361" s="154">
        <v>0</v>
      </c>
      <c r="G361" s="154">
        <v>0</v>
      </c>
      <c r="H361" s="154">
        <f>SUM(B361:G361)</f>
        <v>0</v>
      </c>
      <c r="I361" s="75"/>
      <c r="J361" s="75"/>
    </row>
    <row r="362" spans="1:10">
      <c r="A362" s="113" t="s">
        <v>88</v>
      </c>
      <c r="B362" s="154">
        <v>0</v>
      </c>
      <c r="C362" s="154">
        <v>0</v>
      </c>
      <c r="D362" s="154">
        <v>0</v>
      </c>
      <c r="E362" s="154">
        <v>0</v>
      </c>
      <c r="F362" s="154">
        <v>0</v>
      </c>
      <c r="G362" s="154">
        <v>0</v>
      </c>
      <c r="H362" s="154">
        <f>SUM(B362:G362)</f>
        <v>0</v>
      </c>
      <c r="I362" s="75"/>
      <c r="J362" s="75"/>
    </row>
    <row r="363" spans="1:10">
      <c r="A363" s="113" t="s">
        <v>101</v>
      </c>
      <c r="B363" s="154">
        <v>0</v>
      </c>
      <c r="C363" s="154">
        <v>0</v>
      </c>
      <c r="D363" s="154">
        <v>0</v>
      </c>
      <c r="E363" s="154">
        <v>0</v>
      </c>
      <c r="F363" s="154">
        <v>0</v>
      </c>
      <c r="G363" s="154">
        <v>0</v>
      </c>
      <c r="H363" s="154">
        <f>SUM(B363:G363)</f>
        <v>0</v>
      </c>
      <c r="I363" s="75"/>
      <c r="J363" s="75"/>
    </row>
    <row r="364" spans="1:10">
      <c r="A364" s="18" t="s">
        <v>39</v>
      </c>
      <c r="B364" s="154"/>
      <c r="C364" s="154"/>
      <c r="D364" s="154"/>
      <c r="E364" s="154"/>
      <c r="F364" s="154"/>
      <c r="G364" s="154"/>
      <c r="H364" s="154"/>
      <c r="I364" s="75"/>
      <c r="J364" s="75"/>
    </row>
    <row r="365" spans="1:10">
      <c r="A365" s="20" t="s">
        <v>86</v>
      </c>
      <c r="B365" s="155">
        <f t="shared" ref="B365:H365" si="19">SUM(B350:B364)</f>
        <v>148140.3187448355</v>
      </c>
      <c r="C365" s="155">
        <f t="shared" si="19"/>
        <v>0</v>
      </c>
      <c r="D365" s="155">
        <f t="shared" si="19"/>
        <v>0</v>
      </c>
      <c r="E365" s="155">
        <f t="shared" si="19"/>
        <v>0</v>
      </c>
      <c r="F365" s="155">
        <f t="shared" si="19"/>
        <v>0</v>
      </c>
      <c r="G365" s="155">
        <f t="shared" si="19"/>
        <v>0</v>
      </c>
      <c r="H365" s="155">
        <f t="shared" si="19"/>
        <v>148140.3187448355</v>
      </c>
      <c r="I365" s="75"/>
      <c r="J365" s="75"/>
    </row>
    <row r="366" spans="1:10">
      <c r="A366" s="18" t="s">
        <v>39</v>
      </c>
      <c r="B366" s="154"/>
      <c r="C366" s="154"/>
      <c r="D366" s="154"/>
      <c r="E366" s="154"/>
      <c r="F366" s="154"/>
      <c r="G366" s="154"/>
      <c r="H366" s="154"/>
      <c r="I366" s="75"/>
      <c r="J366" s="75"/>
    </row>
    <row r="367" spans="1:10">
      <c r="A367" s="18" t="s">
        <v>40</v>
      </c>
      <c r="B367" s="154"/>
      <c r="C367" s="154"/>
      <c r="D367" s="154"/>
      <c r="E367" s="154"/>
      <c r="F367" s="154"/>
      <c r="G367" s="154"/>
      <c r="H367" s="154"/>
      <c r="I367" s="75"/>
      <c r="J367" s="75"/>
    </row>
    <row r="368" spans="1:10">
      <c r="A368" s="113" t="s">
        <v>100</v>
      </c>
      <c r="B368" s="154">
        <v>0</v>
      </c>
      <c r="C368" s="154">
        <v>0</v>
      </c>
      <c r="D368" s="154">
        <v>0</v>
      </c>
      <c r="E368" s="154">
        <v>0</v>
      </c>
      <c r="F368" s="154">
        <v>0</v>
      </c>
      <c r="G368" s="154">
        <v>0</v>
      </c>
      <c r="H368" s="154">
        <f>SUM(B368:G368)</f>
        <v>0</v>
      </c>
      <c r="I368" s="75"/>
      <c r="J368" s="75"/>
    </row>
    <row r="369" spans="1:10">
      <c r="A369" s="113" t="s">
        <v>99</v>
      </c>
      <c r="B369" s="154">
        <v>0</v>
      </c>
      <c r="C369" s="154">
        <v>0</v>
      </c>
      <c r="D369" s="154">
        <v>0</v>
      </c>
      <c r="E369" s="154">
        <v>0</v>
      </c>
      <c r="F369" s="154">
        <v>0</v>
      </c>
      <c r="G369" s="154">
        <v>0</v>
      </c>
      <c r="H369" s="154">
        <f>SUM(B369:G369)</f>
        <v>0</v>
      </c>
      <c r="I369" s="75"/>
      <c r="J369" s="75"/>
    </row>
    <row r="370" spans="1:10">
      <c r="A370" s="113" t="s">
        <v>98</v>
      </c>
      <c r="B370" s="154">
        <v>0</v>
      </c>
      <c r="C370" s="154">
        <v>0</v>
      </c>
      <c r="D370" s="154">
        <v>0</v>
      </c>
      <c r="E370" s="154">
        <v>0</v>
      </c>
      <c r="F370" s="154">
        <v>0</v>
      </c>
      <c r="G370" s="154">
        <v>0</v>
      </c>
      <c r="H370" s="154">
        <f>SUM(B370:G370)</f>
        <v>0</v>
      </c>
      <c r="I370" s="75"/>
      <c r="J370" s="75"/>
    </row>
    <row r="371" spans="1:10">
      <c r="A371" s="113" t="s">
        <v>97</v>
      </c>
      <c r="B371" s="154">
        <v>0</v>
      </c>
      <c r="C371" s="154">
        <v>0</v>
      </c>
      <c r="D371" s="154">
        <v>0</v>
      </c>
      <c r="E371" s="154">
        <v>0</v>
      </c>
      <c r="F371" s="154">
        <v>0</v>
      </c>
      <c r="G371" s="154">
        <v>0</v>
      </c>
      <c r="H371" s="154">
        <f>SUM(B371:G371)</f>
        <v>0</v>
      </c>
      <c r="I371" s="75"/>
      <c r="J371" s="75"/>
    </row>
    <row r="372" spans="1:10">
      <c r="A372" s="113" t="s">
        <v>96</v>
      </c>
      <c r="B372" s="154">
        <v>0</v>
      </c>
      <c r="C372" s="154">
        <v>0</v>
      </c>
      <c r="D372" s="154">
        <v>0</v>
      </c>
      <c r="E372" s="154">
        <v>0</v>
      </c>
      <c r="F372" s="154">
        <v>0</v>
      </c>
      <c r="G372" s="154">
        <v>0</v>
      </c>
      <c r="H372" s="154">
        <f>SUM(B372:G372)</f>
        <v>0</v>
      </c>
      <c r="I372" s="75"/>
      <c r="J372" s="75"/>
    </row>
    <row r="373" spans="1:10">
      <c r="A373" s="113" t="s">
        <v>95</v>
      </c>
      <c r="B373" s="154">
        <v>0</v>
      </c>
      <c r="C373" s="154">
        <v>0</v>
      </c>
      <c r="D373" s="154">
        <v>0</v>
      </c>
      <c r="E373" s="154">
        <v>0</v>
      </c>
      <c r="F373" s="154">
        <v>0</v>
      </c>
      <c r="G373" s="154">
        <v>0</v>
      </c>
      <c r="H373" s="154">
        <f>SUM(B373:G373)</f>
        <v>0</v>
      </c>
      <c r="I373" s="75"/>
      <c r="J373" s="75"/>
    </row>
    <row r="374" spans="1:10">
      <c r="A374" s="113" t="s">
        <v>94</v>
      </c>
      <c r="B374" s="154">
        <v>0</v>
      </c>
      <c r="C374" s="154">
        <v>0</v>
      </c>
      <c r="D374" s="154">
        <v>0</v>
      </c>
      <c r="E374" s="154">
        <v>0</v>
      </c>
      <c r="F374" s="154">
        <v>0</v>
      </c>
      <c r="G374" s="154">
        <v>0</v>
      </c>
      <c r="H374" s="154">
        <f>SUM(B374:G374)</f>
        <v>0</v>
      </c>
      <c r="I374" s="75"/>
      <c r="J374" s="75"/>
    </row>
    <row r="375" spans="1:10">
      <c r="A375" s="113" t="s">
        <v>93</v>
      </c>
      <c r="B375" s="154">
        <v>0</v>
      </c>
      <c r="C375" s="154">
        <v>0</v>
      </c>
      <c r="D375" s="154">
        <v>0</v>
      </c>
      <c r="E375" s="154">
        <v>0</v>
      </c>
      <c r="F375" s="154">
        <v>0</v>
      </c>
      <c r="G375" s="154">
        <v>0</v>
      </c>
      <c r="H375" s="154">
        <f>SUM(B375:G375)</f>
        <v>0</v>
      </c>
      <c r="I375" s="75"/>
      <c r="J375" s="75"/>
    </row>
    <row r="376" spans="1:10">
      <c r="A376" s="113" t="s">
        <v>92</v>
      </c>
      <c r="B376" s="154">
        <v>0</v>
      </c>
      <c r="C376" s="154">
        <v>0</v>
      </c>
      <c r="D376" s="154">
        <v>0</v>
      </c>
      <c r="E376" s="154">
        <v>0</v>
      </c>
      <c r="F376" s="154">
        <v>0</v>
      </c>
      <c r="G376" s="154">
        <v>0</v>
      </c>
      <c r="H376" s="154">
        <f>SUM(B376:G376)</f>
        <v>0</v>
      </c>
      <c r="I376" s="75"/>
      <c r="J376" s="75"/>
    </row>
    <row r="377" spans="1:10">
      <c r="A377" s="113" t="s">
        <v>91</v>
      </c>
      <c r="B377" s="154">
        <v>0</v>
      </c>
      <c r="C377" s="154">
        <v>0</v>
      </c>
      <c r="D377" s="154">
        <v>0</v>
      </c>
      <c r="E377" s="154">
        <v>0</v>
      </c>
      <c r="F377" s="154">
        <v>0</v>
      </c>
      <c r="G377" s="154">
        <v>0</v>
      </c>
      <c r="H377" s="154">
        <f>SUM(B377:G377)</f>
        <v>0</v>
      </c>
      <c r="I377" s="75"/>
      <c r="J377" s="75"/>
    </row>
    <row r="378" spans="1:10">
      <c r="A378" s="113" t="s">
        <v>90</v>
      </c>
      <c r="B378" s="154">
        <v>0</v>
      </c>
      <c r="C378" s="154">
        <v>0</v>
      </c>
      <c r="D378" s="154">
        <v>0</v>
      </c>
      <c r="E378" s="154">
        <v>0</v>
      </c>
      <c r="F378" s="154">
        <v>0</v>
      </c>
      <c r="G378" s="154">
        <v>0</v>
      </c>
      <c r="H378" s="154">
        <f>SUM(B378:G378)</f>
        <v>0</v>
      </c>
      <c r="I378" s="75"/>
      <c r="J378" s="75"/>
    </row>
    <row r="379" spans="1:10">
      <c r="A379" s="113" t="s">
        <v>89</v>
      </c>
      <c r="B379" s="154">
        <v>0</v>
      </c>
      <c r="C379" s="154">
        <v>0</v>
      </c>
      <c r="D379" s="154">
        <v>0</v>
      </c>
      <c r="E379" s="154">
        <v>0</v>
      </c>
      <c r="F379" s="154">
        <v>0</v>
      </c>
      <c r="G379" s="154">
        <v>0</v>
      </c>
      <c r="H379" s="154">
        <f>SUM(B379:G379)</f>
        <v>0</v>
      </c>
      <c r="I379" s="75"/>
      <c r="J379" s="75"/>
    </row>
    <row r="380" spans="1:10">
      <c r="A380" s="113" t="s">
        <v>88</v>
      </c>
      <c r="B380" s="154">
        <v>0</v>
      </c>
      <c r="C380" s="154">
        <v>0</v>
      </c>
      <c r="D380" s="154">
        <v>0</v>
      </c>
      <c r="E380" s="154">
        <v>0</v>
      </c>
      <c r="F380" s="154">
        <v>0</v>
      </c>
      <c r="G380" s="154">
        <v>0</v>
      </c>
      <c r="H380" s="154">
        <f>SUM(B380:G380)</f>
        <v>0</v>
      </c>
      <c r="I380" s="75"/>
      <c r="J380" s="75"/>
    </row>
    <row r="381" spans="1:10">
      <c r="A381" s="113" t="s">
        <v>87</v>
      </c>
      <c r="B381" s="154">
        <v>0</v>
      </c>
      <c r="C381" s="154">
        <v>0</v>
      </c>
      <c r="D381" s="154">
        <v>0</v>
      </c>
      <c r="E381" s="154">
        <v>0</v>
      </c>
      <c r="F381" s="154">
        <v>0</v>
      </c>
      <c r="G381" s="154">
        <v>0</v>
      </c>
      <c r="H381" s="154">
        <f>SUM(B381:G381)</f>
        <v>0</v>
      </c>
      <c r="I381" s="75"/>
      <c r="J381" s="75"/>
    </row>
    <row r="382" spans="1:10">
      <c r="A382" s="18" t="s">
        <v>40</v>
      </c>
      <c r="B382" s="154"/>
      <c r="C382" s="154"/>
      <c r="D382" s="154"/>
      <c r="E382" s="154"/>
      <c r="F382" s="154"/>
      <c r="G382" s="154"/>
      <c r="H382" s="154"/>
      <c r="I382" s="75"/>
      <c r="J382" s="75"/>
    </row>
    <row r="383" spans="1:10">
      <c r="A383" s="20" t="s">
        <v>86</v>
      </c>
      <c r="B383" s="155">
        <f t="shared" ref="B383:H383" si="20">SUM(B368:B382)</f>
        <v>0</v>
      </c>
      <c r="C383" s="155">
        <f t="shared" si="20"/>
        <v>0</v>
      </c>
      <c r="D383" s="155">
        <f t="shared" si="20"/>
        <v>0</v>
      </c>
      <c r="E383" s="155">
        <f t="shared" si="20"/>
        <v>0</v>
      </c>
      <c r="F383" s="155">
        <f t="shared" si="20"/>
        <v>0</v>
      </c>
      <c r="G383" s="155">
        <f t="shared" si="20"/>
        <v>0</v>
      </c>
      <c r="H383" s="155">
        <f t="shared" si="20"/>
        <v>0</v>
      </c>
      <c r="I383" s="75"/>
      <c r="J383" s="75"/>
    </row>
    <row r="384" spans="1:10">
      <c r="B384" s="154"/>
      <c r="C384" s="154"/>
      <c r="D384" s="154"/>
      <c r="E384" s="154"/>
      <c r="F384" s="154"/>
      <c r="G384" s="154"/>
      <c r="H384" s="154"/>
      <c r="I384" s="75"/>
      <c r="J384" s="75"/>
    </row>
    <row r="385" spans="1:10">
      <c r="A385" s="116" t="s">
        <v>85</v>
      </c>
      <c r="B385" s="155">
        <f t="shared" ref="B385:H385" si="21">+B23+B41+B59+B77+B95+B113+B131+B149+B167+B185+B203+B221+B239+B257+B275+B293+B311+B329+B347+B365+B383</f>
        <v>15355441.482522851</v>
      </c>
      <c r="C385" s="155">
        <f t="shared" si="21"/>
        <v>0</v>
      </c>
      <c r="D385" s="155">
        <f t="shared" si="21"/>
        <v>0</v>
      </c>
      <c r="E385" s="155">
        <f t="shared" si="21"/>
        <v>0</v>
      </c>
      <c r="F385" s="155">
        <f t="shared" si="21"/>
        <v>0</v>
      </c>
      <c r="G385" s="155">
        <f t="shared" si="21"/>
        <v>0</v>
      </c>
      <c r="H385" s="155">
        <f t="shared" si="21"/>
        <v>15355441.482522851</v>
      </c>
      <c r="I385" s="264">
        <f>SUM(I6:I384)</f>
        <v>0.99999999999999989</v>
      </c>
      <c r="J385" s="264">
        <f>SUM(J6:J384)</f>
        <v>0.95541066376797901</v>
      </c>
    </row>
  </sheetData>
  <pageMargins left="0.7" right="0.7" top="0.75" bottom="0.75" header="0.3" footer="0.3"/>
  <pageSetup scale="82" fitToHeight="10" orientation="landscape"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72.77734375" style="18" bestFit="1" customWidth="1"/>
    <col min="2" max="16384" width="9.33203125" style="18"/>
  </cols>
  <sheetData>
    <row r="1" spans="1:1">
      <c r="A1" s="18" t="s">
        <v>1262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1263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6.109375" style="18" bestFit="1" customWidth="1"/>
    <col min="2" max="16384" width="9.33203125" style="18"/>
  </cols>
  <sheetData>
    <row r="1" spans="1:1">
      <c r="A1" s="18" t="s">
        <v>1264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1265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96.109375" style="18" bestFit="1" customWidth="1"/>
    <col min="2" max="16384" width="9.33203125" style="18"/>
  </cols>
  <sheetData>
    <row r="1" spans="1:1">
      <c r="A1" s="18" t="s">
        <v>1266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1267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82.6640625" style="18" bestFit="1" customWidth="1"/>
    <col min="2" max="16384" width="9.33203125" style="18"/>
  </cols>
  <sheetData>
    <row r="1" spans="1:1">
      <c r="A1" s="18" t="s">
        <v>1268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1269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7" width="14.109375" style="18" bestFit="1" customWidth="1"/>
    <col min="8" max="8" width="13.77734375" style="18" bestFit="1" customWidth="1"/>
    <col min="9" max="16384" width="9.33203125" style="18"/>
  </cols>
  <sheetData>
    <row r="1" spans="1:8">
      <c r="A1" s="18" t="s">
        <v>1270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1271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98">
        <f>'261'!B8+'262'!B8</f>
        <v>9455453.7169986237</v>
      </c>
      <c r="C8" s="198">
        <f>'261'!C8+'262'!C8</f>
        <v>0</v>
      </c>
      <c r="D8" s="198">
        <f>'261'!D8+'262'!D8</f>
        <v>0</v>
      </c>
      <c r="E8" s="198">
        <f>'261'!E8+'262'!E8</f>
        <v>0</v>
      </c>
      <c r="F8" s="198">
        <f>'261'!F8+'262'!F8</f>
        <v>0</v>
      </c>
      <c r="G8" s="198">
        <f>'261'!G8+'262'!G8</f>
        <v>0</v>
      </c>
      <c r="H8" s="198">
        <f>SUM(B8:G8)</f>
        <v>9455453.7169986237</v>
      </c>
    </row>
    <row r="9" spans="1:8">
      <c r="A9" s="113" t="s">
        <v>99</v>
      </c>
      <c r="B9" s="198">
        <f>'261'!B9+'262'!B9</f>
        <v>788927.4691578045</v>
      </c>
      <c r="C9" s="198">
        <f>'261'!C9+'262'!C9</f>
        <v>0</v>
      </c>
      <c r="D9" s="198">
        <f>'261'!D9+'262'!D9</f>
        <v>0</v>
      </c>
      <c r="E9" s="198">
        <f>'261'!E9+'262'!E9</f>
        <v>0</v>
      </c>
      <c r="F9" s="198">
        <f>'261'!F9+'262'!F9</f>
        <v>0</v>
      </c>
      <c r="G9" s="198">
        <f>'261'!G9+'262'!G9</f>
        <v>0</v>
      </c>
      <c r="H9" s="198">
        <f>SUM(B9:G9)</f>
        <v>788927.4691578045</v>
      </c>
    </row>
    <row r="10" spans="1:8">
      <c r="A10" s="113" t="s">
        <v>98</v>
      </c>
      <c r="B10" s="198">
        <f>'261'!B10+'262'!B10</f>
        <v>1213078.7920451884</v>
      </c>
      <c r="C10" s="198">
        <f>'261'!C10+'262'!C10</f>
        <v>0</v>
      </c>
      <c r="D10" s="198">
        <f>'261'!D10+'262'!D10</f>
        <v>0</v>
      </c>
      <c r="E10" s="198">
        <f>'261'!E10+'262'!E10</f>
        <v>0</v>
      </c>
      <c r="F10" s="198">
        <f>'261'!F10+'262'!F10</f>
        <v>0</v>
      </c>
      <c r="G10" s="198">
        <f>'261'!G10+'262'!G10</f>
        <v>0</v>
      </c>
      <c r="H10" s="198">
        <f>SUM(B10:G10)</f>
        <v>1213078.7920451884</v>
      </c>
    </row>
    <row r="11" spans="1:8">
      <c r="A11" s="113" t="s">
        <v>97</v>
      </c>
      <c r="B11" s="198">
        <f>'261'!B11+'262'!B11</f>
        <v>394043.96220301784</v>
      </c>
      <c r="C11" s="198">
        <f>'261'!C11+'262'!C11</f>
        <v>0</v>
      </c>
      <c r="D11" s="198">
        <f>'261'!D11+'262'!D11</f>
        <v>0</v>
      </c>
      <c r="E11" s="198">
        <f>'261'!E11+'262'!E11</f>
        <v>0</v>
      </c>
      <c r="F11" s="198">
        <f>'261'!F11+'262'!F11</f>
        <v>0</v>
      </c>
      <c r="G11" s="198">
        <f>'261'!G11+'262'!G11</f>
        <v>0</v>
      </c>
      <c r="H11" s="198">
        <f>SUM(B11:G11)</f>
        <v>394043.96220301784</v>
      </c>
    </row>
    <row r="12" spans="1:8">
      <c r="A12" s="113" t="s">
        <v>96</v>
      </c>
      <c r="B12" s="198">
        <f>'261'!B12+'262'!B12</f>
        <v>802091.37234323472</v>
      </c>
      <c r="C12" s="198">
        <f>'261'!C12+'262'!C12</f>
        <v>244950.08058199188</v>
      </c>
      <c r="D12" s="198">
        <f>'261'!D12+'262'!D12</f>
        <v>0</v>
      </c>
      <c r="E12" s="198">
        <f>'261'!E12+'262'!E12</f>
        <v>0</v>
      </c>
      <c r="F12" s="198">
        <f>'261'!F12+'262'!F12</f>
        <v>0</v>
      </c>
      <c r="G12" s="198">
        <f>'261'!G12+'262'!G12</f>
        <v>0</v>
      </c>
      <c r="H12" s="198">
        <f>SUM(B12:G12)</f>
        <v>1047041.4529252267</v>
      </c>
    </row>
    <row r="13" spans="1:8">
      <c r="A13" s="113" t="s">
        <v>95</v>
      </c>
      <c r="B13" s="198">
        <f>'261'!B13+'262'!B13</f>
        <v>643199.73216988216</v>
      </c>
      <c r="C13" s="198">
        <f>'261'!C13+'262'!C13</f>
        <v>0</v>
      </c>
      <c r="D13" s="198">
        <f>'261'!D13+'262'!D13</f>
        <v>0</v>
      </c>
      <c r="E13" s="198">
        <f>'261'!E13+'262'!E13</f>
        <v>0</v>
      </c>
      <c r="F13" s="198">
        <f>'261'!F13+'262'!F13</f>
        <v>0</v>
      </c>
      <c r="G13" s="198">
        <f>'261'!G13+'262'!G13</f>
        <v>0</v>
      </c>
      <c r="H13" s="198">
        <f>SUM(B13:G13)</f>
        <v>643199.73216988216</v>
      </c>
    </row>
    <row r="14" spans="1:8">
      <c r="A14" s="113" t="s">
        <v>94</v>
      </c>
      <c r="B14" s="198">
        <f>'261'!B14+'262'!B14</f>
        <v>0</v>
      </c>
      <c r="C14" s="198">
        <f>'261'!C14+'262'!C14</f>
        <v>0</v>
      </c>
      <c r="D14" s="198">
        <f>'261'!D14+'262'!D14</f>
        <v>0</v>
      </c>
      <c r="E14" s="198">
        <f>'261'!E14+'262'!E14</f>
        <v>0</v>
      </c>
      <c r="F14" s="198">
        <f>'261'!F14+'262'!F14</f>
        <v>0</v>
      </c>
      <c r="G14" s="198">
        <f>'261'!G14+'262'!G14</f>
        <v>0</v>
      </c>
      <c r="H14" s="198">
        <f>SUM(B14:G14)</f>
        <v>0</v>
      </c>
    </row>
    <row r="15" spans="1:8">
      <c r="A15" s="113" t="s">
        <v>93</v>
      </c>
      <c r="B15" s="198">
        <f>'261'!B15+'262'!B15</f>
        <v>0</v>
      </c>
      <c r="C15" s="198">
        <f>'261'!C15+'262'!C15</f>
        <v>130015.37325084607</v>
      </c>
      <c r="D15" s="198">
        <f>'261'!D15+'262'!D15</f>
        <v>150880.09128458289</v>
      </c>
      <c r="E15" s="198">
        <f>'261'!E15+'262'!E15</f>
        <v>0</v>
      </c>
      <c r="F15" s="198">
        <f>'261'!F15+'262'!F15</f>
        <v>0</v>
      </c>
      <c r="G15" s="198">
        <f>'261'!G15+'262'!G15</f>
        <v>0</v>
      </c>
      <c r="H15" s="198">
        <f>SUM(B15:G15)</f>
        <v>280895.46453542897</v>
      </c>
    </row>
    <row r="16" spans="1:8">
      <c r="A16" s="113" t="s">
        <v>92</v>
      </c>
      <c r="B16" s="198">
        <f>'261'!B16+'262'!B16</f>
        <v>970774.79520905635</v>
      </c>
      <c r="C16" s="198">
        <f>'261'!C16+'262'!C16</f>
        <v>0</v>
      </c>
      <c r="D16" s="198">
        <f>'261'!D16+'262'!D16</f>
        <v>0</v>
      </c>
      <c r="E16" s="198">
        <f>'261'!E16+'262'!E16</f>
        <v>0</v>
      </c>
      <c r="F16" s="198">
        <f>'261'!F16+'262'!F16</f>
        <v>0</v>
      </c>
      <c r="G16" s="198">
        <f>'261'!G16+'262'!G16</f>
        <v>0</v>
      </c>
      <c r="H16" s="198">
        <f>SUM(B16:G16)</f>
        <v>970774.79520905635</v>
      </c>
    </row>
    <row r="17" spans="1:8">
      <c r="A17" s="113" t="s">
        <v>91</v>
      </c>
      <c r="B17" s="198">
        <f>'261'!B17+'262'!B17</f>
        <v>0</v>
      </c>
      <c r="C17" s="198">
        <f>'261'!C17+'262'!C17</f>
        <v>649750.25554334838</v>
      </c>
      <c r="D17" s="198">
        <f>'261'!D17+'262'!D17</f>
        <v>754021.43159961654</v>
      </c>
      <c r="E17" s="198">
        <f>'261'!E17+'262'!E17</f>
        <v>0</v>
      </c>
      <c r="F17" s="198">
        <f>'261'!F17+'262'!F17</f>
        <v>0</v>
      </c>
      <c r="G17" s="198">
        <f>'261'!G17+'262'!G17</f>
        <v>0</v>
      </c>
      <c r="H17" s="198">
        <f>SUM(B17:G17)</f>
        <v>1403771.6871429649</v>
      </c>
    </row>
    <row r="18" spans="1:8">
      <c r="A18" s="113" t="s">
        <v>90</v>
      </c>
      <c r="B18" s="198">
        <f>'261'!B18+'262'!B18</f>
        <v>0</v>
      </c>
      <c r="C18" s="198">
        <f>'261'!C18+'262'!C18</f>
        <v>0</v>
      </c>
      <c r="D18" s="198">
        <f>'261'!D18+'262'!D18</f>
        <v>0</v>
      </c>
      <c r="E18" s="198">
        <f>'261'!E18+'262'!E18</f>
        <v>0</v>
      </c>
      <c r="F18" s="198">
        <f>'261'!F18+'262'!F18</f>
        <v>0</v>
      </c>
      <c r="G18" s="198">
        <f>'261'!G18+'262'!G18</f>
        <v>0</v>
      </c>
      <c r="H18" s="198">
        <f>SUM(B18:G18)</f>
        <v>0</v>
      </c>
    </row>
    <row r="19" spans="1:8">
      <c r="A19" s="113" t="s">
        <v>89</v>
      </c>
      <c r="B19" s="198">
        <f>'261'!B19+'262'!B19</f>
        <v>0</v>
      </c>
      <c r="C19" s="198">
        <f>'261'!C19+'262'!C19</f>
        <v>0</v>
      </c>
      <c r="D19" s="198">
        <f>'261'!D19+'262'!D19</f>
        <v>0</v>
      </c>
      <c r="E19" s="198">
        <f>'261'!E19+'262'!E19</f>
        <v>0</v>
      </c>
      <c r="F19" s="198">
        <f>'261'!F19+'262'!F19</f>
        <v>0</v>
      </c>
      <c r="G19" s="198">
        <f>'261'!G19+'262'!G19</f>
        <v>0</v>
      </c>
      <c r="H19" s="198">
        <f>SUM(B19:G19)</f>
        <v>0</v>
      </c>
    </row>
    <row r="20" spans="1:8">
      <c r="A20" s="113" t="s">
        <v>88</v>
      </c>
      <c r="B20" s="198">
        <f>'261'!B20+'262'!B20</f>
        <v>0</v>
      </c>
      <c r="C20" s="198">
        <f>'261'!C20+'262'!C20</f>
        <v>0</v>
      </c>
      <c r="D20" s="198">
        <f>'261'!D20+'262'!D20</f>
        <v>0</v>
      </c>
      <c r="E20" s="198">
        <f>'261'!E20+'262'!E20</f>
        <v>0</v>
      </c>
      <c r="F20" s="198">
        <f>'261'!F20+'262'!F20</f>
        <v>0</v>
      </c>
      <c r="G20" s="198">
        <f>'261'!G20+'262'!G20</f>
        <v>0</v>
      </c>
      <c r="H20" s="198">
        <f>SUM(B20:G20)</f>
        <v>0</v>
      </c>
    </row>
    <row r="21" spans="1:8">
      <c r="A21" s="113" t="s">
        <v>101</v>
      </c>
      <c r="B21" s="198">
        <f>'261'!B21+'262'!B21</f>
        <v>0</v>
      </c>
      <c r="C21" s="198">
        <f>'261'!C21+'262'!C21</f>
        <v>0</v>
      </c>
      <c r="D21" s="198">
        <f>'261'!D21+'262'!D21</f>
        <v>0</v>
      </c>
      <c r="E21" s="198">
        <f>'261'!E21+'262'!E21</f>
        <v>0</v>
      </c>
      <c r="F21" s="198">
        <f>'261'!F21+'262'!F21</f>
        <v>0</v>
      </c>
      <c r="G21" s="198">
        <f>'261'!G21+'262'!G21</f>
        <v>0</v>
      </c>
      <c r="H21" s="198">
        <f>SUM(B21:G21)</f>
        <v>0</v>
      </c>
    </row>
    <row r="22" spans="1:8">
      <c r="A22" s="18" t="s">
        <v>20</v>
      </c>
      <c r="B22" s="198"/>
      <c r="C22" s="198"/>
      <c r="D22" s="198"/>
      <c r="E22" s="198"/>
      <c r="F22" s="198"/>
      <c r="G22" s="198"/>
      <c r="H22" s="198"/>
    </row>
    <row r="23" spans="1:8">
      <c r="A23" s="20" t="s">
        <v>86</v>
      </c>
      <c r="B23" s="199">
        <f t="shared" ref="B23:H23" si="0">SUM(B8:B22)</f>
        <v>14267569.840126807</v>
      </c>
      <c r="C23" s="199">
        <f t="shared" si="0"/>
        <v>1024715.7093761864</v>
      </c>
      <c r="D23" s="199">
        <f t="shared" si="0"/>
        <v>904901.5228841994</v>
      </c>
      <c r="E23" s="199">
        <f t="shared" si="0"/>
        <v>0</v>
      </c>
      <c r="F23" s="199">
        <f t="shared" si="0"/>
        <v>0</v>
      </c>
      <c r="G23" s="199">
        <f t="shared" si="0"/>
        <v>0</v>
      </c>
      <c r="H23" s="199">
        <f t="shared" si="0"/>
        <v>16197187.072387192</v>
      </c>
    </row>
    <row r="24" spans="1:8">
      <c r="A24" s="18" t="s">
        <v>20</v>
      </c>
      <c r="B24" s="198"/>
      <c r="C24" s="198"/>
      <c r="D24" s="198"/>
      <c r="E24" s="198"/>
      <c r="F24" s="198"/>
      <c r="G24" s="198"/>
      <c r="H24" s="198"/>
    </row>
    <row r="25" spans="1:8">
      <c r="A25" s="18" t="s">
        <v>21</v>
      </c>
      <c r="B25" s="198"/>
      <c r="C25" s="198"/>
      <c r="D25" s="198"/>
      <c r="E25" s="198"/>
      <c r="F25" s="198"/>
      <c r="G25" s="198"/>
      <c r="H25" s="198"/>
    </row>
    <row r="26" spans="1:8">
      <c r="A26" s="113" t="s">
        <v>100</v>
      </c>
      <c r="B26" s="198">
        <f>'261'!B26+'262'!B26</f>
        <v>6306860.8622038383</v>
      </c>
      <c r="C26" s="198">
        <f>'261'!C26+'262'!C26</f>
        <v>0</v>
      </c>
      <c r="D26" s="198">
        <f>'261'!D26+'262'!D26</f>
        <v>0</v>
      </c>
      <c r="E26" s="198">
        <f>'261'!E26+'262'!E26</f>
        <v>0</v>
      </c>
      <c r="F26" s="198">
        <f>'261'!F26+'262'!F26</f>
        <v>0</v>
      </c>
      <c r="G26" s="198">
        <f>'261'!G26+'262'!G26</f>
        <v>0</v>
      </c>
      <c r="H26" s="198">
        <f>SUM(B26:G26)</f>
        <v>6306860.8622038383</v>
      </c>
    </row>
    <row r="27" spans="1:8">
      <c r="A27" s="113" t="s">
        <v>99</v>
      </c>
      <c r="B27" s="198">
        <f>'261'!B27+'262'!B27</f>
        <v>526220.7322112798</v>
      </c>
      <c r="C27" s="198">
        <f>'261'!C27+'262'!C27</f>
        <v>0</v>
      </c>
      <c r="D27" s="198">
        <f>'261'!D27+'262'!D27</f>
        <v>0</v>
      </c>
      <c r="E27" s="198">
        <f>'261'!E27+'262'!E27</f>
        <v>0</v>
      </c>
      <c r="F27" s="198">
        <f>'261'!F27+'262'!F27</f>
        <v>0</v>
      </c>
      <c r="G27" s="198">
        <f>'261'!G27+'262'!G27</f>
        <v>0</v>
      </c>
      <c r="H27" s="198">
        <f>SUM(B27:G27)</f>
        <v>526220.7322112798</v>
      </c>
    </row>
    <row r="28" spans="1:8">
      <c r="A28" s="113" t="s">
        <v>98</v>
      </c>
      <c r="B28" s="198">
        <f>'261'!B28+'262'!B28</f>
        <v>809132.94965054514</v>
      </c>
      <c r="C28" s="198">
        <f>'261'!C28+'262'!C28</f>
        <v>0</v>
      </c>
      <c r="D28" s="198">
        <f>'261'!D28+'262'!D28</f>
        <v>0</v>
      </c>
      <c r="E28" s="198">
        <f>'261'!E28+'262'!E28</f>
        <v>0</v>
      </c>
      <c r="F28" s="198">
        <f>'261'!F28+'262'!F28</f>
        <v>0</v>
      </c>
      <c r="G28" s="198">
        <f>'261'!G28+'262'!G28</f>
        <v>0</v>
      </c>
      <c r="H28" s="198">
        <f>SUM(B28:G28)</f>
        <v>809132.94965054514</v>
      </c>
    </row>
    <row r="29" spans="1:8">
      <c r="A29" s="113" t="s">
        <v>97</v>
      </c>
      <c r="B29" s="198">
        <f>'261'!B29+'262'!B29</f>
        <v>262830.37467976677</v>
      </c>
      <c r="C29" s="198">
        <f>'261'!C29+'262'!C29</f>
        <v>0</v>
      </c>
      <c r="D29" s="198">
        <f>'261'!D29+'262'!D29</f>
        <v>0</v>
      </c>
      <c r="E29" s="198">
        <f>'261'!E29+'262'!E29</f>
        <v>0</v>
      </c>
      <c r="F29" s="198">
        <f>'261'!F29+'262'!F29</f>
        <v>0</v>
      </c>
      <c r="G29" s="198">
        <f>'261'!G29+'262'!G29</f>
        <v>0</v>
      </c>
      <c r="H29" s="198">
        <f>SUM(B29:G29)</f>
        <v>262830.37467976677</v>
      </c>
    </row>
    <row r="30" spans="1:8">
      <c r="A30" s="113" t="s">
        <v>96</v>
      </c>
      <c r="B30" s="198">
        <f>'261'!B30+'262'!B30</f>
        <v>535001.15759105561</v>
      </c>
      <c r="C30" s="198">
        <f>'261'!C30+'262'!C30</f>
        <v>163383.60089891241</v>
      </c>
      <c r="D30" s="198">
        <f>'261'!D30+'262'!D30</f>
        <v>0</v>
      </c>
      <c r="E30" s="198">
        <f>'261'!E30+'262'!E30</f>
        <v>0</v>
      </c>
      <c r="F30" s="198">
        <f>'261'!F30+'262'!F30</f>
        <v>0</v>
      </c>
      <c r="G30" s="198">
        <f>'261'!G30+'262'!G30</f>
        <v>0</v>
      </c>
      <c r="H30" s="198">
        <f>SUM(B30:G30)</f>
        <v>698384.75848996802</v>
      </c>
    </row>
    <row r="31" spans="1:8">
      <c r="A31" s="113" t="s">
        <v>95</v>
      </c>
      <c r="B31" s="198">
        <f>'261'!B31+'262'!B31</f>
        <v>429019.20297166548</v>
      </c>
      <c r="C31" s="198">
        <f>'261'!C31+'262'!C31</f>
        <v>0</v>
      </c>
      <c r="D31" s="198">
        <f>'261'!D31+'262'!D31</f>
        <v>0</v>
      </c>
      <c r="E31" s="198">
        <f>'261'!E31+'262'!E31</f>
        <v>0</v>
      </c>
      <c r="F31" s="198">
        <f>'261'!F31+'262'!F31</f>
        <v>0</v>
      </c>
      <c r="G31" s="198">
        <f>'261'!G31+'262'!G31</f>
        <v>0</v>
      </c>
      <c r="H31" s="198">
        <f>SUM(B31:G31)</f>
        <v>429019.20297166548</v>
      </c>
    </row>
    <row r="32" spans="1:8">
      <c r="A32" s="113" t="s">
        <v>94</v>
      </c>
      <c r="B32" s="198">
        <f>'261'!B32+'262'!B32</f>
        <v>0</v>
      </c>
      <c r="C32" s="198">
        <f>'261'!C32+'262'!C32</f>
        <v>0</v>
      </c>
      <c r="D32" s="198">
        <f>'261'!D32+'262'!D32</f>
        <v>0</v>
      </c>
      <c r="E32" s="198">
        <f>'261'!E32+'262'!E32</f>
        <v>0</v>
      </c>
      <c r="F32" s="198">
        <f>'261'!F32+'262'!F32</f>
        <v>0</v>
      </c>
      <c r="G32" s="198">
        <f>'261'!G32+'262'!G32</f>
        <v>0</v>
      </c>
      <c r="H32" s="198">
        <f>SUM(B32:G32)</f>
        <v>0</v>
      </c>
    </row>
    <row r="33" spans="1:8">
      <c r="A33" s="113" t="s">
        <v>93</v>
      </c>
      <c r="B33" s="198">
        <f>'261'!B33+'262'!B33</f>
        <v>0</v>
      </c>
      <c r="C33" s="198">
        <f>'261'!C33+'262'!C33</f>
        <v>86721.260933935177</v>
      </c>
      <c r="D33" s="198">
        <f>'261'!D33+'262'!D33</f>
        <v>100638.18946073073</v>
      </c>
      <c r="E33" s="198">
        <f>'261'!E33+'262'!E33</f>
        <v>0</v>
      </c>
      <c r="F33" s="198">
        <f>'261'!F33+'262'!F33</f>
        <v>0</v>
      </c>
      <c r="G33" s="198">
        <f>'261'!G33+'262'!G33</f>
        <v>0</v>
      </c>
      <c r="H33" s="198">
        <f>SUM(B33:G33)</f>
        <v>187359.45039466591</v>
      </c>
    </row>
    <row r="34" spans="1:8">
      <c r="A34" s="113" t="s">
        <v>92</v>
      </c>
      <c r="B34" s="198">
        <f>'261'!B34+'262'!B34</f>
        <v>647514.30710417335</v>
      </c>
      <c r="C34" s="198">
        <f>'261'!C34+'262'!C34</f>
        <v>0</v>
      </c>
      <c r="D34" s="198">
        <f>'261'!D34+'262'!D34</f>
        <v>0</v>
      </c>
      <c r="E34" s="198">
        <f>'261'!E34+'262'!E34</f>
        <v>0</v>
      </c>
      <c r="F34" s="198">
        <f>'261'!F34+'262'!F34</f>
        <v>0</v>
      </c>
      <c r="G34" s="198">
        <f>'261'!G34+'262'!G34</f>
        <v>0</v>
      </c>
      <c r="H34" s="198">
        <f>SUM(B34:G34)</f>
        <v>647514.30710417335</v>
      </c>
    </row>
    <row r="35" spans="1:8">
      <c r="A35" s="113" t="s">
        <v>91</v>
      </c>
      <c r="B35" s="198">
        <f>'261'!B35+'262'!B35</f>
        <v>0</v>
      </c>
      <c r="C35" s="198">
        <f>'261'!C35+'262'!C35</f>
        <v>433388.45279590116</v>
      </c>
      <c r="D35" s="198">
        <f>'261'!D35+'262'!D35</f>
        <v>502938.13481094764</v>
      </c>
      <c r="E35" s="198">
        <f>'261'!E35+'262'!E35</f>
        <v>0</v>
      </c>
      <c r="F35" s="198">
        <f>'261'!F35+'262'!F35</f>
        <v>0</v>
      </c>
      <c r="G35" s="198">
        <f>'261'!G35+'262'!G35</f>
        <v>0</v>
      </c>
      <c r="H35" s="198">
        <f>SUM(B35:G35)</f>
        <v>936326.5876068488</v>
      </c>
    </row>
    <row r="36" spans="1:8">
      <c r="A36" s="113" t="s">
        <v>90</v>
      </c>
      <c r="B36" s="198">
        <f>'261'!B36+'262'!B36</f>
        <v>0</v>
      </c>
      <c r="C36" s="198">
        <f>'261'!C36+'262'!C36</f>
        <v>0</v>
      </c>
      <c r="D36" s="198">
        <f>'261'!D36+'262'!D36</f>
        <v>0</v>
      </c>
      <c r="E36" s="198">
        <f>'261'!E36+'262'!E36</f>
        <v>0</v>
      </c>
      <c r="F36" s="198">
        <f>'261'!F36+'262'!F36</f>
        <v>0</v>
      </c>
      <c r="G36" s="198">
        <f>'261'!G36+'262'!G36</f>
        <v>0</v>
      </c>
      <c r="H36" s="198">
        <f>SUM(B36:G36)</f>
        <v>0</v>
      </c>
    </row>
    <row r="37" spans="1:8">
      <c r="A37" s="113" t="s">
        <v>89</v>
      </c>
      <c r="B37" s="198">
        <f>'261'!B37+'262'!B37</f>
        <v>0</v>
      </c>
      <c r="C37" s="198">
        <f>'261'!C37+'262'!C37</f>
        <v>0</v>
      </c>
      <c r="D37" s="198">
        <f>'261'!D37+'262'!D37</f>
        <v>0</v>
      </c>
      <c r="E37" s="198">
        <f>'261'!E37+'262'!E37</f>
        <v>0</v>
      </c>
      <c r="F37" s="198">
        <f>'261'!F37+'262'!F37</f>
        <v>0</v>
      </c>
      <c r="G37" s="198">
        <f>'261'!G37+'262'!G37</f>
        <v>0</v>
      </c>
      <c r="H37" s="198">
        <f>SUM(B37:G37)</f>
        <v>0</v>
      </c>
    </row>
    <row r="38" spans="1:8">
      <c r="A38" s="113" t="s">
        <v>88</v>
      </c>
      <c r="B38" s="198">
        <f>'261'!B38+'262'!B38</f>
        <v>0</v>
      </c>
      <c r="C38" s="198">
        <f>'261'!C38+'262'!C38</f>
        <v>0</v>
      </c>
      <c r="D38" s="198">
        <f>'261'!D38+'262'!D38</f>
        <v>0</v>
      </c>
      <c r="E38" s="198">
        <f>'261'!E38+'262'!E38</f>
        <v>0</v>
      </c>
      <c r="F38" s="198">
        <f>'261'!F38+'262'!F38</f>
        <v>0</v>
      </c>
      <c r="G38" s="198">
        <f>'261'!G38+'262'!G38</f>
        <v>0</v>
      </c>
      <c r="H38" s="198">
        <f>SUM(B38:G38)</f>
        <v>0</v>
      </c>
    </row>
    <row r="39" spans="1:8">
      <c r="A39" s="113" t="s">
        <v>87</v>
      </c>
      <c r="B39" s="198">
        <f>'261'!B39+'262'!B39</f>
        <v>0</v>
      </c>
      <c r="C39" s="198">
        <f>'261'!C39+'262'!C39</f>
        <v>0</v>
      </c>
      <c r="D39" s="198">
        <f>'261'!D39+'262'!D39</f>
        <v>0</v>
      </c>
      <c r="E39" s="198">
        <f>'261'!E39+'262'!E39</f>
        <v>0</v>
      </c>
      <c r="F39" s="198">
        <f>'261'!F39+'262'!F39</f>
        <v>0</v>
      </c>
      <c r="G39" s="198">
        <f>'261'!G39+'262'!G39</f>
        <v>0</v>
      </c>
      <c r="H39" s="198">
        <f>SUM(B39:G39)</f>
        <v>0</v>
      </c>
    </row>
    <row r="40" spans="1:8">
      <c r="A40" s="18" t="s">
        <v>21</v>
      </c>
      <c r="B40" s="198"/>
      <c r="C40" s="198"/>
      <c r="D40" s="198"/>
      <c r="E40" s="198"/>
      <c r="F40" s="198"/>
      <c r="G40" s="198"/>
      <c r="H40" s="198"/>
    </row>
    <row r="41" spans="1:8">
      <c r="A41" s="20" t="s">
        <v>86</v>
      </c>
      <c r="B41" s="199">
        <f t="shared" ref="B41:H41" si="1">SUM(B26:B40)</f>
        <v>9516579.5864123255</v>
      </c>
      <c r="C41" s="199">
        <f t="shared" si="1"/>
        <v>683493.31462874869</v>
      </c>
      <c r="D41" s="199">
        <f t="shared" si="1"/>
        <v>603576.32427167834</v>
      </c>
      <c r="E41" s="199">
        <f t="shared" si="1"/>
        <v>0</v>
      </c>
      <c r="F41" s="199">
        <f t="shared" si="1"/>
        <v>0</v>
      </c>
      <c r="G41" s="199">
        <f t="shared" si="1"/>
        <v>0</v>
      </c>
      <c r="H41" s="199">
        <f t="shared" si="1"/>
        <v>10803649.225312753</v>
      </c>
    </row>
    <row r="42" spans="1:8">
      <c r="A42" s="18" t="s">
        <v>21</v>
      </c>
      <c r="B42" s="198"/>
      <c r="C42" s="198"/>
      <c r="D42" s="198"/>
      <c r="E42" s="198"/>
      <c r="F42" s="198"/>
      <c r="G42" s="198"/>
      <c r="H42" s="198"/>
    </row>
    <row r="43" spans="1:8">
      <c r="A43" s="18" t="s">
        <v>22</v>
      </c>
      <c r="B43" s="198"/>
      <c r="C43" s="198"/>
      <c r="D43" s="198"/>
      <c r="E43" s="198"/>
      <c r="F43" s="198"/>
      <c r="G43" s="198"/>
      <c r="H43" s="198"/>
    </row>
    <row r="44" spans="1:8">
      <c r="A44" s="113" t="s">
        <v>100</v>
      </c>
      <c r="B44" s="198">
        <f>'261'!B44+'262'!B44</f>
        <v>5913237.2486694772</v>
      </c>
      <c r="C44" s="198">
        <f>'261'!C44+'262'!C44</f>
        <v>0</v>
      </c>
      <c r="D44" s="198">
        <f>'261'!D44+'262'!D44</f>
        <v>0</v>
      </c>
      <c r="E44" s="198">
        <f>'261'!E44+'262'!E44</f>
        <v>0</v>
      </c>
      <c r="F44" s="198">
        <f>'261'!F44+'262'!F44</f>
        <v>0</v>
      </c>
      <c r="G44" s="198">
        <f>'261'!G44+'262'!G44</f>
        <v>0</v>
      </c>
      <c r="H44" s="198">
        <f>SUM(B44:G44)</f>
        <v>5913237.2486694772</v>
      </c>
    </row>
    <row r="45" spans="1:8">
      <c r="A45" s="113" t="s">
        <v>99</v>
      </c>
      <c r="B45" s="198">
        <f>'261'!B45+'262'!B45</f>
        <v>493378.25944150286</v>
      </c>
      <c r="C45" s="198">
        <f>'261'!C45+'262'!C45</f>
        <v>0</v>
      </c>
      <c r="D45" s="198">
        <f>'261'!D45+'262'!D45</f>
        <v>0</v>
      </c>
      <c r="E45" s="198">
        <f>'261'!E45+'262'!E45</f>
        <v>0</v>
      </c>
      <c r="F45" s="198">
        <f>'261'!F45+'262'!F45</f>
        <v>0</v>
      </c>
      <c r="G45" s="198">
        <f>'261'!G45+'262'!G45</f>
        <v>0</v>
      </c>
      <c r="H45" s="198">
        <f>SUM(B45:G45)</f>
        <v>493378.25944150286</v>
      </c>
    </row>
    <row r="46" spans="1:8">
      <c r="A46" s="113" t="s">
        <v>98</v>
      </c>
      <c r="B46" s="198">
        <f>'261'!B46+'262'!B46</f>
        <v>758633.36793631176</v>
      </c>
      <c r="C46" s="198">
        <f>'261'!C46+'262'!C46</f>
        <v>0</v>
      </c>
      <c r="D46" s="198">
        <f>'261'!D46+'262'!D46</f>
        <v>0</v>
      </c>
      <c r="E46" s="198">
        <f>'261'!E46+'262'!E46</f>
        <v>0</v>
      </c>
      <c r="F46" s="198">
        <f>'261'!F46+'262'!F46</f>
        <v>0</v>
      </c>
      <c r="G46" s="198">
        <f>'261'!G46+'262'!G46</f>
        <v>0</v>
      </c>
      <c r="H46" s="198">
        <f>SUM(B46:G46)</f>
        <v>758633.36793631176</v>
      </c>
    </row>
    <row r="47" spans="1:8">
      <c r="A47" s="113" t="s">
        <v>97</v>
      </c>
      <c r="B47" s="198">
        <f>'261'!B47+'262'!B47</f>
        <v>246426.61311146599</v>
      </c>
      <c r="C47" s="198">
        <f>'261'!C47+'262'!C47</f>
        <v>0</v>
      </c>
      <c r="D47" s="198">
        <f>'261'!D47+'262'!D47</f>
        <v>0</v>
      </c>
      <c r="E47" s="198">
        <f>'261'!E47+'262'!E47</f>
        <v>0</v>
      </c>
      <c r="F47" s="198">
        <f>'261'!F47+'262'!F47</f>
        <v>0</v>
      </c>
      <c r="G47" s="198">
        <f>'261'!G47+'262'!G47</f>
        <v>0</v>
      </c>
      <c r="H47" s="198">
        <f>SUM(B47:G47)</f>
        <v>246426.61311146599</v>
      </c>
    </row>
    <row r="48" spans="1:8">
      <c r="A48" s="113" t="s">
        <v>96</v>
      </c>
      <c r="B48" s="198">
        <f>'261'!B48+'262'!B48</f>
        <v>501610.68117225758</v>
      </c>
      <c r="C48" s="198">
        <f>'261'!C48+'262'!C48</f>
        <v>153186.50843354713</v>
      </c>
      <c r="D48" s="198">
        <f>'261'!D48+'262'!D48</f>
        <v>0</v>
      </c>
      <c r="E48" s="198">
        <f>'261'!E48+'262'!E48</f>
        <v>0</v>
      </c>
      <c r="F48" s="198">
        <f>'261'!F48+'262'!F48</f>
        <v>0</v>
      </c>
      <c r="G48" s="198">
        <f>'261'!G48+'262'!G48</f>
        <v>0</v>
      </c>
      <c r="H48" s="198">
        <f>SUM(B48:G48)</f>
        <v>654797.18960580474</v>
      </c>
    </row>
    <row r="49" spans="1:8">
      <c r="A49" s="113" t="s">
        <v>95</v>
      </c>
      <c r="B49" s="198">
        <f>'261'!B49+'262'!B49</f>
        <v>402243.26916894503</v>
      </c>
      <c r="C49" s="198">
        <f>'261'!C49+'262'!C49</f>
        <v>0</v>
      </c>
      <c r="D49" s="198">
        <f>'261'!D49+'262'!D49</f>
        <v>0</v>
      </c>
      <c r="E49" s="198">
        <f>'261'!E49+'262'!E49</f>
        <v>0</v>
      </c>
      <c r="F49" s="198">
        <f>'261'!F49+'262'!F49</f>
        <v>0</v>
      </c>
      <c r="G49" s="198">
        <f>'261'!G49+'262'!G49</f>
        <v>0</v>
      </c>
      <c r="H49" s="198">
        <f>SUM(B49:G49)</f>
        <v>402243.26916894503</v>
      </c>
    </row>
    <row r="50" spans="1:8">
      <c r="A50" s="113" t="s">
        <v>94</v>
      </c>
      <c r="B50" s="198">
        <f>'261'!B50+'262'!B50</f>
        <v>0</v>
      </c>
      <c r="C50" s="198">
        <f>'261'!C50+'262'!C50</f>
        <v>0</v>
      </c>
      <c r="D50" s="198">
        <f>'261'!D50+'262'!D50</f>
        <v>0</v>
      </c>
      <c r="E50" s="198">
        <f>'261'!E50+'262'!E50</f>
        <v>0</v>
      </c>
      <c r="F50" s="198">
        <f>'261'!F50+'262'!F50</f>
        <v>0</v>
      </c>
      <c r="G50" s="198">
        <f>'261'!G50+'262'!G50</f>
        <v>0</v>
      </c>
      <c r="H50" s="198">
        <f>SUM(B50:G50)</f>
        <v>0</v>
      </c>
    </row>
    <row r="51" spans="1:8">
      <c r="A51" s="113" t="s">
        <v>93</v>
      </c>
      <c r="B51" s="198">
        <f>'261'!B51+'262'!B51</f>
        <v>0</v>
      </c>
      <c r="C51" s="198">
        <f>'261'!C51+'262'!C51</f>
        <v>81308.81616229903</v>
      </c>
      <c r="D51" s="198">
        <f>'261'!D51+'262'!D51</f>
        <v>94357.161757632479</v>
      </c>
      <c r="E51" s="198">
        <f>'261'!E51+'262'!E51</f>
        <v>0</v>
      </c>
      <c r="F51" s="198">
        <f>'261'!F51+'262'!F51</f>
        <v>0</v>
      </c>
      <c r="G51" s="198">
        <f>'261'!G51+'262'!G51</f>
        <v>0</v>
      </c>
      <c r="H51" s="198">
        <f>SUM(B51:G51)</f>
        <v>175665.97791993152</v>
      </c>
    </row>
    <row r="52" spans="1:8">
      <c r="A52" s="113" t="s">
        <v>92</v>
      </c>
      <c r="B52" s="198">
        <f>'261'!B52+'262'!B52</f>
        <v>607101.66332682513</v>
      </c>
      <c r="C52" s="198">
        <f>'261'!C52+'262'!C52</f>
        <v>0</v>
      </c>
      <c r="D52" s="198">
        <f>'261'!D52+'262'!D52</f>
        <v>0</v>
      </c>
      <c r="E52" s="198">
        <f>'261'!E52+'262'!E52</f>
        <v>0</v>
      </c>
      <c r="F52" s="198">
        <f>'261'!F52+'262'!F52</f>
        <v>0</v>
      </c>
      <c r="G52" s="198">
        <f>'261'!G52+'262'!G52</f>
        <v>0</v>
      </c>
      <c r="H52" s="198">
        <f>SUM(B52:G52)</f>
        <v>607101.66332682513</v>
      </c>
    </row>
    <row r="53" spans="1:8">
      <c r="A53" s="113" t="s">
        <v>91</v>
      </c>
      <c r="B53" s="198">
        <f>'261'!B53+'262'!B53</f>
        <v>0</v>
      </c>
      <c r="C53" s="198">
        <f>'261'!C53+'262'!C53</f>
        <v>406339.82550242095</v>
      </c>
      <c r="D53" s="198">
        <f>'261'!D53+'262'!D53</f>
        <v>471548.7748212713</v>
      </c>
      <c r="E53" s="198">
        <f>'261'!E53+'262'!E53</f>
        <v>0</v>
      </c>
      <c r="F53" s="198">
        <f>'261'!F53+'262'!F53</f>
        <v>0</v>
      </c>
      <c r="G53" s="198">
        <f>'261'!G53+'262'!G53</f>
        <v>0</v>
      </c>
      <c r="H53" s="198">
        <f>SUM(B53:G53)</f>
        <v>877888.6003236922</v>
      </c>
    </row>
    <row r="54" spans="1:8">
      <c r="A54" s="113" t="s">
        <v>90</v>
      </c>
      <c r="B54" s="198">
        <f>'261'!B54+'262'!B54</f>
        <v>0</v>
      </c>
      <c r="C54" s="198">
        <f>'261'!C54+'262'!C54</f>
        <v>0</v>
      </c>
      <c r="D54" s="198">
        <f>'261'!D54+'262'!D54</f>
        <v>0</v>
      </c>
      <c r="E54" s="198">
        <f>'261'!E54+'262'!E54</f>
        <v>0</v>
      </c>
      <c r="F54" s="198">
        <f>'261'!F54+'262'!F54</f>
        <v>0</v>
      </c>
      <c r="G54" s="198">
        <f>'261'!G54+'262'!G54</f>
        <v>0</v>
      </c>
      <c r="H54" s="198">
        <f>SUM(B54:G54)</f>
        <v>0</v>
      </c>
    </row>
    <row r="55" spans="1:8">
      <c r="A55" s="113" t="s">
        <v>89</v>
      </c>
      <c r="B55" s="198">
        <f>'261'!B55+'262'!B55</f>
        <v>0</v>
      </c>
      <c r="C55" s="198">
        <f>'261'!C55+'262'!C55</f>
        <v>0</v>
      </c>
      <c r="D55" s="198">
        <f>'261'!D55+'262'!D55</f>
        <v>0</v>
      </c>
      <c r="E55" s="198">
        <f>'261'!E55+'262'!E55</f>
        <v>0</v>
      </c>
      <c r="F55" s="198">
        <f>'261'!F55+'262'!F55</f>
        <v>0</v>
      </c>
      <c r="G55" s="198">
        <f>'261'!G55+'262'!G55</f>
        <v>0</v>
      </c>
      <c r="H55" s="198">
        <f>SUM(B55:G55)</f>
        <v>0</v>
      </c>
    </row>
    <row r="56" spans="1:8">
      <c r="A56" s="113" t="s">
        <v>88</v>
      </c>
      <c r="B56" s="198">
        <f>'261'!B56+'262'!B56</f>
        <v>0</v>
      </c>
      <c r="C56" s="198">
        <f>'261'!C56+'262'!C56</f>
        <v>0</v>
      </c>
      <c r="D56" s="198">
        <f>'261'!D56+'262'!D56</f>
        <v>0</v>
      </c>
      <c r="E56" s="198">
        <f>'261'!E56+'262'!E56</f>
        <v>0</v>
      </c>
      <c r="F56" s="198">
        <f>'261'!F56+'262'!F56</f>
        <v>0</v>
      </c>
      <c r="G56" s="198">
        <f>'261'!G56+'262'!G56</f>
        <v>0</v>
      </c>
      <c r="H56" s="198">
        <f>SUM(B56:G56)</f>
        <v>0</v>
      </c>
    </row>
    <row r="57" spans="1:8">
      <c r="A57" s="113" t="s">
        <v>87</v>
      </c>
      <c r="B57" s="198">
        <f>'261'!B57+'262'!B57</f>
        <v>0</v>
      </c>
      <c r="C57" s="198">
        <f>'261'!C57+'262'!C57</f>
        <v>0</v>
      </c>
      <c r="D57" s="198">
        <f>'261'!D57+'262'!D57</f>
        <v>0</v>
      </c>
      <c r="E57" s="198">
        <f>'261'!E57+'262'!E57</f>
        <v>0</v>
      </c>
      <c r="F57" s="198">
        <f>'261'!F57+'262'!F57</f>
        <v>0</v>
      </c>
      <c r="G57" s="198">
        <f>'261'!G57+'262'!G57</f>
        <v>0</v>
      </c>
      <c r="H57" s="198">
        <f>SUM(B57:G57)</f>
        <v>0</v>
      </c>
    </row>
    <row r="58" spans="1:8">
      <c r="A58" s="18" t="s">
        <v>22</v>
      </c>
      <c r="B58" s="198"/>
      <c r="C58" s="198"/>
      <c r="D58" s="198"/>
      <c r="E58" s="198"/>
      <c r="F58" s="198"/>
      <c r="G58" s="198"/>
      <c r="H58" s="198"/>
    </row>
    <row r="59" spans="1:8">
      <c r="A59" s="20" t="s">
        <v>86</v>
      </c>
      <c r="B59" s="199">
        <f t="shared" ref="B59:H59" si="2">SUM(B44:B58)</f>
        <v>8922631.1028267853</v>
      </c>
      <c r="C59" s="199">
        <f t="shared" si="2"/>
        <v>640835.15009826713</v>
      </c>
      <c r="D59" s="199">
        <f t="shared" si="2"/>
        <v>565905.93657890381</v>
      </c>
      <c r="E59" s="199">
        <f t="shared" si="2"/>
        <v>0</v>
      </c>
      <c r="F59" s="199">
        <f t="shared" si="2"/>
        <v>0</v>
      </c>
      <c r="G59" s="199">
        <f t="shared" si="2"/>
        <v>0</v>
      </c>
      <c r="H59" s="199">
        <f t="shared" si="2"/>
        <v>10129372.189503957</v>
      </c>
    </row>
    <row r="60" spans="1:8">
      <c r="A60" s="18" t="s">
        <v>22</v>
      </c>
      <c r="B60" s="198"/>
      <c r="C60" s="198"/>
      <c r="D60" s="198"/>
      <c r="E60" s="198"/>
      <c r="F60" s="198"/>
      <c r="G60" s="198"/>
      <c r="H60" s="198"/>
    </row>
    <row r="61" spans="1:8">
      <c r="A61" s="18" t="s">
        <v>23</v>
      </c>
      <c r="B61" s="198"/>
      <c r="C61" s="198"/>
      <c r="D61" s="198"/>
      <c r="E61" s="198"/>
      <c r="F61" s="198"/>
      <c r="G61" s="198"/>
      <c r="H61" s="198"/>
    </row>
    <row r="62" spans="1:8">
      <c r="A62" s="113" t="s">
        <v>100</v>
      </c>
      <c r="B62" s="198">
        <f>'261'!B62+'262'!B62</f>
        <v>1785.4576758983674</v>
      </c>
      <c r="C62" s="198">
        <f>'261'!C62+'262'!C62</f>
        <v>0</v>
      </c>
      <c r="D62" s="198">
        <f>'261'!D62+'262'!D62</f>
        <v>0</v>
      </c>
      <c r="E62" s="198">
        <f>'261'!E62+'262'!E62</f>
        <v>0</v>
      </c>
      <c r="F62" s="198">
        <f>'261'!F62+'262'!F62</f>
        <v>0</v>
      </c>
      <c r="G62" s="198">
        <f>'261'!G62+'262'!G62</f>
        <v>0</v>
      </c>
      <c r="H62" s="198">
        <f>SUM(B62:G62)</f>
        <v>1785.4576758983674</v>
      </c>
    </row>
    <row r="63" spans="1:8">
      <c r="A63" s="113" t="s">
        <v>99</v>
      </c>
      <c r="B63" s="198">
        <f>'261'!B63+'262'!B63</f>
        <v>415.95371359200391</v>
      </c>
      <c r="C63" s="198">
        <f>'261'!C63+'262'!C63</f>
        <v>0</v>
      </c>
      <c r="D63" s="198">
        <f>'261'!D63+'262'!D63</f>
        <v>0</v>
      </c>
      <c r="E63" s="198">
        <f>'261'!E63+'262'!E63</f>
        <v>0</v>
      </c>
      <c r="F63" s="198">
        <f>'261'!F63+'262'!F63</f>
        <v>0</v>
      </c>
      <c r="G63" s="198">
        <f>'261'!G63+'262'!G63</f>
        <v>0</v>
      </c>
      <c r="H63" s="198">
        <f>SUM(B63:G63)</f>
        <v>415.95371359200391</v>
      </c>
    </row>
    <row r="64" spans="1:8">
      <c r="A64" s="113" t="s">
        <v>98</v>
      </c>
      <c r="B64" s="198">
        <f>'261'!B64+'262'!B64</f>
        <v>639.58303919820708</v>
      </c>
      <c r="C64" s="198">
        <f>'261'!C64+'262'!C64</f>
        <v>0</v>
      </c>
      <c r="D64" s="198">
        <f>'261'!D64+'262'!D64</f>
        <v>0</v>
      </c>
      <c r="E64" s="198">
        <f>'261'!E64+'262'!E64</f>
        <v>0</v>
      </c>
      <c r="F64" s="198">
        <f>'261'!F64+'262'!F64</f>
        <v>0</v>
      </c>
      <c r="G64" s="198">
        <f>'261'!G64+'262'!G64</f>
        <v>0</v>
      </c>
      <c r="H64" s="198">
        <f>SUM(B64:G64)</f>
        <v>639.58303919820708</v>
      </c>
    </row>
    <row r="65" spans="1:8">
      <c r="A65" s="113" t="s">
        <v>97</v>
      </c>
      <c r="B65" s="198">
        <f>'261'!B65+'262'!B65</f>
        <v>207.75553622416427</v>
      </c>
      <c r="C65" s="198">
        <f>'261'!C65+'262'!C65</f>
        <v>0</v>
      </c>
      <c r="D65" s="198">
        <f>'261'!D65+'262'!D65</f>
        <v>0</v>
      </c>
      <c r="E65" s="198">
        <f>'261'!E65+'262'!E65</f>
        <v>0</v>
      </c>
      <c r="F65" s="198">
        <f>'261'!F65+'262'!F65</f>
        <v>0</v>
      </c>
      <c r="G65" s="198">
        <f>'261'!G65+'262'!G65</f>
        <v>0</v>
      </c>
      <c r="H65" s="198">
        <f>SUM(B65:G65)</f>
        <v>207.75553622416427</v>
      </c>
    </row>
    <row r="66" spans="1:8">
      <c r="A66" s="113" t="s">
        <v>96</v>
      </c>
      <c r="B66" s="198">
        <f>'261'!B66+'262'!B66</f>
        <v>422.89424314561495</v>
      </c>
      <c r="C66" s="198">
        <f>'261'!C66+'262'!C66</f>
        <v>5.1861327533641264</v>
      </c>
      <c r="D66" s="198">
        <f>'261'!D66+'262'!D66</f>
        <v>0</v>
      </c>
      <c r="E66" s="198">
        <f>'261'!E66+'262'!E66</f>
        <v>0</v>
      </c>
      <c r="F66" s="198">
        <f>'261'!F66+'262'!F66</f>
        <v>0</v>
      </c>
      <c r="G66" s="198">
        <f>'261'!G66+'262'!G66</f>
        <v>0</v>
      </c>
      <c r="H66" s="198">
        <f>SUM(B66:G66)</f>
        <v>428.08037589897907</v>
      </c>
    </row>
    <row r="67" spans="1:8">
      <c r="A67" s="113" t="s">
        <v>95</v>
      </c>
      <c r="B67" s="198">
        <f>'261'!B67+'262'!B67</f>
        <v>339.12029639815989</v>
      </c>
      <c r="C67" s="198">
        <f>'261'!C67+'262'!C67</f>
        <v>0</v>
      </c>
      <c r="D67" s="198">
        <f>'261'!D67+'262'!D67</f>
        <v>0</v>
      </c>
      <c r="E67" s="198">
        <f>'261'!E67+'262'!E67</f>
        <v>0</v>
      </c>
      <c r="F67" s="198">
        <f>'261'!F67+'262'!F67</f>
        <v>0</v>
      </c>
      <c r="G67" s="198">
        <f>'261'!G67+'262'!G67</f>
        <v>0</v>
      </c>
      <c r="H67" s="198">
        <f>SUM(B67:G67)</f>
        <v>339.12029639815989</v>
      </c>
    </row>
    <row r="68" spans="1:8">
      <c r="A68" s="113" t="s">
        <v>94</v>
      </c>
      <c r="B68" s="198">
        <f>'261'!B68+'262'!B68</f>
        <v>0</v>
      </c>
      <c r="C68" s="198">
        <f>'261'!C68+'262'!C68</f>
        <v>0</v>
      </c>
      <c r="D68" s="198">
        <f>'261'!D68+'262'!D68</f>
        <v>0</v>
      </c>
      <c r="E68" s="198">
        <f>'261'!E68+'262'!E68</f>
        <v>0</v>
      </c>
      <c r="F68" s="198">
        <f>'261'!F68+'262'!F68</f>
        <v>0</v>
      </c>
      <c r="G68" s="198">
        <f>'261'!G68+'262'!G68</f>
        <v>0</v>
      </c>
      <c r="H68" s="198">
        <f>SUM(B68:G68)</f>
        <v>0</v>
      </c>
    </row>
    <row r="69" spans="1:8">
      <c r="A69" s="113" t="s">
        <v>93</v>
      </c>
      <c r="B69" s="198">
        <f>'261'!B69+'262'!B69</f>
        <v>0</v>
      </c>
      <c r="C69" s="198">
        <f>'261'!C69+'262'!C69</f>
        <v>2.7527118344073167</v>
      </c>
      <c r="D69" s="198">
        <f>'261'!D69+'262'!D69</f>
        <v>6.052198217312494</v>
      </c>
      <c r="E69" s="198">
        <f>'261'!E69+'262'!E69</f>
        <v>0</v>
      </c>
      <c r="F69" s="198">
        <f>'261'!F69+'262'!F69</f>
        <v>0</v>
      </c>
      <c r="G69" s="198">
        <f>'261'!G69+'262'!G69</f>
        <v>0</v>
      </c>
      <c r="H69" s="198">
        <f>SUM(B69:G69)</f>
        <v>8.8049100517198102</v>
      </c>
    </row>
    <row r="70" spans="1:8">
      <c r="A70" s="113" t="s">
        <v>92</v>
      </c>
      <c r="B70" s="198">
        <f>'261'!B70+'262'!B70</f>
        <v>511.83080437012251</v>
      </c>
      <c r="C70" s="198">
        <f>'261'!C70+'262'!C70</f>
        <v>0</v>
      </c>
      <c r="D70" s="198">
        <f>'261'!D70+'262'!D70</f>
        <v>0</v>
      </c>
      <c r="E70" s="198">
        <f>'261'!E70+'262'!E70</f>
        <v>0</v>
      </c>
      <c r="F70" s="198">
        <f>'261'!F70+'262'!F70</f>
        <v>0</v>
      </c>
      <c r="G70" s="198">
        <f>'261'!G70+'262'!G70</f>
        <v>0</v>
      </c>
      <c r="H70" s="198">
        <f>SUM(B70:G70)</f>
        <v>511.83080437012251</v>
      </c>
    </row>
    <row r="71" spans="1:8">
      <c r="A71" s="113" t="s">
        <v>91</v>
      </c>
      <c r="B71" s="198">
        <f>'261'!B71+'262'!B71</f>
        <v>0</v>
      </c>
      <c r="C71" s="198">
        <f>'261'!C71+'262'!C71</f>
        <v>13.756644103867263</v>
      </c>
      <c r="D71" s="198">
        <f>'261'!D71+'262'!D71</f>
        <v>30.245787401700209</v>
      </c>
      <c r="E71" s="198">
        <f>'261'!E71+'262'!E71</f>
        <v>0</v>
      </c>
      <c r="F71" s="198">
        <f>'261'!F71+'262'!F71</f>
        <v>0</v>
      </c>
      <c r="G71" s="198">
        <f>'261'!G71+'262'!G71</f>
        <v>0</v>
      </c>
      <c r="H71" s="198">
        <f>SUM(B71:G71)</f>
        <v>44.002431505567472</v>
      </c>
    </row>
    <row r="72" spans="1:8">
      <c r="A72" s="113" t="s">
        <v>90</v>
      </c>
      <c r="B72" s="198">
        <f>'261'!B72+'262'!B72</f>
        <v>0</v>
      </c>
      <c r="C72" s="198">
        <f>'261'!C72+'262'!C72</f>
        <v>0</v>
      </c>
      <c r="D72" s="198">
        <f>'261'!D72+'262'!D72</f>
        <v>0</v>
      </c>
      <c r="E72" s="198">
        <f>'261'!E72+'262'!E72</f>
        <v>0</v>
      </c>
      <c r="F72" s="198">
        <f>'261'!F72+'262'!F72</f>
        <v>0</v>
      </c>
      <c r="G72" s="198">
        <f>'261'!G72+'262'!G72</f>
        <v>0</v>
      </c>
      <c r="H72" s="198">
        <f>SUM(B72:G72)</f>
        <v>0</v>
      </c>
    </row>
    <row r="73" spans="1:8">
      <c r="A73" s="113" t="s">
        <v>89</v>
      </c>
      <c r="B73" s="198">
        <f>'261'!B73+'262'!B73</f>
        <v>0</v>
      </c>
      <c r="C73" s="198">
        <f>'261'!C73+'262'!C73</f>
        <v>0</v>
      </c>
      <c r="D73" s="198">
        <f>'261'!D73+'262'!D73</f>
        <v>0</v>
      </c>
      <c r="E73" s="198">
        <f>'261'!E73+'262'!E73</f>
        <v>0</v>
      </c>
      <c r="F73" s="198">
        <f>'261'!F73+'262'!F73</f>
        <v>0</v>
      </c>
      <c r="G73" s="198">
        <f>'261'!G73+'262'!G73</f>
        <v>0</v>
      </c>
      <c r="H73" s="198">
        <f>SUM(B73:G73)</f>
        <v>0</v>
      </c>
    </row>
    <row r="74" spans="1:8">
      <c r="A74" s="113" t="s">
        <v>88</v>
      </c>
      <c r="B74" s="198">
        <f>'261'!B74+'262'!B74</f>
        <v>0</v>
      </c>
      <c r="C74" s="198">
        <f>'261'!C74+'262'!C74</f>
        <v>0</v>
      </c>
      <c r="D74" s="198">
        <f>'261'!D74+'262'!D74</f>
        <v>0</v>
      </c>
      <c r="E74" s="198">
        <f>'261'!E74+'262'!E74</f>
        <v>0</v>
      </c>
      <c r="F74" s="198">
        <f>'261'!F74+'262'!F74</f>
        <v>0</v>
      </c>
      <c r="G74" s="198">
        <f>'261'!G74+'262'!G74</f>
        <v>0</v>
      </c>
      <c r="H74" s="198">
        <f>SUM(B74:G74)</f>
        <v>0</v>
      </c>
    </row>
    <row r="75" spans="1:8">
      <c r="A75" s="113" t="s">
        <v>87</v>
      </c>
      <c r="B75" s="198">
        <f>'261'!B75+'262'!B75</f>
        <v>0</v>
      </c>
      <c r="C75" s="198">
        <f>'261'!C75+'262'!C75</f>
        <v>0</v>
      </c>
      <c r="D75" s="198">
        <f>'261'!D75+'262'!D75</f>
        <v>0</v>
      </c>
      <c r="E75" s="198">
        <f>'261'!E75+'262'!E75</f>
        <v>0</v>
      </c>
      <c r="F75" s="198">
        <f>'261'!F75+'262'!F75</f>
        <v>0</v>
      </c>
      <c r="G75" s="198">
        <f>'261'!G75+'262'!G75</f>
        <v>0</v>
      </c>
      <c r="H75" s="198">
        <f>SUM(B75:G75)</f>
        <v>0</v>
      </c>
    </row>
    <row r="76" spans="1:8">
      <c r="A76" s="18" t="s">
        <v>23</v>
      </c>
      <c r="B76" s="198"/>
      <c r="C76" s="198"/>
      <c r="D76" s="198"/>
      <c r="E76" s="198"/>
      <c r="F76" s="198"/>
      <c r="G76" s="198"/>
      <c r="H76" s="198"/>
    </row>
    <row r="77" spans="1:8">
      <c r="A77" s="20" t="s">
        <v>86</v>
      </c>
      <c r="B77" s="199">
        <f t="shared" ref="B77:H77" si="3">SUM(B62:B76)</f>
        <v>4322.5953088266397</v>
      </c>
      <c r="C77" s="199">
        <f t="shared" si="3"/>
        <v>21.695488691638708</v>
      </c>
      <c r="D77" s="199">
        <f t="shared" si="3"/>
        <v>36.297985619012707</v>
      </c>
      <c r="E77" s="199">
        <f t="shared" si="3"/>
        <v>0</v>
      </c>
      <c r="F77" s="199">
        <f t="shared" si="3"/>
        <v>0</v>
      </c>
      <c r="G77" s="199">
        <f t="shared" si="3"/>
        <v>0</v>
      </c>
      <c r="H77" s="199">
        <f t="shared" si="3"/>
        <v>4380.5887831372911</v>
      </c>
    </row>
    <row r="78" spans="1:8">
      <c r="A78" s="18" t="s">
        <v>23</v>
      </c>
      <c r="B78" s="198"/>
      <c r="C78" s="198"/>
      <c r="D78" s="198"/>
      <c r="E78" s="198"/>
      <c r="F78" s="198"/>
      <c r="G78" s="198"/>
      <c r="H78" s="198"/>
    </row>
    <row r="79" spans="1:8">
      <c r="A79" s="18" t="s">
        <v>24</v>
      </c>
      <c r="B79" s="198"/>
      <c r="C79" s="198"/>
      <c r="D79" s="198"/>
      <c r="E79" s="198"/>
      <c r="F79" s="198"/>
      <c r="G79" s="198"/>
      <c r="H79" s="198"/>
    </row>
    <row r="80" spans="1:8">
      <c r="A80" s="113" t="s">
        <v>100</v>
      </c>
      <c r="B80" s="198">
        <f>'261'!B80+'262'!B80</f>
        <v>21160.979862499171</v>
      </c>
      <c r="C80" s="198">
        <f>'261'!C80+'262'!C80</f>
        <v>0</v>
      </c>
      <c r="D80" s="198">
        <f>'261'!D80+'262'!D80</f>
        <v>0</v>
      </c>
      <c r="E80" s="198">
        <f>'261'!E80+'262'!E80</f>
        <v>0</v>
      </c>
      <c r="F80" s="198">
        <f>'261'!F80+'262'!F80</f>
        <v>0</v>
      </c>
      <c r="G80" s="198">
        <f>'261'!G80+'262'!G80</f>
        <v>0</v>
      </c>
      <c r="H80" s="198">
        <f>SUM(B80:G80)</f>
        <v>21160.979862499171</v>
      </c>
    </row>
    <row r="81" spans="1:8">
      <c r="A81" s="113" t="s">
        <v>99</v>
      </c>
      <c r="B81" s="198">
        <f>'261'!B81+'262'!B81</f>
        <v>4929.8217907200469</v>
      </c>
      <c r="C81" s="198">
        <f>'261'!C81+'262'!C81</f>
        <v>0</v>
      </c>
      <c r="D81" s="198">
        <f>'261'!D81+'262'!D81</f>
        <v>0</v>
      </c>
      <c r="E81" s="198">
        <f>'261'!E81+'262'!E81</f>
        <v>0</v>
      </c>
      <c r="F81" s="198">
        <f>'261'!F81+'262'!F81</f>
        <v>0</v>
      </c>
      <c r="G81" s="198">
        <f>'261'!G81+'262'!G81</f>
        <v>0</v>
      </c>
      <c r="H81" s="198">
        <f>SUM(B81:G81)</f>
        <v>4929.8217907200469</v>
      </c>
    </row>
    <row r="82" spans="1:8">
      <c r="A82" s="113" t="s">
        <v>98</v>
      </c>
      <c r="B82" s="198">
        <f>'261'!B82+'262'!B82</f>
        <v>7580.2434275343076</v>
      </c>
      <c r="C82" s="198">
        <f>'261'!C82+'262'!C82</f>
        <v>0</v>
      </c>
      <c r="D82" s="198">
        <f>'261'!D82+'262'!D82</f>
        <v>0</v>
      </c>
      <c r="E82" s="198">
        <f>'261'!E82+'262'!E82</f>
        <v>0</v>
      </c>
      <c r="F82" s="198">
        <f>'261'!F82+'262'!F82</f>
        <v>0</v>
      </c>
      <c r="G82" s="198">
        <f>'261'!G82+'262'!G82</f>
        <v>0</v>
      </c>
      <c r="H82" s="198">
        <f>SUM(B82:G82)</f>
        <v>7580.2434275343076</v>
      </c>
    </row>
    <row r="83" spans="1:8">
      <c r="A83" s="113" t="s">
        <v>97</v>
      </c>
      <c r="B83" s="198">
        <f>'261'!B83+'262'!B83</f>
        <v>2462.2878367308363</v>
      </c>
      <c r="C83" s="198">
        <f>'261'!C83+'262'!C83</f>
        <v>0</v>
      </c>
      <c r="D83" s="198">
        <f>'261'!D83+'262'!D83</f>
        <v>0</v>
      </c>
      <c r="E83" s="198">
        <f>'261'!E83+'262'!E83</f>
        <v>0</v>
      </c>
      <c r="F83" s="198">
        <f>'261'!F83+'262'!F83</f>
        <v>0</v>
      </c>
      <c r="G83" s="198">
        <f>'261'!G83+'262'!G83</f>
        <v>0</v>
      </c>
      <c r="H83" s="198">
        <f>SUM(B83:G83)</f>
        <v>2462.2878367308363</v>
      </c>
    </row>
    <row r="84" spans="1:8">
      <c r="A84" s="113" t="s">
        <v>96</v>
      </c>
      <c r="B84" s="198">
        <f>'261'!B84+'262'!B84</f>
        <v>5012.0799187628445</v>
      </c>
      <c r="C84" s="198">
        <f>'261'!C84+'262'!C84</f>
        <v>1530.6353145249575</v>
      </c>
      <c r="D84" s="198">
        <f>'261'!D84+'262'!D84</f>
        <v>0</v>
      </c>
      <c r="E84" s="198">
        <f>'261'!E84+'262'!E84</f>
        <v>0</v>
      </c>
      <c r="F84" s="198">
        <f>'261'!F84+'262'!F84</f>
        <v>0</v>
      </c>
      <c r="G84" s="198">
        <f>'261'!G84+'262'!G84</f>
        <v>0</v>
      </c>
      <c r="H84" s="198">
        <f>SUM(B84:G84)</f>
        <v>6542.7152332878022</v>
      </c>
    </row>
    <row r="85" spans="1:8">
      <c r="A85" s="113" t="s">
        <v>95</v>
      </c>
      <c r="B85" s="198">
        <f>'261'!B85+'262'!B85</f>
        <v>4019.2035128670809</v>
      </c>
      <c r="C85" s="198">
        <f>'261'!C85+'262'!C85</f>
        <v>0</v>
      </c>
      <c r="D85" s="198">
        <f>'261'!D85+'262'!D85</f>
        <v>0</v>
      </c>
      <c r="E85" s="198">
        <f>'261'!E85+'262'!E85</f>
        <v>0</v>
      </c>
      <c r="F85" s="198">
        <f>'261'!F85+'262'!F85</f>
        <v>0</v>
      </c>
      <c r="G85" s="198">
        <f>'261'!G85+'262'!G85</f>
        <v>0</v>
      </c>
      <c r="H85" s="198">
        <f>SUM(B85:G85)</f>
        <v>4019.2035128670809</v>
      </c>
    </row>
    <row r="86" spans="1:8">
      <c r="A86" s="113" t="s">
        <v>94</v>
      </c>
      <c r="B86" s="198">
        <f>'261'!B86+'262'!B86</f>
        <v>0</v>
      </c>
      <c r="C86" s="198">
        <f>'261'!C86+'262'!C86</f>
        <v>0</v>
      </c>
      <c r="D86" s="198">
        <f>'261'!D86+'262'!D86</f>
        <v>0</v>
      </c>
      <c r="E86" s="198">
        <f>'261'!E86+'262'!E86</f>
        <v>0</v>
      </c>
      <c r="F86" s="198">
        <f>'261'!F86+'262'!F86</f>
        <v>0</v>
      </c>
      <c r="G86" s="198">
        <f>'261'!G86+'262'!G86</f>
        <v>0</v>
      </c>
      <c r="H86" s="198">
        <f>SUM(B86:G86)</f>
        <v>0</v>
      </c>
    </row>
    <row r="87" spans="1:8">
      <c r="A87" s="113" t="s">
        <v>93</v>
      </c>
      <c r="B87" s="198">
        <f>'261'!B87+'262'!B87</f>
        <v>0</v>
      </c>
      <c r="C87" s="198">
        <f>'261'!C87+'262'!C87</f>
        <v>812.43542053980025</v>
      </c>
      <c r="D87" s="198">
        <f>'261'!D87+'262'!D87</f>
        <v>942.81412535248671</v>
      </c>
      <c r="E87" s="198">
        <f>'261'!E87+'262'!E87</f>
        <v>0</v>
      </c>
      <c r="F87" s="198">
        <f>'261'!F87+'262'!F87</f>
        <v>0</v>
      </c>
      <c r="G87" s="198">
        <f>'261'!G87+'262'!G87</f>
        <v>0</v>
      </c>
      <c r="H87" s="198">
        <f>SUM(B87:G87)</f>
        <v>1755.249545892287</v>
      </c>
    </row>
    <row r="88" spans="1:8">
      <c r="A88" s="113" t="s">
        <v>92</v>
      </c>
      <c r="B88" s="198">
        <f>'261'!B88+'262'!B88</f>
        <v>6066.1428666088605</v>
      </c>
      <c r="C88" s="198">
        <f>'261'!C88+'262'!C88</f>
        <v>0</v>
      </c>
      <c r="D88" s="198">
        <f>'261'!D88+'262'!D88</f>
        <v>0</v>
      </c>
      <c r="E88" s="198">
        <f>'261'!E88+'262'!E88</f>
        <v>0</v>
      </c>
      <c r="F88" s="198">
        <f>'261'!F88+'262'!F88</f>
        <v>0</v>
      </c>
      <c r="G88" s="198">
        <f>'261'!G88+'262'!G88</f>
        <v>0</v>
      </c>
      <c r="H88" s="198">
        <f>SUM(B88:G88)</f>
        <v>6066.1428666088605</v>
      </c>
    </row>
    <row r="89" spans="1:8">
      <c r="A89" s="113" t="s">
        <v>91</v>
      </c>
      <c r="B89" s="198">
        <f>'261'!B89+'262'!B89</f>
        <v>0</v>
      </c>
      <c r="C89" s="198">
        <f>'261'!C89+'262'!C89</f>
        <v>4060.1361893545745</v>
      </c>
      <c r="D89" s="198">
        <f>'261'!D89+'262'!D89</f>
        <v>4711.7021899844467</v>
      </c>
      <c r="E89" s="198">
        <f>'261'!E89+'262'!E89</f>
        <v>0</v>
      </c>
      <c r="F89" s="198">
        <f>'261'!F89+'262'!F89</f>
        <v>0</v>
      </c>
      <c r="G89" s="198">
        <f>'261'!G89+'262'!G89</f>
        <v>0</v>
      </c>
      <c r="H89" s="198">
        <f>SUM(B89:G89)</f>
        <v>8771.8383793390203</v>
      </c>
    </row>
    <row r="90" spans="1:8">
      <c r="A90" s="113" t="s">
        <v>90</v>
      </c>
      <c r="B90" s="198">
        <f>'261'!B90+'262'!B90</f>
        <v>0</v>
      </c>
      <c r="C90" s="198">
        <f>'261'!C90+'262'!C90</f>
        <v>0</v>
      </c>
      <c r="D90" s="198">
        <f>'261'!D90+'262'!D90</f>
        <v>0</v>
      </c>
      <c r="E90" s="198">
        <f>'261'!E90+'262'!E90</f>
        <v>0</v>
      </c>
      <c r="F90" s="198">
        <f>'261'!F90+'262'!F90</f>
        <v>0</v>
      </c>
      <c r="G90" s="198">
        <f>'261'!G90+'262'!G90</f>
        <v>0</v>
      </c>
      <c r="H90" s="198">
        <f>SUM(B90:G90)</f>
        <v>0</v>
      </c>
    </row>
    <row r="91" spans="1:8">
      <c r="A91" s="113" t="s">
        <v>89</v>
      </c>
      <c r="B91" s="198">
        <f>'261'!B91+'262'!B91</f>
        <v>0</v>
      </c>
      <c r="C91" s="198">
        <f>'261'!C91+'262'!C91</f>
        <v>0</v>
      </c>
      <c r="D91" s="198">
        <f>'261'!D91+'262'!D91</f>
        <v>0</v>
      </c>
      <c r="E91" s="198">
        <f>'261'!E91+'262'!E91</f>
        <v>0</v>
      </c>
      <c r="F91" s="198">
        <f>'261'!F91+'262'!F91</f>
        <v>0</v>
      </c>
      <c r="G91" s="198">
        <f>'261'!G91+'262'!G91</f>
        <v>0</v>
      </c>
      <c r="H91" s="198">
        <f>SUM(B91:G91)</f>
        <v>0</v>
      </c>
    </row>
    <row r="92" spans="1:8">
      <c r="A92" s="113" t="s">
        <v>88</v>
      </c>
      <c r="B92" s="198">
        <f>'261'!B92+'262'!B92</f>
        <v>0</v>
      </c>
      <c r="C92" s="198">
        <f>'261'!C92+'262'!C92</f>
        <v>0</v>
      </c>
      <c r="D92" s="198">
        <f>'261'!D92+'262'!D92</f>
        <v>0</v>
      </c>
      <c r="E92" s="198">
        <f>'261'!E92+'262'!E92</f>
        <v>0</v>
      </c>
      <c r="F92" s="198">
        <f>'261'!F92+'262'!F92</f>
        <v>0</v>
      </c>
      <c r="G92" s="198">
        <f>'261'!G92+'262'!G92</f>
        <v>0</v>
      </c>
      <c r="H92" s="198">
        <f>SUM(B92:G92)</f>
        <v>0</v>
      </c>
    </row>
    <row r="93" spans="1:8">
      <c r="A93" s="113" t="s">
        <v>87</v>
      </c>
      <c r="B93" s="198">
        <f>'261'!B93+'262'!B93</f>
        <v>0</v>
      </c>
      <c r="C93" s="198">
        <f>'261'!C93+'262'!C93</f>
        <v>0</v>
      </c>
      <c r="D93" s="198">
        <f>'261'!D93+'262'!D93</f>
        <v>0</v>
      </c>
      <c r="E93" s="198">
        <f>'261'!E93+'262'!E93</f>
        <v>0</v>
      </c>
      <c r="F93" s="198">
        <f>'261'!F93+'262'!F93</f>
        <v>0</v>
      </c>
      <c r="G93" s="198">
        <f>'261'!G93+'262'!G93</f>
        <v>0</v>
      </c>
      <c r="H93" s="198">
        <f>SUM(B93:G93)</f>
        <v>0</v>
      </c>
    </row>
    <row r="94" spans="1:8">
      <c r="A94" s="18" t="s">
        <v>24</v>
      </c>
      <c r="B94" s="198"/>
      <c r="C94" s="198"/>
      <c r="D94" s="198"/>
      <c r="E94" s="198"/>
      <c r="F94" s="198"/>
      <c r="G94" s="198"/>
      <c r="H94" s="198"/>
    </row>
    <row r="95" spans="1:8">
      <c r="A95" s="20" t="s">
        <v>86</v>
      </c>
      <c r="B95" s="199">
        <f t="shared" ref="B95:H95" si="4">SUM(B80:B94)</f>
        <v>51230.759215723148</v>
      </c>
      <c r="C95" s="199">
        <f t="shared" si="4"/>
        <v>6403.2069244193317</v>
      </c>
      <c r="D95" s="199">
        <f t="shared" si="4"/>
        <v>5654.5163153369331</v>
      </c>
      <c r="E95" s="199">
        <f t="shared" si="4"/>
        <v>0</v>
      </c>
      <c r="F95" s="199">
        <f t="shared" si="4"/>
        <v>0</v>
      </c>
      <c r="G95" s="199">
        <f t="shared" si="4"/>
        <v>0</v>
      </c>
      <c r="H95" s="199">
        <f t="shared" si="4"/>
        <v>63288.482455479418</v>
      </c>
    </row>
    <row r="96" spans="1:8">
      <c r="A96" s="18" t="s">
        <v>24</v>
      </c>
      <c r="B96" s="198"/>
      <c r="C96" s="198"/>
      <c r="D96" s="198"/>
      <c r="E96" s="198"/>
      <c r="F96" s="198"/>
      <c r="G96" s="198"/>
      <c r="H96" s="198"/>
    </row>
    <row r="97" spans="1:8">
      <c r="A97" s="18" t="s">
        <v>25</v>
      </c>
      <c r="B97" s="198"/>
      <c r="C97" s="198"/>
      <c r="D97" s="198"/>
      <c r="E97" s="198"/>
      <c r="F97" s="198"/>
      <c r="G97" s="198"/>
      <c r="H97" s="198"/>
    </row>
    <row r="98" spans="1:8">
      <c r="A98" s="113" t="s">
        <v>100</v>
      </c>
      <c r="B98" s="198">
        <f>'261'!B98+'262'!B98</f>
        <v>92909.927208785448</v>
      </c>
      <c r="C98" s="198">
        <f>'261'!C98+'262'!C98</f>
        <v>0</v>
      </c>
      <c r="D98" s="198">
        <f>'261'!D98+'262'!D98</f>
        <v>0</v>
      </c>
      <c r="E98" s="198">
        <f>'261'!E98+'262'!E98</f>
        <v>0</v>
      </c>
      <c r="F98" s="198">
        <f>'261'!F98+'262'!F98</f>
        <v>0</v>
      </c>
      <c r="G98" s="198">
        <f>'261'!G98+'262'!G98</f>
        <v>0</v>
      </c>
      <c r="H98" s="198">
        <f>SUM(B98:G98)</f>
        <v>92909.927208785448</v>
      </c>
    </row>
    <row r="99" spans="1:8">
      <c r="A99" s="113" t="s">
        <v>99</v>
      </c>
      <c r="B99" s="198">
        <f>'261'!B99+'262'!B99</f>
        <v>21644.99879988021</v>
      </c>
      <c r="C99" s="198">
        <f>'261'!C99+'262'!C99</f>
        <v>0</v>
      </c>
      <c r="D99" s="198">
        <f>'261'!D99+'262'!D99</f>
        <v>0</v>
      </c>
      <c r="E99" s="198">
        <f>'261'!E99+'262'!E99</f>
        <v>0</v>
      </c>
      <c r="F99" s="198">
        <f>'261'!F99+'262'!F99</f>
        <v>0</v>
      </c>
      <c r="G99" s="198">
        <f>'261'!G99+'262'!G99</f>
        <v>0</v>
      </c>
      <c r="H99" s="198">
        <f>SUM(B99:G99)</f>
        <v>21644.99879988021</v>
      </c>
    </row>
    <row r="100" spans="1:8">
      <c r="A100" s="113" t="s">
        <v>98</v>
      </c>
      <c r="B100" s="198">
        <f>'261'!B100+'262'!B100</f>
        <v>33282.006299017819</v>
      </c>
      <c r="C100" s="198">
        <f>'261'!C100+'262'!C100</f>
        <v>0</v>
      </c>
      <c r="D100" s="198">
        <f>'261'!D100+'262'!D100</f>
        <v>0</v>
      </c>
      <c r="E100" s="198">
        <f>'261'!E100+'262'!E100</f>
        <v>0</v>
      </c>
      <c r="F100" s="198">
        <f>'261'!F100+'262'!F100</f>
        <v>0</v>
      </c>
      <c r="G100" s="198">
        <f>'261'!G100+'262'!G100</f>
        <v>0</v>
      </c>
      <c r="H100" s="198">
        <f>SUM(B100:G100)</f>
        <v>33282.006299017819</v>
      </c>
    </row>
    <row r="101" spans="1:8">
      <c r="A101" s="113" t="s">
        <v>97</v>
      </c>
      <c r="B101" s="198">
        <f>'261'!B101+'262'!B101</f>
        <v>10810.982533146329</v>
      </c>
      <c r="C101" s="198">
        <f>'261'!C101+'262'!C101</f>
        <v>0</v>
      </c>
      <c r="D101" s="198">
        <f>'261'!D101+'262'!D101</f>
        <v>0</v>
      </c>
      <c r="E101" s="198">
        <f>'261'!E101+'262'!E101</f>
        <v>0</v>
      </c>
      <c r="F101" s="198">
        <f>'261'!F101+'262'!F101</f>
        <v>0</v>
      </c>
      <c r="G101" s="198">
        <f>'261'!G101+'262'!G101</f>
        <v>0</v>
      </c>
      <c r="H101" s="198">
        <f>SUM(B101:G101)</f>
        <v>10810.982533146329</v>
      </c>
    </row>
    <row r="102" spans="1:8">
      <c r="A102" s="113" t="s">
        <v>96</v>
      </c>
      <c r="B102" s="198">
        <f>'261'!B102+'262'!B102</f>
        <v>22006.163393318118</v>
      </c>
      <c r="C102" s="198">
        <f>'261'!C102+'262'!C102</f>
        <v>6720.4456778361427</v>
      </c>
      <c r="D102" s="198">
        <f>'261'!D102+'262'!D102</f>
        <v>0</v>
      </c>
      <c r="E102" s="198">
        <f>'261'!E102+'262'!E102</f>
        <v>0</v>
      </c>
      <c r="F102" s="198">
        <f>'261'!F102+'262'!F102</f>
        <v>0</v>
      </c>
      <c r="G102" s="198">
        <f>'261'!G102+'262'!G102</f>
        <v>0</v>
      </c>
      <c r="H102" s="198">
        <f>SUM(B102:G102)</f>
        <v>28726.60907115426</v>
      </c>
    </row>
    <row r="103" spans="1:8">
      <c r="A103" s="113" t="s">
        <v>95</v>
      </c>
      <c r="B103" s="198">
        <f>'261'!B103+'262'!B103</f>
        <v>17646.81542368203</v>
      </c>
      <c r="C103" s="198">
        <f>'261'!C103+'262'!C103</f>
        <v>0</v>
      </c>
      <c r="D103" s="198">
        <f>'261'!D103+'262'!D103</f>
        <v>0</v>
      </c>
      <c r="E103" s="198">
        <f>'261'!E103+'262'!E103</f>
        <v>0</v>
      </c>
      <c r="F103" s="198">
        <f>'261'!F103+'262'!F103</f>
        <v>0</v>
      </c>
      <c r="G103" s="198">
        <f>'261'!G103+'262'!G103</f>
        <v>0</v>
      </c>
      <c r="H103" s="198">
        <f>SUM(B103:G103)</f>
        <v>17646.81542368203</v>
      </c>
    </row>
    <row r="104" spans="1:8">
      <c r="A104" s="113" t="s">
        <v>94</v>
      </c>
      <c r="B104" s="198">
        <f>'261'!B104+'262'!B104</f>
        <v>0</v>
      </c>
      <c r="C104" s="198">
        <f>'261'!C104+'262'!C104</f>
        <v>0</v>
      </c>
      <c r="D104" s="198">
        <f>'261'!D104+'262'!D104</f>
        <v>0</v>
      </c>
      <c r="E104" s="198">
        <f>'261'!E104+'262'!E104</f>
        <v>0</v>
      </c>
      <c r="F104" s="198">
        <f>'261'!F104+'262'!F104</f>
        <v>0</v>
      </c>
      <c r="G104" s="198">
        <f>'261'!G104+'262'!G104</f>
        <v>0</v>
      </c>
      <c r="H104" s="198">
        <f>SUM(B104:G104)</f>
        <v>0</v>
      </c>
    </row>
    <row r="105" spans="1:8">
      <c r="A105" s="113" t="s">
        <v>93</v>
      </c>
      <c r="B105" s="198">
        <f>'261'!B105+'262'!B105</f>
        <v>0</v>
      </c>
      <c r="C105" s="198">
        <f>'261'!C105+'262'!C105</f>
        <v>3567.0992683075606</v>
      </c>
      <c r="D105" s="198">
        <f>'261'!D105+'262'!D105</f>
        <v>4139.543269125762</v>
      </c>
      <c r="E105" s="198">
        <f>'261'!E105+'262'!E105</f>
        <v>0</v>
      </c>
      <c r="F105" s="198">
        <f>'261'!F105+'262'!F105</f>
        <v>0</v>
      </c>
      <c r="G105" s="198">
        <f>'261'!G105+'262'!G105</f>
        <v>0</v>
      </c>
      <c r="H105" s="198">
        <f>SUM(B105:G105)</f>
        <v>7706.642537433323</v>
      </c>
    </row>
    <row r="106" spans="1:8">
      <c r="A106" s="113" t="s">
        <v>92</v>
      </c>
      <c r="B106" s="198">
        <f>'261'!B106+'262'!B106</f>
        <v>26634.158523704529</v>
      </c>
      <c r="C106" s="198">
        <f>'261'!C106+'262'!C106</f>
        <v>0</v>
      </c>
      <c r="D106" s="198">
        <f>'261'!D106+'262'!D106</f>
        <v>0</v>
      </c>
      <c r="E106" s="198">
        <f>'261'!E106+'262'!E106</f>
        <v>0</v>
      </c>
      <c r="F106" s="198">
        <f>'261'!F106+'262'!F106</f>
        <v>0</v>
      </c>
      <c r="G106" s="198">
        <f>'261'!G106+'262'!G106</f>
        <v>0</v>
      </c>
      <c r="H106" s="198">
        <f>SUM(B106:G106)</f>
        <v>26634.158523704529</v>
      </c>
    </row>
    <row r="107" spans="1:8">
      <c r="A107" s="113" t="s">
        <v>91</v>
      </c>
      <c r="B107" s="198">
        <f>'261'!B107+'262'!B107</f>
        <v>0</v>
      </c>
      <c r="C107" s="198">
        <f>'261'!C107+'262'!C107</f>
        <v>17826.535456384932</v>
      </c>
      <c r="D107" s="198">
        <f>'261'!D107+'262'!D107</f>
        <v>20687.317427900463</v>
      </c>
      <c r="E107" s="198">
        <f>'261'!E107+'262'!E107</f>
        <v>0</v>
      </c>
      <c r="F107" s="198">
        <f>'261'!F107+'262'!F107</f>
        <v>0</v>
      </c>
      <c r="G107" s="198">
        <f>'261'!G107+'262'!G107</f>
        <v>0</v>
      </c>
      <c r="H107" s="198">
        <f>SUM(B107:G107)</f>
        <v>38513.852884285399</v>
      </c>
    </row>
    <row r="108" spans="1:8">
      <c r="A108" s="113" t="s">
        <v>90</v>
      </c>
      <c r="B108" s="198">
        <f>'261'!B108+'262'!B108</f>
        <v>0</v>
      </c>
      <c r="C108" s="198">
        <f>'261'!C108+'262'!C108</f>
        <v>0</v>
      </c>
      <c r="D108" s="198">
        <f>'261'!D108+'262'!D108</f>
        <v>0</v>
      </c>
      <c r="E108" s="198">
        <f>'261'!E108+'262'!E108</f>
        <v>0</v>
      </c>
      <c r="F108" s="198">
        <f>'261'!F108+'262'!F108</f>
        <v>0</v>
      </c>
      <c r="G108" s="198">
        <f>'261'!G108+'262'!G108</f>
        <v>0</v>
      </c>
      <c r="H108" s="198">
        <f>SUM(B108:G108)</f>
        <v>0</v>
      </c>
    </row>
    <row r="109" spans="1:8">
      <c r="A109" s="113" t="s">
        <v>89</v>
      </c>
      <c r="B109" s="198">
        <f>'261'!B109+'262'!B109</f>
        <v>0</v>
      </c>
      <c r="C109" s="198">
        <f>'261'!C109+'262'!C109</f>
        <v>0</v>
      </c>
      <c r="D109" s="198">
        <f>'261'!D109+'262'!D109</f>
        <v>0</v>
      </c>
      <c r="E109" s="198">
        <f>'261'!E109+'262'!E109</f>
        <v>0</v>
      </c>
      <c r="F109" s="198">
        <f>'261'!F109+'262'!F109</f>
        <v>0</v>
      </c>
      <c r="G109" s="198">
        <f>'261'!G109+'262'!G109</f>
        <v>0</v>
      </c>
      <c r="H109" s="198">
        <f>SUM(B109:G109)</f>
        <v>0</v>
      </c>
    </row>
    <row r="110" spans="1:8">
      <c r="A110" s="113" t="s">
        <v>88</v>
      </c>
      <c r="B110" s="198">
        <f>'261'!B110+'262'!B110</f>
        <v>0</v>
      </c>
      <c r="C110" s="198">
        <f>'261'!C110+'262'!C110</f>
        <v>0</v>
      </c>
      <c r="D110" s="198">
        <f>'261'!D110+'262'!D110</f>
        <v>0</v>
      </c>
      <c r="E110" s="198">
        <f>'261'!E110+'262'!E110</f>
        <v>0</v>
      </c>
      <c r="F110" s="198">
        <f>'261'!F110+'262'!F110</f>
        <v>0</v>
      </c>
      <c r="G110" s="198">
        <f>'261'!G110+'262'!G110</f>
        <v>0</v>
      </c>
      <c r="H110" s="198">
        <f>SUM(B110:G110)</f>
        <v>0</v>
      </c>
    </row>
    <row r="111" spans="1:8">
      <c r="A111" s="113" t="s">
        <v>87</v>
      </c>
      <c r="B111" s="198">
        <f>'261'!B111+'262'!B111</f>
        <v>0</v>
      </c>
      <c r="C111" s="198">
        <f>'261'!C111+'262'!C111</f>
        <v>0</v>
      </c>
      <c r="D111" s="198">
        <f>'261'!D111+'262'!D111</f>
        <v>0</v>
      </c>
      <c r="E111" s="198">
        <f>'261'!E111+'262'!E111</f>
        <v>0</v>
      </c>
      <c r="F111" s="198">
        <f>'261'!F111+'262'!F111</f>
        <v>0</v>
      </c>
      <c r="G111" s="198">
        <f>'261'!G111+'262'!G111</f>
        <v>0</v>
      </c>
      <c r="H111" s="198">
        <f>SUM(B111:G111)</f>
        <v>0</v>
      </c>
    </row>
    <row r="112" spans="1:8">
      <c r="A112" s="18" t="s">
        <v>25</v>
      </c>
      <c r="B112" s="198"/>
      <c r="C112" s="198"/>
      <c r="D112" s="198"/>
      <c r="E112" s="198"/>
      <c r="F112" s="198"/>
      <c r="G112" s="198"/>
      <c r="H112" s="198"/>
    </row>
    <row r="113" spans="1:8">
      <c r="A113" s="20" t="s">
        <v>86</v>
      </c>
      <c r="B113" s="199">
        <f t="shared" ref="B113:H113" si="5">SUM(B98:B112)</f>
        <v>224935.05218153453</v>
      </c>
      <c r="C113" s="199">
        <f t="shared" si="5"/>
        <v>28114.080402528634</v>
      </c>
      <c r="D113" s="199">
        <f t="shared" si="5"/>
        <v>24826.860697026226</v>
      </c>
      <c r="E113" s="199">
        <f t="shared" si="5"/>
        <v>0</v>
      </c>
      <c r="F113" s="199">
        <f t="shared" si="5"/>
        <v>0</v>
      </c>
      <c r="G113" s="199">
        <f t="shared" si="5"/>
        <v>0</v>
      </c>
      <c r="H113" s="199">
        <f t="shared" si="5"/>
        <v>277875.99328108941</v>
      </c>
    </row>
    <row r="114" spans="1:8">
      <c r="A114" s="18" t="s">
        <v>25</v>
      </c>
      <c r="B114" s="198"/>
      <c r="C114" s="198"/>
      <c r="D114" s="198"/>
      <c r="E114" s="198"/>
      <c r="F114" s="198"/>
      <c r="G114" s="198"/>
      <c r="H114" s="198"/>
    </row>
    <row r="115" spans="1:8">
      <c r="A115" s="18" t="s">
        <v>26</v>
      </c>
      <c r="B115" s="198"/>
      <c r="C115" s="198"/>
      <c r="D115" s="198"/>
      <c r="E115" s="198"/>
      <c r="F115" s="198"/>
      <c r="G115" s="198"/>
      <c r="H115" s="198"/>
    </row>
    <row r="116" spans="1:8">
      <c r="A116" s="113" t="s">
        <v>100</v>
      </c>
      <c r="B116" s="198">
        <f>'261'!B116+'262'!B116</f>
        <v>76377.911691207948</v>
      </c>
      <c r="C116" s="198">
        <f>'261'!C116+'262'!C116</f>
        <v>0</v>
      </c>
      <c r="D116" s="198">
        <f>'261'!D116+'262'!D116</f>
        <v>0</v>
      </c>
      <c r="E116" s="198">
        <f>'261'!E116+'262'!E116</f>
        <v>0</v>
      </c>
      <c r="F116" s="198">
        <f>'261'!F116+'262'!F116</f>
        <v>0</v>
      </c>
      <c r="G116" s="198">
        <f>'261'!G116+'262'!G116</f>
        <v>0</v>
      </c>
      <c r="H116" s="198">
        <f>SUM(B116:G116)</f>
        <v>76377.911691207948</v>
      </c>
    </row>
    <row r="117" spans="1:8">
      <c r="A117" s="113" t="s">
        <v>99</v>
      </c>
      <c r="B117" s="198">
        <f>'261'!B117+'262'!B117</f>
        <v>17793.575525880169</v>
      </c>
      <c r="C117" s="198">
        <f>'261'!C117+'262'!C117</f>
        <v>0</v>
      </c>
      <c r="D117" s="198">
        <f>'261'!D117+'262'!D117</f>
        <v>0</v>
      </c>
      <c r="E117" s="198">
        <f>'261'!E117+'262'!E117</f>
        <v>0</v>
      </c>
      <c r="F117" s="198">
        <f>'261'!F117+'262'!F117</f>
        <v>0</v>
      </c>
      <c r="G117" s="198">
        <f>'261'!G117+'262'!G117</f>
        <v>0</v>
      </c>
      <c r="H117" s="198">
        <f>SUM(B117:G117)</f>
        <v>17793.575525880169</v>
      </c>
    </row>
    <row r="118" spans="1:8">
      <c r="A118" s="113" t="s">
        <v>98</v>
      </c>
      <c r="B118" s="198">
        <f>'261'!B118+'262'!B118</f>
        <v>27359.941121256641</v>
      </c>
      <c r="C118" s="198">
        <f>'261'!C118+'262'!C118</f>
        <v>0</v>
      </c>
      <c r="D118" s="198">
        <f>'261'!D118+'262'!D118</f>
        <v>0</v>
      </c>
      <c r="E118" s="198">
        <f>'261'!E118+'262'!E118</f>
        <v>0</v>
      </c>
      <c r="F118" s="198">
        <f>'261'!F118+'262'!F118</f>
        <v>0</v>
      </c>
      <c r="G118" s="198">
        <f>'261'!G118+'262'!G118</f>
        <v>0</v>
      </c>
      <c r="H118" s="198">
        <f>SUM(B118:G118)</f>
        <v>27359.941121256641</v>
      </c>
    </row>
    <row r="119" spans="1:8">
      <c r="A119" s="113" t="s">
        <v>97</v>
      </c>
      <c r="B119" s="198">
        <f>'261'!B119+'262'!B119</f>
        <v>8887.320160700363</v>
      </c>
      <c r="C119" s="198">
        <f>'261'!C119+'262'!C119</f>
        <v>0</v>
      </c>
      <c r="D119" s="198">
        <f>'261'!D119+'262'!D119</f>
        <v>0</v>
      </c>
      <c r="E119" s="198">
        <f>'261'!E119+'262'!E119</f>
        <v>0</v>
      </c>
      <c r="F119" s="198">
        <f>'261'!F119+'262'!F119</f>
        <v>0</v>
      </c>
      <c r="G119" s="198">
        <f>'261'!G119+'262'!G119</f>
        <v>0</v>
      </c>
      <c r="H119" s="198">
        <f>SUM(B119:G119)</f>
        <v>8887.320160700363</v>
      </c>
    </row>
    <row r="120" spans="1:8">
      <c r="A120" s="113" t="s">
        <v>96</v>
      </c>
      <c r="B120" s="198">
        <f>'261'!B120+'262'!B120</f>
        <v>18090.475956784645</v>
      </c>
      <c r="C120" s="198">
        <f>'261'!C120+'262'!C120</f>
        <v>5524.636838363519</v>
      </c>
      <c r="D120" s="198">
        <f>'261'!D120+'262'!D120</f>
        <v>0</v>
      </c>
      <c r="E120" s="198">
        <f>'261'!E120+'262'!E120</f>
        <v>0</v>
      </c>
      <c r="F120" s="198">
        <f>'261'!F120+'262'!F120</f>
        <v>0</v>
      </c>
      <c r="G120" s="198">
        <f>'261'!G120+'262'!G120</f>
        <v>0</v>
      </c>
      <c r="H120" s="198">
        <f>SUM(B120:G120)</f>
        <v>23615.112795148165</v>
      </c>
    </row>
    <row r="121" spans="1:8">
      <c r="A121" s="113" t="s">
        <v>95</v>
      </c>
      <c r="B121" s="198">
        <f>'261'!B121+'262'!B121</f>
        <v>14506.812679254621</v>
      </c>
      <c r="C121" s="198">
        <f>'261'!C121+'262'!C121</f>
        <v>0</v>
      </c>
      <c r="D121" s="198">
        <f>'261'!D121+'262'!D121</f>
        <v>0</v>
      </c>
      <c r="E121" s="198">
        <f>'261'!E121+'262'!E121</f>
        <v>0</v>
      </c>
      <c r="F121" s="198">
        <f>'261'!F121+'262'!F121</f>
        <v>0</v>
      </c>
      <c r="G121" s="198">
        <f>'261'!G121+'262'!G121</f>
        <v>0</v>
      </c>
      <c r="H121" s="198">
        <f>SUM(B121:G121)</f>
        <v>14506.812679254621</v>
      </c>
    </row>
    <row r="122" spans="1:8">
      <c r="A122" s="113" t="s">
        <v>94</v>
      </c>
      <c r="B122" s="198">
        <f>'261'!B122+'262'!B122</f>
        <v>0</v>
      </c>
      <c r="C122" s="198">
        <f>'261'!C122+'262'!C122</f>
        <v>0</v>
      </c>
      <c r="D122" s="198">
        <f>'261'!D122+'262'!D122</f>
        <v>0</v>
      </c>
      <c r="E122" s="198">
        <f>'261'!E122+'262'!E122</f>
        <v>0</v>
      </c>
      <c r="F122" s="198">
        <f>'261'!F122+'262'!F122</f>
        <v>0</v>
      </c>
      <c r="G122" s="198">
        <f>'261'!G122+'262'!G122</f>
        <v>0</v>
      </c>
      <c r="H122" s="198">
        <f>SUM(B122:G122)</f>
        <v>0</v>
      </c>
    </row>
    <row r="123" spans="1:8">
      <c r="A123" s="113" t="s">
        <v>93</v>
      </c>
      <c r="B123" s="198">
        <f>'261'!B123+'262'!B123</f>
        <v>0</v>
      </c>
      <c r="C123" s="198">
        <f>'261'!C123+'262'!C123</f>
        <v>2932.3840960108414</v>
      </c>
      <c r="D123" s="198">
        <f>'261'!D123+'262'!D123</f>
        <v>3402.9697336941317</v>
      </c>
      <c r="E123" s="198">
        <f>'261'!E123+'262'!E123</f>
        <v>0</v>
      </c>
      <c r="F123" s="198">
        <f>'261'!F123+'262'!F123</f>
        <v>0</v>
      </c>
      <c r="G123" s="198">
        <f>'261'!G123+'262'!G123</f>
        <v>0</v>
      </c>
      <c r="H123" s="198">
        <f>SUM(B123:G123)</f>
        <v>6335.3538297049727</v>
      </c>
    </row>
    <row r="124" spans="1:8">
      <c r="A124" s="113" t="s">
        <v>92</v>
      </c>
      <c r="B124" s="198">
        <f>'261'!B124+'262'!B124</f>
        <v>21894.984409166354</v>
      </c>
      <c r="C124" s="198">
        <f>'261'!C124+'262'!C124</f>
        <v>0</v>
      </c>
      <c r="D124" s="198">
        <f>'261'!D124+'262'!D124</f>
        <v>0</v>
      </c>
      <c r="E124" s="198">
        <f>'261'!E124+'262'!E124</f>
        <v>0</v>
      </c>
      <c r="F124" s="198">
        <f>'261'!F124+'262'!F124</f>
        <v>0</v>
      </c>
      <c r="G124" s="198">
        <f>'261'!G124+'262'!G124</f>
        <v>0</v>
      </c>
      <c r="H124" s="198">
        <f>SUM(B124:G124)</f>
        <v>21894.984409166354</v>
      </c>
    </row>
    <row r="125" spans="1:8">
      <c r="A125" s="113" t="s">
        <v>91</v>
      </c>
      <c r="B125" s="198">
        <f>'261'!B125+'262'!B125</f>
        <v>0</v>
      </c>
      <c r="C125" s="198">
        <f>'261'!C125+'262'!C125</f>
        <v>14654.554058451669</v>
      </c>
      <c r="D125" s="198">
        <f>'261'!D125+'262'!D125</f>
        <v>17006.30009197511</v>
      </c>
      <c r="E125" s="198">
        <f>'261'!E125+'262'!E125</f>
        <v>0</v>
      </c>
      <c r="F125" s="198">
        <f>'261'!F125+'262'!F125</f>
        <v>0</v>
      </c>
      <c r="G125" s="198">
        <f>'261'!G125+'262'!G125</f>
        <v>0</v>
      </c>
      <c r="H125" s="198">
        <f>SUM(B125:G125)</f>
        <v>31660.854150426778</v>
      </c>
    </row>
    <row r="126" spans="1:8">
      <c r="A126" s="113" t="s">
        <v>90</v>
      </c>
      <c r="B126" s="198">
        <f>'261'!B126+'262'!B126</f>
        <v>0</v>
      </c>
      <c r="C126" s="198">
        <f>'261'!C126+'262'!C126</f>
        <v>0</v>
      </c>
      <c r="D126" s="198">
        <f>'261'!D126+'262'!D126</f>
        <v>0</v>
      </c>
      <c r="E126" s="198">
        <f>'261'!E126+'262'!E126</f>
        <v>0</v>
      </c>
      <c r="F126" s="198">
        <f>'261'!F126+'262'!F126</f>
        <v>0</v>
      </c>
      <c r="G126" s="198">
        <f>'261'!G126+'262'!G126</f>
        <v>0</v>
      </c>
      <c r="H126" s="198">
        <f>SUM(B126:G126)</f>
        <v>0</v>
      </c>
    </row>
    <row r="127" spans="1:8">
      <c r="A127" s="113" t="s">
        <v>89</v>
      </c>
      <c r="B127" s="198">
        <f>'261'!B127+'262'!B127</f>
        <v>0</v>
      </c>
      <c r="C127" s="198">
        <f>'261'!C127+'262'!C127</f>
        <v>0</v>
      </c>
      <c r="D127" s="198">
        <f>'261'!D127+'262'!D127</f>
        <v>0</v>
      </c>
      <c r="E127" s="198">
        <f>'261'!E127+'262'!E127</f>
        <v>0</v>
      </c>
      <c r="F127" s="198">
        <f>'261'!F127+'262'!F127</f>
        <v>0</v>
      </c>
      <c r="G127" s="198">
        <f>'261'!G127+'262'!G127</f>
        <v>0</v>
      </c>
      <c r="H127" s="198">
        <f>SUM(B127:G127)</f>
        <v>0</v>
      </c>
    </row>
    <row r="128" spans="1:8">
      <c r="A128" s="113" t="s">
        <v>88</v>
      </c>
      <c r="B128" s="198">
        <f>'261'!B128+'262'!B128</f>
        <v>0</v>
      </c>
      <c r="C128" s="198">
        <f>'261'!C128+'262'!C128</f>
        <v>0</v>
      </c>
      <c r="D128" s="198">
        <f>'261'!D128+'262'!D128</f>
        <v>0</v>
      </c>
      <c r="E128" s="198">
        <f>'261'!E128+'262'!E128</f>
        <v>0</v>
      </c>
      <c r="F128" s="198">
        <f>'261'!F128+'262'!F128</f>
        <v>0</v>
      </c>
      <c r="G128" s="198">
        <f>'261'!G128+'262'!G128</f>
        <v>0</v>
      </c>
      <c r="H128" s="198">
        <f>SUM(B128:G128)</f>
        <v>0</v>
      </c>
    </row>
    <row r="129" spans="1:8">
      <c r="A129" s="113" t="s">
        <v>87</v>
      </c>
      <c r="B129" s="198">
        <f>'261'!B129+'262'!B129</f>
        <v>0</v>
      </c>
      <c r="C129" s="198">
        <f>'261'!C129+'262'!C129</f>
        <v>0</v>
      </c>
      <c r="D129" s="198">
        <f>'261'!D129+'262'!D129</f>
        <v>0</v>
      </c>
      <c r="E129" s="198">
        <f>'261'!E129+'262'!E129</f>
        <v>0</v>
      </c>
      <c r="F129" s="198">
        <f>'261'!F129+'262'!F129</f>
        <v>0</v>
      </c>
      <c r="G129" s="198">
        <f>'261'!G129+'262'!G129</f>
        <v>0</v>
      </c>
      <c r="H129" s="198">
        <f>SUM(B129:G129)</f>
        <v>0</v>
      </c>
    </row>
    <row r="130" spans="1:8">
      <c r="A130" s="18" t="s">
        <v>26</v>
      </c>
      <c r="B130" s="198"/>
      <c r="C130" s="198"/>
      <c r="D130" s="198"/>
      <c r="E130" s="198"/>
      <c r="F130" s="198"/>
      <c r="G130" s="198"/>
      <c r="H130" s="198"/>
    </row>
    <row r="131" spans="1:8">
      <c r="A131" s="20" t="s">
        <v>86</v>
      </c>
      <c r="B131" s="199">
        <f t="shared" ref="B131:H131" si="6">SUM(B116:B130)</f>
        <v>184911.02154425075</v>
      </c>
      <c r="C131" s="199">
        <f t="shared" si="6"/>
        <v>23111.57499282603</v>
      </c>
      <c r="D131" s="199">
        <f t="shared" si="6"/>
        <v>20409.269825669242</v>
      </c>
      <c r="E131" s="199">
        <f t="shared" si="6"/>
        <v>0</v>
      </c>
      <c r="F131" s="199">
        <f t="shared" si="6"/>
        <v>0</v>
      </c>
      <c r="G131" s="199">
        <f t="shared" si="6"/>
        <v>0</v>
      </c>
      <c r="H131" s="199">
        <f t="shared" si="6"/>
        <v>228431.86636274602</v>
      </c>
    </row>
    <row r="132" spans="1:8">
      <c r="A132" s="18" t="s">
        <v>26</v>
      </c>
      <c r="B132" s="198"/>
      <c r="C132" s="198"/>
      <c r="D132" s="198"/>
      <c r="E132" s="198"/>
      <c r="F132" s="198"/>
      <c r="G132" s="198"/>
      <c r="H132" s="198"/>
    </row>
    <row r="133" spans="1:8">
      <c r="A133" s="18" t="s">
        <v>27</v>
      </c>
      <c r="B133" s="198"/>
      <c r="C133" s="198"/>
      <c r="D133" s="198"/>
      <c r="E133" s="198"/>
      <c r="F133" s="198"/>
      <c r="G133" s="198"/>
      <c r="H133" s="198"/>
    </row>
    <row r="134" spans="1:8">
      <c r="A134" s="113" t="s">
        <v>100</v>
      </c>
      <c r="B134" s="198">
        <f>'261'!B134+'262'!B134</f>
        <v>11407.09070712846</v>
      </c>
      <c r="C134" s="198">
        <f>'261'!C134+'262'!C134</f>
        <v>0</v>
      </c>
      <c r="D134" s="198">
        <f>'261'!D134+'262'!D134</f>
        <v>0</v>
      </c>
      <c r="E134" s="198">
        <f>'261'!E134+'262'!E134</f>
        <v>0</v>
      </c>
      <c r="F134" s="198">
        <f>'261'!F134+'262'!F134</f>
        <v>0</v>
      </c>
      <c r="G134" s="198">
        <f>'261'!G134+'262'!G134</f>
        <v>0</v>
      </c>
      <c r="H134" s="198">
        <f>SUM(B134:G134)</f>
        <v>11407.09070712846</v>
      </c>
    </row>
    <row r="135" spans="1:8">
      <c r="A135" s="113" t="s">
        <v>99</v>
      </c>
      <c r="B135" s="198">
        <f>'261'!B135+'262'!B135</f>
        <v>2657.4820590600252</v>
      </c>
      <c r="C135" s="198">
        <f>'261'!C135+'262'!C135</f>
        <v>0</v>
      </c>
      <c r="D135" s="198">
        <f>'261'!D135+'262'!D135</f>
        <v>0</v>
      </c>
      <c r="E135" s="198">
        <f>'261'!E135+'262'!E135</f>
        <v>0</v>
      </c>
      <c r="F135" s="198">
        <f>'261'!F135+'262'!F135</f>
        <v>0</v>
      </c>
      <c r="G135" s="198">
        <f>'261'!G135+'262'!G135</f>
        <v>0</v>
      </c>
      <c r="H135" s="198">
        <f>SUM(B135:G135)</f>
        <v>2657.4820590600252</v>
      </c>
    </row>
    <row r="136" spans="1:8">
      <c r="A136" s="113" t="s">
        <v>98</v>
      </c>
      <c r="B136" s="198">
        <f>'261'!B136+'262'!B136</f>
        <v>4086.2249726552122</v>
      </c>
      <c r="C136" s="198">
        <f>'261'!C136+'262'!C136</f>
        <v>0</v>
      </c>
      <c r="D136" s="198">
        <f>'261'!D136+'262'!D136</f>
        <v>0</v>
      </c>
      <c r="E136" s="198">
        <f>'261'!E136+'262'!E136</f>
        <v>0</v>
      </c>
      <c r="F136" s="198">
        <f>'261'!F136+'262'!F136</f>
        <v>0</v>
      </c>
      <c r="G136" s="198">
        <f>'261'!G136+'262'!G136</f>
        <v>0</v>
      </c>
      <c r="H136" s="198">
        <f>SUM(B136:G136)</f>
        <v>4086.2249726552122</v>
      </c>
    </row>
    <row r="137" spans="1:8">
      <c r="A137" s="113" t="s">
        <v>97</v>
      </c>
      <c r="B137" s="198">
        <f>'261'!B137+'262'!B137</f>
        <v>1327.3270369877164</v>
      </c>
      <c r="C137" s="198">
        <f>'261'!C137+'262'!C137</f>
        <v>0</v>
      </c>
      <c r="D137" s="198">
        <f>'261'!D137+'262'!D137</f>
        <v>0</v>
      </c>
      <c r="E137" s="198">
        <f>'261'!E137+'262'!E137</f>
        <v>0</v>
      </c>
      <c r="F137" s="198">
        <f>'261'!F137+'262'!F137</f>
        <v>0</v>
      </c>
      <c r="G137" s="198">
        <f>'261'!G137+'262'!G137</f>
        <v>0</v>
      </c>
      <c r="H137" s="198">
        <f>SUM(B137:G137)</f>
        <v>1327.3270369877164</v>
      </c>
    </row>
    <row r="138" spans="1:8">
      <c r="A138" s="113" t="s">
        <v>96</v>
      </c>
      <c r="B138" s="198">
        <f>'261'!B138+'262'!B138</f>
        <v>2701.8243312080958</v>
      </c>
      <c r="C138" s="198">
        <f>'261'!C138+'262'!C138</f>
        <v>825.10809923610998</v>
      </c>
      <c r="D138" s="198">
        <f>'261'!D138+'262'!D138</f>
        <v>0</v>
      </c>
      <c r="E138" s="198">
        <f>'261'!E138+'262'!E138</f>
        <v>0</v>
      </c>
      <c r="F138" s="198">
        <f>'261'!F138+'262'!F138</f>
        <v>0</v>
      </c>
      <c r="G138" s="198">
        <f>'261'!G138+'262'!G138</f>
        <v>0</v>
      </c>
      <c r="H138" s="198">
        <f>SUM(B138:G138)</f>
        <v>3526.9324304442057</v>
      </c>
    </row>
    <row r="139" spans="1:8">
      <c r="A139" s="113" t="s">
        <v>95</v>
      </c>
      <c r="B139" s="198">
        <f>'261'!B139+'262'!B139</f>
        <v>2166.6018936549108</v>
      </c>
      <c r="C139" s="198">
        <f>'261'!C139+'262'!C139</f>
        <v>0</v>
      </c>
      <c r="D139" s="198">
        <f>'261'!D139+'262'!D139</f>
        <v>0</v>
      </c>
      <c r="E139" s="198">
        <f>'261'!E139+'262'!E139</f>
        <v>0</v>
      </c>
      <c r="F139" s="198">
        <f>'261'!F139+'262'!F139</f>
        <v>0</v>
      </c>
      <c r="G139" s="198">
        <f>'261'!G139+'262'!G139</f>
        <v>0</v>
      </c>
      <c r="H139" s="198">
        <f>SUM(B139:G139)</f>
        <v>2166.6018936549108</v>
      </c>
    </row>
    <row r="140" spans="1:8">
      <c r="A140" s="113" t="s">
        <v>94</v>
      </c>
      <c r="B140" s="198">
        <f>'261'!B140+'262'!B140</f>
        <v>0</v>
      </c>
      <c r="C140" s="198">
        <f>'261'!C140+'262'!C140</f>
        <v>0</v>
      </c>
      <c r="D140" s="198">
        <f>'261'!D140+'262'!D140</f>
        <v>0</v>
      </c>
      <c r="E140" s="198">
        <f>'261'!E140+'262'!E140</f>
        <v>0</v>
      </c>
      <c r="F140" s="198">
        <f>'261'!F140+'262'!F140</f>
        <v>0</v>
      </c>
      <c r="G140" s="198">
        <f>'261'!G140+'262'!G140</f>
        <v>0</v>
      </c>
      <c r="H140" s="198">
        <f>SUM(B140:G140)</f>
        <v>0</v>
      </c>
    </row>
    <row r="141" spans="1:8">
      <c r="A141" s="113" t="s">
        <v>93</v>
      </c>
      <c r="B141" s="198">
        <f>'261'!B141+'262'!B141</f>
        <v>0</v>
      </c>
      <c r="C141" s="198">
        <f>'261'!C141+'262'!C141</f>
        <v>437.95346888473608</v>
      </c>
      <c r="D141" s="198">
        <f>'261'!D141+'262'!D141</f>
        <v>508.23573944782481</v>
      </c>
      <c r="E141" s="198">
        <f>'261'!E141+'262'!E141</f>
        <v>0</v>
      </c>
      <c r="F141" s="198">
        <f>'261'!F141+'262'!F141</f>
        <v>0</v>
      </c>
      <c r="G141" s="198">
        <f>'261'!G141+'262'!G141</f>
        <v>0</v>
      </c>
      <c r="H141" s="198">
        <f>SUM(B141:G141)</f>
        <v>946.18920833256084</v>
      </c>
    </row>
    <row r="142" spans="1:8">
      <c r="A142" s="113" t="s">
        <v>92</v>
      </c>
      <c r="B142" s="198">
        <f>'261'!B142+'262'!B142</f>
        <v>3270.0301390313384</v>
      </c>
      <c r="C142" s="198">
        <f>'261'!C142+'262'!C142</f>
        <v>0</v>
      </c>
      <c r="D142" s="198">
        <f>'261'!D142+'262'!D142</f>
        <v>0</v>
      </c>
      <c r="E142" s="198">
        <f>'261'!E142+'262'!E142</f>
        <v>0</v>
      </c>
      <c r="F142" s="198">
        <f>'261'!F142+'262'!F142</f>
        <v>0</v>
      </c>
      <c r="G142" s="198">
        <f>'261'!G142+'262'!G142</f>
        <v>0</v>
      </c>
      <c r="H142" s="198">
        <f>SUM(B142:G142)</f>
        <v>3270.0301390313384</v>
      </c>
    </row>
    <row r="143" spans="1:8">
      <c r="A143" s="113" t="s">
        <v>91</v>
      </c>
      <c r="B143" s="198">
        <f>'261'!B143+'262'!B143</f>
        <v>0</v>
      </c>
      <c r="C143" s="198">
        <f>'261'!C143+'262'!C143</f>
        <v>2188.6671645739507</v>
      </c>
      <c r="D143" s="198">
        <f>'261'!D143+'262'!D143</f>
        <v>2539.9019617884906</v>
      </c>
      <c r="E143" s="198">
        <f>'261'!E143+'262'!E143</f>
        <v>0</v>
      </c>
      <c r="F143" s="198">
        <f>'261'!F143+'262'!F143</f>
        <v>0</v>
      </c>
      <c r="G143" s="198">
        <f>'261'!G143+'262'!G143</f>
        <v>0</v>
      </c>
      <c r="H143" s="198">
        <f>SUM(B143:G143)</f>
        <v>4728.5691263624412</v>
      </c>
    </row>
    <row r="144" spans="1:8">
      <c r="A144" s="113" t="s">
        <v>90</v>
      </c>
      <c r="B144" s="198">
        <f>'261'!B144+'262'!B144</f>
        <v>0</v>
      </c>
      <c r="C144" s="198">
        <f>'261'!C144+'262'!C144</f>
        <v>0</v>
      </c>
      <c r="D144" s="198">
        <f>'261'!D144+'262'!D144</f>
        <v>0</v>
      </c>
      <c r="E144" s="198">
        <f>'261'!E144+'262'!E144</f>
        <v>0</v>
      </c>
      <c r="F144" s="198">
        <f>'261'!F144+'262'!F144</f>
        <v>0</v>
      </c>
      <c r="G144" s="198">
        <f>'261'!G144+'262'!G144</f>
        <v>0</v>
      </c>
      <c r="H144" s="198">
        <f>SUM(B144:G144)</f>
        <v>0</v>
      </c>
    </row>
    <row r="145" spans="1:8">
      <c r="A145" s="113" t="s">
        <v>89</v>
      </c>
      <c r="B145" s="198">
        <f>'261'!B145+'262'!B145</f>
        <v>0</v>
      </c>
      <c r="C145" s="198">
        <f>'261'!C145+'262'!C145</f>
        <v>0</v>
      </c>
      <c r="D145" s="198">
        <f>'261'!D145+'262'!D145</f>
        <v>0</v>
      </c>
      <c r="E145" s="198">
        <f>'261'!E145+'262'!E145</f>
        <v>0</v>
      </c>
      <c r="F145" s="198">
        <f>'261'!F145+'262'!F145</f>
        <v>0</v>
      </c>
      <c r="G145" s="198">
        <f>'261'!G145+'262'!G145</f>
        <v>0</v>
      </c>
      <c r="H145" s="198">
        <f>SUM(B145:G145)</f>
        <v>0</v>
      </c>
    </row>
    <row r="146" spans="1:8">
      <c r="A146" s="113" t="s">
        <v>88</v>
      </c>
      <c r="B146" s="198">
        <f>'261'!B146+'262'!B146</f>
        <v>0</v>
      </c>
      <c r="C146" s="198">
        <f>'261'!C146+'262'!C146</f>
        <v>0</v>
      </c>
      <c r="D146" s="198">
        <f>'261'!D146+'262'!D146</f>
        <v>0</v>
      </c>
      <c r="E146" s="198">
        <f>'261'!E146+'262'!E146</f>
        <v>0</v>
      </c>
      <c r="F146" s="198">
        <f>'261'!F146+'262'!F146</f>
        <v>0</v>
      </c>
      <c r="G146" s="198">
        <f>'261'!G146+'262'!G146</f>
        <v>0</v>
      </c>
      <c r="H146" s="198">
        <f>SUM(B146:G146)</f>
        <v>0</v>
      </c>
    </row>
    <row r="147" spans="1:8">
      <c r="A147" s="113" t="s">
        <v>101</v>
      </c>
      <c r="B147" s="198">
        <f>'261'!B147+'262'!B147</f>
        <v>0</v>
      </c>
      <c r="C147" s="198">
        <f>'261'!C147+'262'!C147</f>
        <v>0</v>
      </c>
      <c r="D147" s="198">
        <f>'261'!D147+'262'!D147</f>
        <v>0</v>
      </c>
      <c r="E147" s="198">
        <f>'261'!E147+'262'!E147</f>
        <v>0</v>
      </c>
      <c r="F147" s="198">
        <f>'261'!F147+'262'!F147</f>
        <v>0</v>
      </c>
      <c r="G147" s="198">
        <f>'261'!G147+'262'!G147</f>
        <v>0</v>
      </c>
      <c r="H147" s="198">
        <f>SUM(B147:G147)</f>
        <v>0</v>
      </c>
    </row>
    <row r="148" spans="1:8">
      <c r="A148" s="18" t="s">
        <v>27</v>
      </c>
      <c r="B148" s="198"/>
      <c r="C148" s="198"/>
      <c r="D148" s="198"/>
      <c r="E148" s="198"/>
      <c r="F148" s="198"/>
      <c r="G148" s="198"/>
      <c r="H148" s="198"/>
    </row>
    <row r="149" spans="1:8">
      <c r="A149" s="20" t="s">
        <v>86</v>
      </c>
      <c r="B149" s="199">
        <f t="shared" ref="B149:H149" si="7">SUM(B134:B148)</f>
        <v>27616.58113972576</v>
      </c>
      <c r="C149" s="199">
        <f t="shared" si="7"/>
        <v>3451.7287326947967</v>
      </c>
      <c r="D149" s="199">
        <f t="shared" si="7"/>
        <v>3048.1377012363155</v>
      </c>
      <c r="E149" s="199">
        <f t="shared" si="7"/>
        <v>0</v>
      </c>
      <c r="F149" s="199">
        <f t="shared" si="7"/>
        <v>0</v>
      </c>
      <c r="G149" s="199">
        <f t="shared" si="7"/>
        <v>0</v>
      </c>
      <c r="H149" s="199">
        <f t="shared" si="7"/>
        <v>34116.447573656871</v>
      </c>
    </row>
    <row r="150" spans="1:8">
      <c r="A150" s="18" t="s">
        <v>27</v>
      </c>
      <c r="B150" s="198"/>
      <c r="C150" s="198"/>
      <c r="D150" s="198"/>
      <c r="E150" s="198"/>
      <c r="F150" s="198"/>
      <c r="G150" s="198"/>
      <c r="H150" s="198"/>
    </row>
    <row r="151" spans="1:8">
      <c r="A151" s="18" t="s">
        <v>28</v>
      </c>
      <c r="B151" s="198"/>
      <c r="C151" s="198"/>
      <c r="D151" s="198"/>
      <c r="E151" s="198"/>
      <c r="F151" s="198"/>
      <c r="G151" s="198"/>
      <c r="H151" s="198"/>
    </row>
    <row r="152" spans="1:8">
      <c r="A152" s="113" t="s">
        <v>100</v>
      </c>
      <c r="B152" s="198">
        <f>'261'!B152+'262'!B152</f>
        <v>27707.658007459853</v>
      </c>
      <c r="C152" s="198">
        <f>'261'!C152+'262'!C152</f>
        <v>0</v>
      </c>
      <c r="D152" s="198">
        <f>'261'!D152+'262'!D152</f>
        <v>0</v>
      </c>
      <c r="E152" s="198">
        <f>'261'!E152+'262'!E152</f>
        <v>0</v>
      </c>
      <c r="F152" s="198">
        <f>'261'!F152+'262'!F152</f>
        <v>0</v>
      </c>
      <c r="G152" s="198">
        <f>'261'!G152+'262'!G152</f>
        <v>0</v>
      </c>
      <c r="H152" s="198">
        <f>SUM(B152:G152)</f>
        <v>27707.658007459853</v>
      </c>
    </row>
    <row r="153" spans="1:8">
      <c r="A153" s="113" t="s">
        <v>99</v>
      </c>
      <c r="B153" s="198">
        <f>'261'!B153+'262'!B153</f>
        <v>6454.9854072240614</v>
      </c>
      <c r="C153" s="198">
        <f>'261'!C153+'262'!C153</f>
        <v>0</v>
      </c>
      <c r="D153" s="198">
        <f>'261'!D153+'262'!D153</f>
        <v>0</v>
      </c>
      <c r="E153" s="198">
        <f>'261'!E153+'262'!E153</f>
        <v>0</v>
      </c>
      <c r="F153" s="198">
        <f>'261'!F153+'262'!F153</f>
        <v>0</v>
      </c>
      <c r="G153" s="198">
        <f>'261'!G153+'262'!G153</f>
        <v>0</v>
      </c>
      <c r="H153" s="198">
        <f>SUM(B153:G153)</f>
        <v>6454.9854072240614</v>
      </c>
    </row>
    <row r="154" spans="1:8">
      <c r="A154" s="113" t="s">
        <v>98</v>
      </c>
      <c r="B154" s="198">
        <f>'261'!B154+'262'!B154</f>
        <v>9925.3812379277333</v>
      </c>
      <c r="C154" s="198">
        <f>'261'!C154+'262'!C154</f>
        <v>0</v>
      </c>
      <c r="D154" s="198">
        <f>'261'!D154+'262'!D154</f>
        <v>0</v>
      </c>
      <c r="E154" s="198">
        <f>'261'!E154+'262'!E154</f>
        <v>0</v>
      </c>
      <c r="F154" s="198">
        <f>'261'!F154+'262'!F154</f>
        <v>0</v>
      </c>
      <c r="G154" s="198">
        <f>'261'!G154+'262'!G154</f>
        <v>0</v>
      </c>
      <c r="H154" s="198">
        <f>SUM(B154:G154)</f>
        <v>9925.3812379277333</v>
      </c>
    </row>
    <row r="155" spans="1:8">
      <c r="A155" s="113" t="s">
        <v>97</v>
      </c>
      <c r="B155" s="198">
        <f>'261'!B155+'262'!B155</f>
        <v>3224.0581362194389</v>
      </c>
      <c r="C155" s="198">
        <f>'261'!C155+'262'!C155</f>
        <v>0</v>
      </c>
      <c r="D155" s="198">
        <f>'261'!D155+'262'!D155</f>
        <v>0</v>
      </c>
      <c r="E155" s="198">
        <f>'261'!E155+'262'!E155</f>
        <v>0</v>
      </c>
      <c r="F155" s="198">
        <f>'261'!F155+'262'!F155</f>
        <v>0</v>
      </c>
      <c r="G155" s="198">
        <f>'261'!G155+'262'!G155</f>
        <v>0</v>
      </c>
      <c r="H155" s="198">
        <f>SUM(B155:G155)</f>
        <v>3224.0581362194389</v>
      </c>
    </row>
    <row r="156" spans="1:8">
      <c r="A156" s="113" t="s">
        <v>96</v>
      </c>
      <c r="B156" s="198">
        <f>'261'!B156+'262'!B156</f>
        <v>6562.6921436301</v>
      </c>
      <c r="C156" s="198">
        <f>'261'!C156+'262'!C156</f>
        <v>2004.1756149561161</v>
      </c>
      <c r="D156" s="198">
        <f>'261'!D156+'262'!D156</f>
        <v>0</v>
      </c>
      <c r="E156" s="198">
        <f>'261'!E156+'262'!E156</f>
        <v>0</v>
      </c>
      <c r="F156" s="198">
        <f>'261'!F156+'262'!F156</f>
        <v>0</v>
      </c>
      <c r="G156" s="198">
        <f>'261'!G156+'262'!G156</f>
        <v>0</v>
      </c>
      <c r="H156" s="198">
        <f>SUM(B156:G156)</f>
        <v>8566.867758586217</v>
      </c>
    </row>
    <row r="157" spans="1:8">
      <c r="A157" s="113" t="s">
        <v>95</v>
      </c>
      <c r="B157" s="198">
        <f>'261'!B157+'262'!B157</f>
        <v>5262.6445996603343</v>
      </c>
      <c r="C157" s="198">
        <f>'261'!C157+'262'!C157</f>
        <v>0</v>
      </c>
      <c r="D157" s="198">
        <f>'261'!D157+'262'!D157</f>
        <v>0</v>
      </c>
      <c r="E157" s="198">
        <f>'261'!E157+'262'!E157</f>
        <v>0</v>
      </c>
      <c r="F157" s="198">
        <f>'261'!F157+'262'!F157</f>
        <v>0</v>
      </c>
      <c r="G157" s="198">
        <f>'261'!G157+'262'!G157</f>
        <v>0</v>
      </c>
      <c r="H157" s="198">
        <f>SUM(B157:G157)</f>
        <v>5262.6445996603343</v>
      </c>
    </row>
    <row r="158" spans="1:8">
      <c r="A158" s="113" t="s">
        <v>94</v>
      </c>
      <c r="B158" s="198">
        <f>'261'!B158+'262'!B158</f>
        <v>0</v>
      </c>
      <c r="C158" s="198">
        <f>'261'!C158+'262'!C158</f>
        <v>0</v>
      </c>
      <c r="D158" s="198">
        <f>'261'!D158+'262'!D158</f>
        <v>0</v>
      </c>
      <c r="E158" s="198">
        <f>'261'!E158+'262'!E158</f>
        <v>0</v>
      </c>
      <c r="F158" s="198">
        <f>'261'!F158+'262'!F158</f>
        <v>0</v>
      </c>
      <c r="G158" s="198">
        <f>'261'!G158+'262'!G158</f>
        <v>0</v>
      </c>
      <c r="H158" s="198">
        <f>SUM(B158:G158)</f>
        <v>0</v>
      </c>
    </row>
    <row r="159" spans="1:8">
      <c r="A159" s="113" t="s">
        <v>93</v>
      </c>
      <c r="B159" s="198">
        <f>'261'!B159+'262'!B159</f>
        <v>0</v>
      </c>
      <c r="C159" s="198">
        <f>'261'!C159+'262'!C159</f>
        <v>1063.7826287693008</v>
      </c>
      <c r="D159" s="198">
        <f>'261'!D159+'262'!D159</f>
        <v>1234.4972453834123</v>
      </c>
      <c r="E159" s="198">
        <f>'261'!E159+'262'!E159</f>
        <v>0</v>
      </c>
      <c r="F159" s="198">
        <f>'261'!F159+'262'!F159</f>
        <v>0</v>
      </c>
      <c r="G159" s="198">
        <f>'261'!G159+'262'!G159</f>
        <v>0</v>
      </c>
      <c r="H159" s="198">
        <f>SUM(B159:G159)</f>
        <v>2298.2798741527131</v>
      </c>
    </row>
    <row r="160" spans="1:8">
      <c r="A160" s="113" t="s">
        <v>92</v>
      </c>
      <c r="B160" s="198">
        <f>'261'!B160+'262'!B160</f>
        <v>7942.855815965976</v>
      </c>
      <c r="C160" s="198">
        <f>'261'!C160+'262'!C160</f>
        <v>0</v>
      </c>
      <c r="D160" s="198">
        <f>'261'!D160+'262'!D160</f>
        <v>0</v>
      </c>
      <c r="E160" s="198">
        <f>'261'!E160+'262'!E160</f>
        <v>0</v>
      </c>
      <c r="F160" s="198">
        <f>'261'!F160+'262'!F160</f>
        <v>0</v>
      </c>
      <c r="G160" s="198">
        <f>'261'!G160+'262'!G160</f>
        <v>0</v>
      </c>
      <c r="H160" s="198">
        <f>SUM(B160:G160)</f>
        <v>7942.855815965976</v>
      </c>
    </row>
    <row r="161" spans="1:8">
      <c r="A161" s="113" t="s">
        <v>91</v>
      </c>
      <c r="B161" s="198">
        <f>'261'!B161+'262'!B161</f>
        <v>0</v>
      </c>
      <c r="C161" s="198">
        <f>'261'!C161+'262'!C161</f>
        <v>5316.2408229361463</v>
      </c>
      <c r="D161" s="198">
        <f>'261'!D161+'262'!D161</f>
        <v>6169.3850550108846</v>
      </c>
      <c r="E161" s="198">
        <f>'261'!E161+'262'!E161</f>
        <v>0</v>
      </c>
      <c r="F161" s="198">
        <f>'261'!F161+'262'!F161</f>
        <v>0</v>
      </c>
      <c r="G161" s="198">
        <f>'261'!G161+'262'!G161</f>
        <v>0</v>
      </c>
      <c r="H161" s="198">
        <f>SUM(B161:G161)</f>
        <v>11485.62587794703</v>
      </c>
    </row>
    <row r="162" spans="1:8">
      <c r="A162" s="113" t="s">
        <v>90</v>
      </c>
      <c r="B162" s="198">
        <f>'261'!B162+'262'!B162</f>
        <v>0</v>
      </c>
      <c r="C162" s="198">
        <f>'261'!C162+'262'!C162</f>
        <v>0</v>
      </c>
      <c r="D162" s="198">
        <f>'261'!D162+'262'!D162</f>
        <v>0</v>
      </c>
      <c r="E162" s="198">
        <f>'261'!E162+'262'!E162</f>
        <v>0</v>
      </c>
      <c r="F162" s="198">
        <f>'261'!F162+'262'!F162</f>
        <v>0</v>
      </c>
      <c r="G162" s="198">
        <f>'261'!G162+'262'!G162</f>
        <v>0</v>
      </c>
      <c r="H162" s="198">
        <f>SUM(B162:G162)</f>
        <v>0</v>
      </c>
    </row>
    <row r="163" spans="1:8">
      <c r="A163" s="113" t="s">
        <v>89</v>
      </c>
      <c r="B163" s="198">
        <f>'261'!B163+'262'!B163</f>
        <v>0</v>
      </c>
      <c r="C163" s="198">
        <f>'261'!C163+'262'!C163</f>
        <v>0</v>
      </c>
      <c r="D163" s="198">
        <f>'261'!D163+'262'!D163</f>
        <v>0</v>
      </c>
      <c r="E163" s="198">
        <f>'261'!E163+'262'!E163</f>
        <v>0</v>
      </c>
      <c r="F163" s="198">
        <f>'261'!F163+'262'!F163</f>
        <v>0</v>
      </c>
      <c r="G163" s="198">
        <f>'261'!G163+'262'!G163</f>
        <v>0</v>
      </c>
      <c r="H163" s="198">
        <f>SUM(B163:G163)</f>
        <v>0</v>
      </c>
    </row>
    <row r="164" spans="1:8">
      <c r="A164" s="113" t="s">
        <v>88</v>
      </c>
      <c r="B164" s="198">
        <f>'261'!B164+'262'!B164</f>
        <v>0</v>
      </c>
      <c r="C164" s="198">
        <f>'261'!C164+'262'!C164</f>
        <v>0</v>
      </c>
      <c r="D164" s="198">
        <f>'261'!D164+'262'!D164</f>
        <v>0</v>
      </c>
      <c r="E164" s="198">
        <f>'261'!E164+'262'!E164</f>
        <v>0</v>
      </c>
      <c r="F164" s="198">
        <f>'261'!F164+'262'!F164</f>
        <v>0</v>
      </c>
      <c r="G164" s="198">
        <f>'261'!G164+'262'!G164</f>
        <v>0</v>
      </c>
      <c r="H164" s="198">
        <f>SUM(B164:G164)</f>
        <v>0</v>
      </c>
    </row>
    <row r="165" spans="1:8">
      <c r="A165" s="113" t="s">
        <v>87</v>
      </c>
      <c r="B165" s="198">
        <f>'261'!B165+'262'!B165</f>
        <v>0</v>
      </c>
      <c r="C165" s="198">
        <f>'261'!C165+'262'!C165</f>
        <v>0</v>
      </c>
      <c r="D165" s="198">
        <f>'261'!D165+'262'!D165</f>
        <v>0</v>
      </c>
      <c r="E165" s="198">
        <f>'261'!E165+'262'!E165</f>
        <v>0</v>
      </c>
      <c r="F165" s="198">
        <f>'261'!F165+'262'!F165</f>
        <v>0</v>
      </c>
      <c r="G165" s="198">
        <f>'261'!G165+'262'!G165</f>
        <v>0</v>
      </c>
      <c r="H165" s="198">
        <f>SUM(B165:G165)</f>
        <v>0</v>
      </c>
    </row>
    <row r="166" spans="1:8">
      <c r="A166" s="18" t="s">
        <v>28</v>
      </c>
      <c r="B166" s="198"/>
      <c r="C166" s="198"/>
      <c r="D166" s="198"/>
      <c r="E166" s="198"/>
      <c r="F166" s="198"/>
      <c r="G166" s="198"/>
      <c r="H166" s="198"/>
    </row>
    <row r="167" spans="1:8">
      <c r="A167" s="20" t="s">
        <v>86</v>
      </c>
      <c r="B167" s="199">
        <f t="shared" ref="B167:H167" si="8">SUM(B152:B166)</f>
        <v>67080.275348087496</v>
      </c>
      <c r="C167" s="199">
        <f t="shared" si="8"/>
        <v>8384.1990666615638</v>
      </c>
      <c r="D167" s="199">
        <f t="shared" si="8"/>
        <v>7403.8823003942971</v>
      </c>
      <c r="E167" s="199">
        <f t="shared" si="8"/>
        <v>0</v>
      </c>
      <c r="F167" s="199">
        <f t="shared" si="8"/>
        <v>0</v>
      </c>
      <c r="G167" s="199">
        <f t="shared" si="8"/>
        <v>0</v>
      </c>
      <c r="H167" s="199">
        <f t="shared" si="8"/>
        <v>82868.356715143367</v>
      </c>
    </row>
    <row r="168" spans="1:8">
      <c r="A168" s="18" t="s">
        <v>28</v>
      </c>
      <c r="B168" s="198"/>
      <c r="C168" s="198"/>
      <c r="D168" s="198"/>
      <c r="E168" s="198"/>
      <c r="F168" s="198"/>
      <c r="G168" s="198"/>
      <c r="H168" s="198"/>
    </row>
    <row r="169" spans="1:8">
      <c r="A169" s="18" t="s">
        <v>29</v>
      </c>
      <c r="B169" s="198"/>
      <c r="C169" s="198"/>
      <c r="D169" s="198"/>
      <c r="E169" s="198"/>
      <c r="F169" s="198"/>
      <c r="G169" s="198"/>
      <c r="H169" s="198"/>
    </row>
    <row r="170" spans="1:8">
      <c r="A170" s="113" t="s">
        <v>100</v>
      </c>
      <c r="B170" s="198">
        <f>'261'!B170+'262'!B170</f>
        <v>24202.870717733429</v>
      </c>
      <c r="C170" s="198">
        <f>'261'!C170+'262'!C170</f>
        <v>0</v>
      </c>
      <c r="D170" s="198">
        <f>'261'!D170+'262'!D170</f>
        <v>0</v>
      </c>
      <c r="E170" s="198">
        <f>'261'!E170+'262'!E170</f>
        <v>0</v>
      </c>
      <c r="F170" s="198">
        <f>'261'!F170+'262'!F170</f>
        <v>0</v>
      </c>
      <c r="G170" s="198">
        <f>'261'!G170+'262'!G170</f>
        <v>0</v>
      </c>
      <c r="H170" s="198">
        <f>SUM(B170:G170)</f>
        <v>24202.870717733429</v>
      </c>
    </row>
    <row r="171" spans="1:8">
      <c r="A171" s="113" t="s">
        <v>99</v>
      </c>
      <c r="B171" s="198">
        <f>'261'!B171+'262'!B171</f>
        <v>5638.4836731360538</v>
      </c>
      <c r="C171" s="198">
        <f>'261'!C171+'262'!C171</f>
        <v>0</v>
      </c>
      <c r="D171" s="198">
        <f>'261'!D171+'262'!D171</f>
        <v>0</v>
      </c>
      <c r="E171" s="198">
        <f>'261'!E171+'262'!E171</f>
        <v>0</v>
      </c>
      <c r="F171" s="198">
        <f>'261'!F171+'262'!F171</f>
        <v>0</v>
      </c>
      <c r="G171" s="198">
        <f>'261'!G171+'262'!G171</f>
        <v>0</v>
      </c>
      <c r="H171" s="198">
        <f>SUM(B171:G171)</f>
        <v>5638.4836731360538</v>
      </c>
    </row>
    <row r="172" spans="1:8">
      <c r="A172" s="113" t="s">
        <v>98</v>
      </c>
      <c r="B172" s="198">
        <f>'261'!B172+'262'!B172</f>
        <v>8669.9034202423645</v>
      </c>
      <c r="C172" s="198">
        <f>'261'!C172+'262'!C172</f>
        <v>0</v>
      </c>
      <c r="D172" s="198">
        <f>'261'!D172+'262'!D172</f>
        <v>0</v>
      </c>
      <c r="E172" s="198">
        <f>'261'!E172+'262'!E172</f>
        <v>0</v>
      </c>
      <c r="F172" s="198">
        <f>'261'!F172+'262'!F172</f>
        <v>0</v>
      </c>
      <c r="G172" s="198">
        <f>'261'!G172+'262'!G172</f>
        <v>0</v>
      </c>
      <c r="H172" s="198">
        <f>SUM(B172:G172)</f>
        <v>8669.9034202423645</v>
      </c>
    </row>
    <row r="173" spans="1:8">
      <c r="A173" s="113" t="s">
        <v>97</v>
      </c>
      <c r="B173" s="198">
        <f>'261'!B173+'262'!B173</f>
        <v>2816.2417132608939</v>
      </c>
      <c r="C173" s="198">
        <f>'261'!C173+'262'!C173</f>
        <v>0</v>
      </c>
      <c r="D173" s="198">
        <f>'261'!D173+'262'!D173</f>
        <v>0</v>
      </c>
      <c r="E173" s="198">
        <f>'261'!E173+'262'!E173</f>
        <v>0</v>
      </c>
      <c r="F173" s="198">
        <f>'261'!F173+'262'!F173</f>
        <v>0</v>
      </c>
      <c r="G173" s="198">
        <f>'261'!G173+'262'!G173</f>
        <v>0</v>
      </c>
      <c r="H173" s="198">
        <f>SUM(B173:G173)</f>
        <v>2816.2417132608939</v>
      </c>
    </row>
    <row r="174" spans="1:8">
      <c r="A174" s="113" t="s">
        <v>96</v>
      </c>
      <c r="B174" s="198">
        <f>'261'!B174+'262'!B174</f>
        <v>5732.5664070850034</v>
      </c>
      <c r="C174" s="198">
        <f>'261'!C174+'262'!C174</f>
        <v>1750.6641409879205</v>
      </c>
      <c r="D174" s="198">
        <f>'261'!D174+'262'!D174</f>
        <v>0</v>
      </c>
      <c r="E174" s="198">
        <f>'261'!E174+'262'!E174</f>
        <v>0</v>
      </c>
      <c r="F174" s="198">
        <f>'261'!F174+'262'!F174</f>
        <v>0</v>
      </c>
      <c r="G174" s="198">
        <f>'261'!G174+'262'!G174</f>
        <v>0</v>
      </c>
      <c r="H174" s="198">
        <f>SUM(B174:G174)</f>
        <v>7483.2305480729237</v>
      </c>
    </row>
    <row r="175" spans="1:8">
      <c r="A175" s="113" t="s">
        <v>95</v>
      </c>
      <c r="B175" s="198">
        <f>'261'!B175+'262'!B175</f>
        <v>4596.9640178417239</v>
      </c>
      <c r="C175" s="198">
        <f>'261'!C175+'262'!C175</f>
        <v>0</v>
      </c>
      <c r="D175" s="198">
        <f>'261'!D175+'262'!D175</f>
        <v>0</v>
      </c>
      <c r="E175" s="198">
        <f>'261'!E175+'262'!E175</f>
        <v>0</v>
      </c>
      <c r="F175" s="198">
        <f>'261'!F175+'262'!F175</f>
        <v>0</v>
      </c>
      <c r="G175" s="198">
        <f>'261'!G175+'262'!G175</f>
        <v>0</v>
      </c>
      <c r="H175" s="198">
        <f>SUM(B175:G175)</f>
        <v>4596.9640178417239</v>
      </c>
    </row>
    <row r="176" spans="1:8">
      <c r="A176" s="113" t="s">
        <v>94</v>
      </c>
      <c r="B176" s="198">
        <f>'261'!B176+'262'!B176</f>
        <v>0</v>
      </c>
      <c r="C176" s="198">
        <f>'261'!C176+'262'!C176</f>
        <v>0</v>
      </c>
      <c r="D176" s="198">
        <f>'261'!D176+'262'!D176</f>
        <v>0</v>
      </c>
      <c r="E176" s="198">
        <f>'261'!E176+'262'!E176</f>
        <v>0</v>
      </c>
      <c r="F176" s="198">
        <f>'261'!F176+'262'!F176</f>
        <v>0</v>
      </c>
      <c r="G176" s="198">
        <f>'261'!G176+'262'!G176</f>
        <v>0</v>
      </c>
      <c r="H176" s="198">
        <f>SUM(B176:G176)</f>
        <v>0</v>
      </c>
    </row>
    <row r="177" spans="1:8">
      <c r="A177" s="113" t="s">
        <v>93</v>
      </c>
      <c r="B177" s="198">
        <f>'261'!B177+'262'!B177</f>
        <v>0</v>
      </c>
      <c r="C177" s="198">
        <f>'261'!C177+'262'!C177</f>
        <v>929.22301224239663</v>
      </c>
      <c r="D177" s="198">
        <f>'261'!D177+'262'!D177</f>
        <v>1078.3436558719068</v>
      </c>
      <c r="E177" s="198">
        <f>'261'!E177+'262'!E177</f>
        <v>0</v>
      </c>
      <c r="F177" s="198">
        <f>'261'!F177+'262'!F177</f>
        <v>0</v>
      </c>
      <c r="G177" s="198">
        <f>'261'!G177+'262'!G177</f>
        <v>0</v>
      </c>
      <c r="H177" s="198">
        <f>SUM(B177:G177)</f>
        <v>2007.5666681143034</v>
      </c>
    </row>
    <row r="178" spans="1:8">
      <c r="A178" s="113" t="s">
        <v>92</v>
      </c>
      <c r="B178" s="198">
        <f>'261'!B178+'262'!B178</f>
        <v>6938.1509036838843</v>
      </c>
      <c r="C178" s="198">
        <f>'261'!C178+'262'!C178</f>
        <v>0</v>
      </c>
      <c r="D178" s="198">
        <f>'261'!D178+'262'!D178</f>
        <v>0</v>
      </c>
      <c r="E178" s="198">
        <f>'261'!E178+'262'!E178</f>
        <v>0</v>
      </c>
      <c r="F178" s="198">
        <f>'261'!F178+'262'!F178</f>
        <v>0</v>
      </c>
      <c r="G178" s="198">
        <f>'261'!G178+'262'!G178</f>
        <v>0</v>
      </c>
      <c r="H178" s="198">
        <f>SUM(B178:G178)</f>
        <v>6938.1509036838843</v>
      </c>
    </row>
    <row r="179" spans="1:8">
      <c r="A179" s="113" t="s">
        <v>91</v>
      </c>
      <c r="B179" s="198">
        <f>'261'!B179+'262'!B179</f>
        <v>0</v>
      </c>
      <c r="C179" s="198">
        <f>'261'!C179+'262'!C179</f>
        <v>4643.7807665742957</v>
      </c>
      <c r="D179" s="198">
        <f>'261'!D179+'262'!D179</f>
        <v>5389.0093797947111</v>
      </c>
      <c r="E179" s="198">
        <f>'261'!E179+'262'!E179</f>
        <v>0</v>
      </c>
      <c r="F179" s="198">
        <f>'261'!F179+'262'!F179</f>
        <v>0</v>
      </c>
      <c r="G179" s="198">
        <f>'261'!G179+'262'!G179</f>
        <v>0</v>
      </c>
      <c r="H179" s="198">
        <f>SUM(B179:G179)</f>
        <v>10032.790146369007</v>
      </c>
    </row>
    <row r="180" spans="1:8">
      <c r="A180" s="113" t="s">
        <v>90</v>
      </c>
      <c r="B180" s="198">
        <f>'261'!B180+'262'!B180</f>
        <v>0</v>
      </c>
      <c r="C180" s="198">
        <f>'261'!C180+'262'!C180</f>
        <v>0</v>
      </c>
      <c r="D180" s="198">
        <f>'261'!D180+'262'!D180</f>
        <v>0</v>
      </c>
      <c r="E180" s="198">
        <f>'261'!E180+'262'!E180</f>
        <v>0</v>
      </c>
      <c r="F180" s="198">
        <f>'261'!F180+'262'!F180</f>
        <v>0</v>
      </c>
      <c r="G180" s="198">
        <f>'261'!G180+'262'!G180</f>
        <v>0</v>
      </c>
      <c r="H180" s="198">
        <f>SUM(B180:G180)</f>
        <v>0</v>
      </c>
    </row>
    <row r="181" spans="1:8">
      <c r="A181" s="113" t="s">
        <v>89</v>
      </c>
      <c r="B181" s="198">
        <f>'261'!B181+'262'!B181</f>
        <v>0</v>
      </c>
      <c r="C181" s="198">
        <f>'261'!C181+'262'!C181</f>
        <v>0</v>
      </c>
      <c r="D181" s="198">
        <f>'261'!D181+'262'!D181</f>
        <v>0</v>
      </c>
      <c r="E181" s="198">
        <f>'261'!E181+'262'!E181</f>
        <v>0</v>
      </c>
      <c r="F181" s="198">
        <f>'261'!F181+'262'!F181</f>
        <v>0</v>
      </c>
      <c r="G181" s="198">
        <f>'261'!G181+'262'!G181</f>
        <v>0</v>
      </c>
      <c r="H181" s="198">
        <f>SUM(B181:G181)</f>
        <v>0</v>
      </c>
    </row>
    <row r="182" spans="1:8">
      <c r="A182" s="113" t="s">
        <v>88</v>
      </c>
      <c r="B182" s="198">
        <f>'261'!B182+'262'!B182</f>
        <v>0</v>
      </c>
      <c r="C182" s="198">
        <f>'261'!C182+'262'!C182</f>
        <v>0</v>
      </c>
      <c r="D182" s="198">
        <f>'261'!D182+'262'!D182</f>
        <v>0</v>
      </c>
      <c r="E182" s="198">
        <f>'261'!E182+'262'!E182</f>
        <v>0</v>
      </c>
      <c r="F182" s="198">
        <f>'261'!F182+'262'!F182</f>
        <v>0</v>
      </c>
      <c r="G182" s="198">
        <f>'261'!G182+'262'!G182</f>
        <v>0</v>
      </c>
      <c r="H182" s="198">
        <f>SUM(B182:G182)</f>
        <v>0</v>
      </c>
    </row>
    <row r="183" spans="1:8">
      <c r="A183" s="113" t="s">
        <v>101</v>
      </c>
      <c r="B183" s="198">
        <f>'261'!B183+'262'!B183</f>
        <v>0</v>
      </c>
      <c r="C183" s="198">
        <f>'261'!C183+'262'!C183</f>
        <v>0</v>
      </c>
      <c r="D183" s="198">
        <f>'261'!D183+'262'!D183</f>
        <v>0</v>
      </c>
      <c r="E183" s="198">
        <f>'261'!E183+'262'!E183</f>
        <v>0</v>
      </c>
      <c r="F183" s="198">
        <f>'261'!F183+'262'!F183</f>
        <v>0</v>
      </c>
      <c r="G183" s="198">
        <f>'261'!G183+'262'!G183</f>
        <v>0</v>
      </c>
      <c r="H183" s="198">
        <f>SUM(B183:G183)</f>
        <v>0</v>
      </c>
    </row>
    <row r="184" spans="1:8">
      <c r="A184" s="18" t="s">
        <v>29</v>
      </c>
      <c r="B184" s="198"/>
      <c r="C184" s="198"/>
      <c r="D184" s="198"/>
      <c r="E184" s="198"/>
      <c r="F184" s="198"/>
      <c r="G184" s="198"/>
      <c r="H184" s="198"/>
    </row>
    <row r="185" spans="1:8">
      <c r="A185" s="20" t="s">
        <v>86</v>
      </c>
      <c r="B185" s="199">
        <f t="shared" ref="B185:H185" si="9">SUM(B170:B184)</f>
        <v>58595.180852983358</v>
      </c>
      <c r="C185" s="199">
        <f t="shared" si="9"/>
        <v>7323.6679198046131</v>
      </c>
      <c r="D185" s="199">
        <f t="shared" si="9"/>
        <v>6467.3530356666179</v>
      </c>
      <c r="E185" s="199">
        <f t="shared" si="9"/>
        <v>0</v>
      </c>
      <c r="F185" s="199">
        <f t="shared" si="9"/>
        <v>0</v>
      </c>
      <c r="G185" s="199">
        <f t="shared" si="9"/>
        <v>0</v>
      </c>
      <c r="H185" s="199">
        <f t="shared" si="9"/>
        <v>72386.201808454585</v>
      </c>
    </row>
    <row r="186" spans="1:8">
      <c r="A186" s="18" t="s">
        <v>29</v>
      </c>
      <c r="B186" s="198"/>
      <c r="C186" s="198"/>
      <c r="D186" s="198"/>
      <c r="E186" s="198"/>
      <c r="F186" s="198"/>
      <c r="G186" s="198"/>
      <c r="H186" s="198"/>
    </row>
    <row r="187" spans="1:8">
      <c r="A187" s="18" t="s">
        <v>30</v>
      </c>
      <c r="B187" s="198"/>
      <c r="C187" s="198"/>
      <c r="D187" s="198"/>
      <c r="E187" s="198"/>
      <c r="F187" s="198"/>
      <c r="G187" s="198"/>
      <c r="H187" s="198"/>
    </row>
    <row r="188" spans="1:8">
      <c r="A188" s="113" t="s">
        <v>100</v>
      </c>
      <c r="B188" s="198">
        <f>'261'!B188+'262'!B188</f>
        <v>1983.8418621092974</v>
      </c>
      <c r="C188" s="198">
        <f>'261'!C188+'262'!C188</f>
        <v>0</v>
      </c>
      <c r="D188" s="198">
        <f>'261'!D188+'262'!D188</f>
        <v>0</v>
      </c>
      <c r="E188" s="198">
        <f>'261'!E188+'262'!E188</f>
        <v>0</v>
      </c>
      <c r="F188" s="198">
        <f>'261'!F188+'262'!F188</f>
        <v>0</v>
      </c>
      <c r="G188" s="198">
        <f>'261'!G188+'262'!G188</f>
        <v>0</v>
      </c>
      <c r="H188" s="198">
        <f>SUM(B188:G188)</f>
        <v>1983.8418621092974</v>
      </c>
    </row>
    <row r="189" spans="1:8">
      <c r="A189" s="113" t="s">
        <v>99</v>
      </c>
      <c r="B189" s="198">
        <f>'261'!B189+'262'!B189</f>
        <v>462.1707928800044</v>
      </c>
      <c r="C189" s="198">
        <f>'261'!C189+'262'!C189</f>
        <v>0</v>
      </c>
      <c r="D189" s="198">
        <f>'261'!D189+'262'!D189</f>
        <v>0</v>
      </c>
      <c r="E189" s="198">
        <f>'261'!E189+'262'!E189</f>
        <v>0</v>
      </c>
      <c r="F189" s="198">
        <f>'261'!F189+'262'!F189</f>
        <v>0</v>
      </c>
      <c r="G189" s="198">
        <f>'261'!G189+'262'!G189</f>
        <v>0</v>
      </c>
      <c r="H189" s="198">
        <f>SUM(B189:G189)</f>
        <v>462.1707928800044</v>
      </c>
    </row>
    <row r="190" spans="1:8">
      <c r="A190" s="113" t="s">
        <v>98</v>
      </c>
      <c r="B190" s="198">
        <f>'261'!B190+'262'!B190</f>
        <v>710.64782133134133</v>
      </c>
      <c r="C190" s="198">
        <f>'261'!C190+'262'!C190</f>
        <v>0</v>
      </c>
      <c r="D190" s="198">
        <f>'261'!D190+'262'!D190</f>
        <v>0</v>
      </c>
      <c r="E190" s="198">
        <f>'261'!E190+'262'!E190</f>
        <v>0</v>
      </c>
      <c r="F190" s="198">
        <f>'261'!F190+'262'!F190</f>
        <v>0</v>
      </c>
      <c r="G190" s="198">
        <f>'261'!G190+'262'!G190</f>
        <v>0</v>
      </c>
      <c r="H190" s="198">
        <f>SUM(B190:G190)</f>
        <v>710.64782133134133</v>
      </c>
    </row>
    <row r="191" spans="1:8">
      <c r="A191" s="113" t="s">
        <v>97</v>
      </c>
      <c r="B191" s="198">
        <f>'261'!B191+'262'!B191</f>
        <v>230.83948469351591</v>
      </c>
      <c r="C191" s="198">
        <f>'261'!C191+'262'!C191</f>
        <v>0</v>
      </c>
      <c r="D191" s="198">
        <f>'261'!D191+'262'!D191</f>
        <v>0</v>
      </c>
      <c r="E191" s="198">
        <f>'261'!E191+'262'!E191</f>
        <v>0</v>
      </c>
      <c r="F191" s="198">
        <f>'261'!F191+'262'!F191</f>
        <v>0</v>
      </c>
      <c r="G191" s="198">
        <f>'261'!G191+'262'!G191</f>
        <v>0</v>
      </c>
      <c r="H191" s="198">
        <f>SUM(B191:G191)</f>
        <v>230.83948469351591</v>
      </c>
    </row>
    <row r="192" spans="1:8">
      <c r="A192" s="113" t="s">
        <v>96</v>
      </c>
      <c r="B192" s="198">
        <f>'261'!B192+'262'!B192</f>
        <v>469.8824923840167</v>
      </c>
      <c r="C192" s="198">
        <f>'261'!C192+'262'!C192</f>
        <v>5.7623697259601414</v>
      </c>
      <c r="D192" s="198">
        <f>'261'!D192+'262'!D192</f>
        <v>0</v>
      </c>
      <c r="E192" s="198">
        <f>'261'!E192+'262'!E192</f>
        <v>0</v>
      </c>
      <c r="F192" s="198">
        <f>'261'!F192+'262'!F192</f>
        <v>0</v>
      </c>
      <c r="G192" s="198">
        <f>'261'!G192+'262'!G192</f>
        <v>0</v>
      </c>
      <c r="H192" s="198">
        <f>SUM(B192:G192)</f>
        <v>475.64486210997683</v>
      </c>
    </row>
    <row r="193" spans="1:8">
      <c r="A193" s="113" t="s">
        <v>95</v>
      </c>
      <c r="B193" s="198">
        <f>'261'!B193+'262'!B193</f>
        <v>376.80032933128882</v>
      </c>
      <c r="C193" s="198">
        <f>'261'!C193+'262'!C193</f>
        <v>0</v>
      </c>
      <c r="D193" s="198">
        <f>'261'!D193+'262'!D193</f>
        <v>0</v>
      </c>
      <c r="E193" s="198">
        <f>'261'!E193+'262'!E193</f>
        <v>0</v>
      </c>
      <c r="F193" s="198">
        <f>'261'!F193+'262'!F193</f>
        <v>0</v>
      </c>
      <c r="G193" s="198">
        <f>'261'!G193+'262'!G193</f>
        <v>0</v>
      </c>
      <c r="H193" s="198">
        <f>SUM(B193:G193)</f>
        <v>376.80032933128882</v>
      </c>
    </row>
    <row r="194" spans="1:8">
      <c r="A194" s="113" t="s">
        <v>94</v>
      </c>
      <c r="B194" s="198">
        <f>'261'!B194+'262'!B194</f>
        <v>0</v>
      </c>
      <c r="C194" s="198">
        <f>'261'!C194+'262'!C194</f>
        <v>0</v>
      </c>
      <c r="D194" s="198">
        <f>'261'!D194+'262'!D194</f>
        <v>0</v>
      </c>
      <c r="E194" s="198">
        <f>'261'!E194+'262'!E194</f>
        <v>0</v>
      </c>
      <c r="F194" s="198">
        <f>'261'!F194+'262'!F194</f>
        <v>0</v>
      </c>
      <c r="G194" s="198">
        <f>'261'!G194+'262'!G194</f>
        <v>0</v>
      </c>
      <c r="H194" s="198">
        <f>SUM(B194:G194)</f>
        <v>0</v>
      </c>
    </row>
    <row r="195" spans="1:8">
      <c r="A195" s="113" t="s">
        <v>93</v>
      </c>
      <c r="B195" s="198">
        <f>'261'!B195+'262'!B195</f>
        <v>0</v>
      </c>
      <c r="C195" s="198">
        <f>'261'!C195+'262'!C195</f>
        <v>3.0585687048970192</v>
      </c>
      <c r="D195" s="198">
        <f>'261'!D195+'262'!D195</f>
        <v>6.7246646859027708</v>
      </c>
      <c r="E195" s="198">
        <f>'261'!E195+'262'!E195</f>
        <v>0</v>
      </c>
      <c r="F195" s="198">
        <f>'261'!F195+'262'!F195</f>
        <v>0</v>
      </c>
      <c r="G195" s="198">
        <f>'261'!G195+'262'!G195</f>
        <v>0</v>
      </c>
      <c r="H195" s="198">
        <f>SUM(B195:G195)</f>
        <v>9.7832333907997899</v>
      </c>
    </row>
    <row r="196" spans="1:8">
      <c r="A196" s="113" t="s">
        <v>92</v>
      </c>
      <c r="B196" s="198">
        <f>'261'!B196+'262'!B196</f>
        <v>568.70089374458064</v>
      </c>
      <c r="C196" s="198">
        <f>'261'!C196+'262'!C196</f>
        <v>0</v>
      </c>
      <c r="D196" s="198">
        <f>'261'!D196+'262'!D196</f>
        <v>0</v>
      </c>
      <c r="E196" s="198">
        <f>'261'!E196+'262'!E196</f>
        <v>0</v>
      </c>
      <c r="F196" s="198">
        <f>'261'!F196+'262'!F196</f>
        <v>0</v>
      </c>
      <c r="G196" s="198">
        <f>'261'!G196+'262'!G196</f>
        <v>0</v>
      </c>
      <c r="H196" s="198">
        <f>SUM(B196:G196)</f>
        <v>568.70089374458064</v>
      </c>
    </row>
    <row r="197" spans="1:8">
      <c r="A197" s="113" t="s">
        <v>91</v>
      </c>
      <c r="B197" s="198">
        <f>'261'!B197+'262'!B197</f>
        <v>0</v>
      </c>
      <c r="C197" s="198">
        <f>'261'!C197+'262'!C197</f>
        <v>15.285160115408074</v>
      </c>
      <c r="D197" s="198">
        <f>'261'!D197+'262'!D197</f>
        <v>33.606430446333562</v>
      </c>
      <c r="E197" s="198">
        <f>'261'!E197+'262'!E197</f>
        <v>0</v>
      </c>
      <c r="F197" s="198">
        <f>'261'!F197+'262'!F197</f>
        <v>0</v>
      </c>
      <c r="G197" s="198">
        <f>'261'!G197+'262'!G197</f>
        <v>0</v>
      </c>
      <c r="H197" s="198">
        <f>SUM(B197:G197)</f>
        <v>48.891590561741637</v>
      </c>
    </row>
    <row r="198" spans="1:8">
      <c r="A198" s="113" t="s">
        <v>90</v>
      </c>
      <c r="B198" s="198">
        <f>'261'!B198+'262'!B198</f>
        <v>0</v>
      </c>
      <c r="C198" s="198">
        <f>'261'!C198+'262'!C198</f>
        <v>0</v>
      </c>
      <c r="D198" s="198">
        <f>'261'!D198+'262'!D198</f>
        <v>0</v>
      </c>
      <c r="E198" s="198">
        <f>'261'!E198+'262'!E198</f>
        <v>0</v>
      </c>
      <c r="F198" s="198">
        <f>'261'!F198+'262'!F198</f>
        <v>0</v>
      </c>
      <c r="G198" s="198">
        <f>'261'!G198+'262'!G198</f>
        <v>0</v>
      </c>
      <c r="H198" s="198">
        <f>SUM(B198:G198)</f>
        <v>0</v>
      </c>
    </row>
    <row r="199" spans="1:8">
      <c r="A199" s="113" t="s">
        <v>89</v>
      </c>
      <c r="B199" s="198">
        <f>'261'!B199+'262'!B199</f>
        <v>0</v>
      </c>
      <c r="C199" s="198">
        <f>'261'!C199+'262'!C199</f>
        <v>0</v>
      </c>
      <c r="D199" s="198">
        <f>'261'!D199+'262'!D199</f>
        <v>0</v>
      </c>
      <c r="E199" s="198">
        <f>'261'!E199+'262'!E199</f>
        <v>0</v>
      </c>
      <c r="F199" s="198">
        <f>'261'!F199+'262'!F199</f>
        <v>0</v>
      </c>
      <c r="G199" s="198">
        <f>'261'!G199+'262'!G199</f>
        <v>0</v>
      </c>
      <c r="H199" s="198">
        <f>SUM(B199:G199)</f>
        <v>0</v>
      </c>
    </row>
    <row r="200" spans="1:8">
      <c r="A200" s="113" t="s">
        <v>88</v>
      </c>
      <c r="B200" s="198">
        <f>'261'!B200+'262'!B200</f>
        <v>0</v>
      </c>
      <c r="C200" s="198">
        <f>'261'!C200+'262'!C200</f>
        <v>0</v>
      </c>
      <c r="D200" s="198">
        <f>'261'!D200+'262'!D200</f>
        <v>0</v>
      </c>
      <c r="E200" s="198">
        <f>'261'!E200+'262'!E200</f>
        <v>0</v>
      </c>
      <c r="F200" s="198">
        <f>'261'!F200+'262'!F200</f>
        <v>0</v>
      </c>
      <c r="G200" s="198">
        <f>'261'!G200+'262'!G200</f>
        <v>0</v>
      </c>
      <c r="H200" s="198">
        <f>SUM(B200:G200)</f>
        <v>0</v>
      </c>
    </row>
    <row r="201" spans="1:8">
      <c r="A201" s="125" t="s">
        <v>87</v>
      </c>
      <c r="B201" s="198">
        <f>'261'!B201+'262'!B201</f>
        <v>0</v>
      </c>
      <c r="C201" s="198">
        <f>'261'!C201+'262'!C201</f>
        <v>0</v>
      </c>
      <c r="D201" s="198">
        <f>'261'!D201+'262'!D201</f>
        <v>0</v>
      </c>
      <c r="E201" s="198">
        <f>'261'!E201+'262'!E201</f>
        <v>0</v>
      </c>
      <c r="F201" s="198">
        <f>'261'!F201+'262'!F201</f>
        <v>0</v>
      </c>
      <c r="G201" s="198">
        <f>'261'!G201+'262'!G201</f>
        <v>0</v>
      </c>
      <c r="H201" s="198">
        <f>SUM(B201:G201)</f>
        <v>0</v>
      </c>
    </row>
    <row r="202" spans="1:8">
      <c r="A202" s="18" t="s">
        <v>30</v>
      </c>
      <c r="B202" s="198"/>
      <c r="C202" s="198"/>
      <c r="D202" s="198"/>
      <c r="E202" s="198"/>
      <c r="F202" s="198"/>
      <c r="G202" s="198"/>
      <c r="H202" s="198"/>
    </row>
    <row r="203" spans="1:8">
      <c r="A203" s="20" t="s">
        <v>86</v>
      </c>
      <c r="B203" s="199">
        <f t="shared" ref="B203:H203" si="10">SUM(B188:B202)</f>
        <v>4802.8836764740445</v>
      </c>
      <c r="C203" s="199">
        <f t="shared" si="10"/>
        <v>24.106098546265237</v>
      </c>
      <c r="D203" s="199">
        <f t="shared" si="10"/>
        <v>40.331095132236335</v>
      </c>
      <c r="E203" s="199">
        <f t="shared" si="10"/>
        <v>0</v>
      </c>
      <c r="F203" s="199">
        <f t="shared" si="10"/>
        <v>0</v>
      </c>
      <c r="G203" s="199">
        <f t="shared" si="10"/>
        <v>0</v>
      </c>
      <c r="H203" s="199">
        <f t="shared" si="10"/>
        <v>4867.3208701525464</v>
      </c>
    </row>
    <row r="204" spans="1:8">
      <c r="A204" s="18" t="s">
        <v>30</v>
      </c>
      <c r="B204" s="198"/>
      <c r="C204" s="198"/>
      <c r="D204" s="198"/>
      <c r="E204" s="198"/>
      <c r="F204" s="198"/>
      <c r="G204" s="198"/>
      <c r="H204" s="198"/>
    </row>
    <row r="205" spans="1:8">
      <c r="A205" s="18" t="s">
        <v>31</v>
      </c>
      <c r="B205" s="198"/>
      <c r="C205" s="198"/>
      <c r="D205" s="198"/>
      <c r="E205" s="198"/>
      <c r="F205" s="198"/>
      <c r="G205" s="198"/>
      <c r="H205" s="198"/>
    </row>
    <row r="206" spans="1:8">
      <c r="A206" s="113" t="s">
        <v>100</v>
      </c>
      <c r="B206" s="198">
        <f>'261'!B206+'262'!B206</f>
        <v>129048.9131302098</v>
      </c>
      <c r="C206" s="198">
        <f>'261'!C206+'262'!C206</f>
        <v>0</v>
      </c>
      <c r="D206" s="198">
        <f>'261'!D206+'262'!D206</f>
        <v>0</v>
      </c>
      <c r="E206" s="198">
        <f>'261'!E206+'262'!E206</f>
        <v>0</v>
      </c>
      <c r="F206" s="198">
        <f>'261'!F206+'262'!F206</f>
        <v>0</v>
      </c>
      <c r="G206" s="198">
        <f>'261'!G206+'262'!G206</f>
        <v>0</v>
      </c>
      <c r="H206" s="198">
        <f>SUM(B206:G206)</f>
        <v>129048.9131302098</v>
      </c>
    </row>
    <row r="207" spans="1:8">
      <c r="A207" s="113" t="s">
        <v>99</v>
      </c>
      <c r="B207" s="198">
        <f>'261'!B207+'262'!B207</f>
        <v>30064.210076844283</v>
      </c>
      <c r="C207" s="198">
        <f>'261'!C207+'262'!C207</f>
        <v>0</v>
      </c>
      <c r="D207" s="198">
        <f>'261'!D207+'262'!D207</f>
        <v>0</v>
      </c>
      <c r="E207" s="198">
        <f>'261'!E207+'262'!E207</f>
        <v>0</v>
      </c>
      <c r="F207" s="198">
        <f>'261'!F207+'262'!F207</f>
        <v>0</v>
      </c>
      <c r="G207" s="198">
        <f>'261'!G207+'262'!G207</f>
        <v>0</v>
      </c>
      <c r="H207" s="198">
        <f>SUM(B207:G207)</f>
        <v>30064.210076844283</v>
      </c>
    </row>
    <row r="208" spans="1:8">
      <c r="A208" s="113" t="s">
        <v>98</v>
      </c>
      <c r="B208" s="198">
        <f>'261'!B208+'262'!B208</f>
        <v>46227.640777603752</v>
      </c>
      <c r="C208" s="198">
        <f>'261'!C208+'262'!C208</f>
        <v>0</v>
      </c>
      <c r="D208" s="198">
        <f>'261'!D208+'262'!D208</f>
        <v>0</v>
      </c>
      <c r="E208" s="198">
        <f>'261'!E208+'262'!E208</f>
        <v>0</v>
      </c>
      <c r="F208" s="198">
        <f>'261'!F208+'262'!F208</f>
        <v>0</v>
      </c>
      <c r="G208" s="198">
        <f>'261'!G208+'262'!G208</f>
        <v>0</v>
      </c>
      <c r="H208" s="198">
        <f>SUM(B208:G208)</f>
        <v>46227.640777603752</v>
      </c>
    </row>
    <row r="209" spans="1:8">
      <c r="A209" s="113" t="s">
        <v>97</v>
      </c>
      <c r="B209" s="198">
        <f>'261'!B209+'262'!B209</f>
        <v>15016.108479313209</v>
      </c>
      <c r="C209" s="198">
        <f>'261'!C209+'262'!C209</f>
        <v>0</v>
      </c>
      <c r="D209" s="198">
        <f>'261'!D209+'262'!D209</f>
        <v>0</v>
      </c>
      <c r="E209" s="198">
        <f>'261'!E209+'262'!E209</f>
        <v>0</v>
      </c>
      <c r="F209" s="198">
        <f>'261'!F209+'262'!F209</f>
        <v>0</v>
      </c>
      <c r="G209" s="198">
        <f>'261'!G209+'262'!G209</f>
        <v>0</v>
      </c>
      <c r="H209" s="198">
        <f>SUM(B209:G209)</f>
        <v>15016.108479313209</v>
      </c>
    </row>
    <row r="210" spans="1:8">
      <c r="A210" s="113" t="s">
        <v>96</v>
      </c>
      <c r="B210" s="198">
        <f>'261'!B210+'262'!B210</f>
        <v>30565.856129580283</v>
      </c>
      <c r="C210" s="198">
        <f>'261'!C210+'262'!C210</f>
        <v>9334.4838009232953</v>
      </c>
      <c r="D210" s="198">
        <f>'261'!D210+'262'!D210</f>
        <v>0</v>
      </c>
      <c r="E210" s="198">
        <f>'261'!E210+'262'!E210</f>
        <v>0</v>
      </c>
      <c r="F210" s="198">
        <f>'261'!F210+'262'!F210</f>
        <v>0</v>
      </c>
      <c r="G210" s="198">
        <f>'261'!G210+'262'!G210</f>
        <v>0</v>
      </c>
      <c r="H210" s="198">
        <f>SUM(B210:G210)</f>
        <v>39900.339930503578</v>
      </c>
    </row>
    <row r="211" spans="1:8">
      <c r="A211" s="113" t="s">
        <v>95</v>
      </c>
      <c r="B211" s="198">
        <f>'261'!B211+'262'!B211</f>
        <v>24510.861423000337</v>
      </c>
      <c r="C211" s="198">
        <f>'261'!C211+'262'!C211</f>
        <v>0</v>
      </c>
      <c r="D211" s="198">
        <f>'261'!D211+'262'!D211</f>
        <v>0</v>
      </c>
      <c r="E211" s="198">
        <f>'261'!E211+'262'!E211</f>
        <v>0</v>
      </c>
      <c r="F211" s="198">
        <f>'261'!F211+'262'!F211</f>
        <v>0</v>
      </c>
      <c r="G211" s="198">
        <f>'261'!G211+'262'!G211</f>
        <v>0</v>
      </c>
      <c r="H211" s="198">
        <f>SUM(B211:G211)</f>
        <v>24510.861423000337</v>
      </c>
    </row>
    <row r="212" spans="1:8">
      <c r="A212" s="113" t="s">
        <v>94</v>
      </c>
      <c r="B212" s="198">
        <f>'261'!B212+'262'!B212</f>
        <v>0</v>
      </c>
      <c r="C212" s="198">
        <f>'261'!C212+'262'!C212</f>
        <v>0</v>
      </c>
      <c r="D212" s="198">
        <f>'261'!D212+'262'!D212</f>
        <v>0</v>
      </c>
      <c r="E212" s="198">
        <f>'261'!E212+'262'!E212</f>
        <v>0</v>
      </c>
      <c r="F212" s="198">
        <f>'261'!F212+'262'!F212</f>
        <v>0</v>
      </c>
      <c r="G212" s="198">
        <f>'261'!G212+'262'!G212</f>
        <v>0</v>
      </c>
      <c r="H212" s="198">
        <f>SUM(B212:G212)</f>
        <v>0</v>
      </c>
    </row>
    <row r="213" spans="1:8">
      <c r="A213" s="113" t="s">
        <v>93</v>
      </c>
      <c r="B213" s="198">
        <f>'261'!B213+'262'!B213</f>
        <v>0</v>
      </c>
      <c r="C213" s="198">
        <f>'261'!C213+'262'!C213</f>
        <v>4954.5866349481876</v>
      </c>
      <c r="D213" s="198">
        <f>'261'!D213+'262'!D213</f>
        <v>5749.6930175793059</v>
      </c>
      <c r="E213" s="198">
        <f>'261'!E213+'262'!E213</f>
        <v>0</v>
      </c>
      <c r="F213" s="198">
        <f>'261'!F213+'262'!F213</f>
        <v>0</v>
      </c>
      <c r="G213" s="198">
        <f>'261'!G213+'262'!G213</f>
        <v>0</v>
      </c>
      <c r="H213" s="198">
        <f>SUM(B213:G213)</f>
        <v>10704.279652527493</v>
      </c>
    </row>
    <row r="214" spans="1:8">
      <c r="A214" s="113" t="s">
        <v>92</v>
      </c>
      <c r="B214" s="198">
        <f>'261'!B214+'262'!B214</f>
        <v>36993.993138084967</v>
      </c>
      <c r="C214" s="198">
        <f>'261'!C214+'262'!C214</f>
        <v>0</v>
      </c>
      <c r="D214" s="198">
        <f>'261'!D214+'262'!D214</f>
        <v>0</v>
      </c>
      <c r="E214" s="198">
        <f>'261'!E214+'262'!E214</f>
        <v>0</v>
      </c>
      <c r="F214" s="198">
        <f>'261'!F214+'262'!F214</f>
        <v>0</v>
      </c>
      <c r="G214" s="198">
        <f>'261'!G214+'262'!G214</f>
        <v>0</v>
      </c>
      <c r="H214" s="198">
        <f>SUM(B214:G214)</f>
        <v>36993.993138084967</v>
      </c>
    </row>
    <row r="215" spans="1:8">
      <c r="A215" s="113" t="s">
        <v>91</v>
      </c>
      <c r="B215" s="198">
        <f>'261'!B215+'262'!B215</f>
        <v>0</v>
      </c>
      <c r="C215" s="198">
        <f>'261'!C215+'262'!C215</f>
        <v>24760.486792267038</v>
      </c>
      <c r="D215" s="198">
        <f>'261'!D215+'262'!D215</f>
        <v>28734.021324233276</v>
      </c>
      <c r="E215" s="198">
        <f>'261'!E215+'262'!E215</f>
        <v>0</v>
      </c>
      <c r="F215" s="198">
        <f>'261'!F215+'262'!F215</f>
        <v>0</v>
      </c>
      <c r="G215" s="198">
        <f>'261'!G215+'262'!G215</f>
        <v>0</v>
      </c>
      <c r="H215" s="198">
        <f>SUM(B215:G215)</f>
        <v>53494.508116500314</v>
      </c>
    </row>
    <row r="216" spans="1:8">
      <c r="A216" s="113" t="s">
        <v>90</v>
      </c>
      <c r="B216" s="198">
        <f>'261'!B216+'262'!B216</f>
        <v>0</v>
      </c>
      <c r="C216" s="198">
        <f>'261'!C216+'262'!C216</f>
        <v>0</v>
      </c>
      <c r="D216" s="198">
        <f>'261'!D216+'262'!D216</f>
        <v>0</v>
      </c>
      <c r="E216" s="198">
        <f>'261'!E216+'262'!E216</f>
        <v>0</v>
      </c>
      <c r="F216" s="198">
        <f>'261'!F216+'262'!F216</f>
        <v>0</v>
      </c>
      <c r="G216" s="198">
        <f>'261'!G216+'262'!G216</f>
        <v>0</v>
      </c>
      <c r="H216" s="198">
        <f>SUM(B216:G216)</f>
        <v>0</v>
      </c>
    </row>
    <row r="217" spans="1:8">
      <c r="A217" s="113" t="s">
        <v>89</v>
      </c>
      <c r="B217" s="198">
        <f>'261'!B217+'262'!B217</f>
        <v>0</v>
      </c>
      <c r="C217" s="198">
        <f>'261'!C217+'262'!C217</f>
        <v>0</v>
      </c>
      <c r="D217" s="198">
        <f>'261'!D217+'262'!D217</f>
        <v>0</v>
      </c>
      <c r="E217" s="198">
        <f>'261'!E217+'262'!E217</f>
        <v>0</v>
      </c>
      <c r="F217" s="198">
        <f>'261'!F217+'262'!F217</f>
        <v>0</v>
      </c>
      <c r="G217" s="198">
        <f>'261'!G217+'262'!G217</f>
        <v>0</v>
      </c>
      <c r="H217" s="198">
        <f>SUM(B217:G217)</f>
        <v>0</v>
      </c>
    </row>
    <row r="218" spans="1:8">
      <c r="A218" s="113" t="s">
        <v>88</v>
      </c>
      <c r="B218" s="198">
        <f>'261'!B218+'262'!B218</f>
        <v>0</v>
      </c>
      <c r="C218" s="198">
        <f>'261'!C218+'262'!C218</f>
        <v>0</v>
      </c>
      <c r="D218" s="198">
        <f>'261'!D218+'262'!D218</f>
        <v>0</v>
      </c>
      <c r="E218" s="198">
        <f>'261'!E218+'262'!E218</f>
        <v>0</v>
      </c>
      <c r="F218" s="198">
        <f>'261'!F218+'262'!F218</f>
        <v>0</v>
      </c>
      <c r="G218" s="198">
        <f>'261'!G218+'262'!G218</f>
        <v>0</v>
      </c>
      <c r="H218" s="198">
        <f>SUM(B218:G218)</f>
        <v>0</v>
      </c>
    </row>
    <row r="219" spans="1:8">
      <c r="A219" s="113" t="s">
        <v>87</v>
      </c>
      <c r="B219" s="198">
        <f>'261'!B219+'262'!B219</f>
        <v>0</v>
      </c>
      <c r="C219" s="198">
        <f>'261'!C219+'262'!C219</f>
        <v>0</v>
      </c>
      <c r="D219" s="198">
        <f>'261'!D219+'262'!D219</f>
        <v>0</v>
      </c>
      <c r="E219" s="198">
        <f>'261'!E219+'262'!E219</f>
        <v>0</v>
      </c>
      <c r="F219" s="198">
        <f>'261'!F219+'262'!F219</f>
        <v>0</v>
      </c>
      <c r="G219" s="198">
        <f>'261'!G219+'262'!G219</f>
        <v>0</v>
      </c>
      <c r="H219" s="198">
        <f>SUM(B219:G219)</f>
        <v>0</v>
      </c>
    </row>
    <row r="220" spans="1:8">
      <c r="A220" s="18" t="s">
        <v>31</v>
      </c>
      <c r="B220" s="198"/>
      <c r="C220" s="198"/>
      <c r="D220" s="198"/>
      <c r="E220" s="198"/>
      <c r="F220" s="198"/>
      <c r="G220" s="198"/>
      <c r="H220" s="198"/>
    </row>
    <row r="221" spans="1:8">
      <c r="A221" s="20" t="s">
        <v>86</v>
      </c>
      <c r="B221" s="199">
        <f t="shared" ref="B221:H221" si="11">SUM(B206:B220)</f>
        <v>312427.58315463661</v>
      </c>
      <c r="C221" s="199">
        <f t="shared" si="11"/>
        <v>39049.557228138525</v>
      </c>
      <c r="D221" s="199">
        <f t="shared" si="11"/>
        <v>34483.714341812578</v>
      </c>
      <c r="E221" s="199">
        <f t="shared" si="11"/>
        <v>0</v>
      </c>
      <c r="F221" s="199">
        <f t="shared" si="11"/>
        <v>0</v>
      </c>
      <c r="G221" s="199">
        <f t="shared" si="11"/>
        <v>0</v>
      </c>
      <c r="H221" s="199">
        <f t="shared" si="11"/>
        <v>385960.8547245877</v>
      </c>
    </row>
    <row r="222" spans="1:8">
      <c r="A222" s="18" t="s">
        <v>31</v>
      </c>
      <c r="B222" s="198"/>
      <c r="C222" s="198"/>
      <c r="D222" s="198"/>
      <c r="E222" s="198"/>
      <c r="F222" s="198"/>
      <c r="G222" s="198"/>
      <c r="H222" s="198"/>
    </row>
    <row r="223" spans="1:8">
      <c r="A223" s="18" t="s">
        <v>32</v>
      </c>
      <c r="B223" s="198"/>
      <c r="C223" s="198"/>
      <c r="D223" s="198"/>
      <c r="E223" s="198"/>
      <c r="F223" s="198"/>
      <c r="G223" s="198"/>
      <c r="H223" s="198"/>
    </row>
    <row r="224" spans="1:8">
      <c r="A224" s="113" t="s">
        <v>100</v>
      </c>
      <c r="B224" s="198">
        <f>'261'!B224+'262'!B224</f>
        <v>13291.740476132294</v>
      </c>
      <c r="C224" s="198">
        <f>'261'!C224+'262'!C224</f>
        <v>0</v>
      </c>
      <c r="D224" s="198">
        <f>'261'!D224+'262'!D224</f>
        <v>0</v>
      </c>
      <c r="E224" s="198">
        <f>'261'!E224+'262'!E224</f>
        <v>0</v>
      </c>
      <c r="F224" s="198">
        <f>'261'!F224+'262'!F224</f>
        <v>0</v>
      </c>
      <c r="G224" s="198">
        <f>'261'!G224+'262'!G224</f>
        <v>0</v>
      </c>
      <c r="H224" s="198">
        <f>SUM(B224:G224)</f>
        <v>13291.740476132294</v>
      </c>
    </row>
    <row r="225" spans="1:8">
      <c r="A225" s="113" t="s">
        <v>99</v>
      </c>
      <c r="B225" s="198">
        <f>'261'!B225+'262'!B225</f>
        <v>3096.5443122960301</v>
      </c>
      <c r="C225" s="198">
        <f>'261'!C225+'262'!C225</f>
        <v>0</v>
      </c>
      <c r="D225" s="198">
        <f>'261'!D225+'262'!D225</f>
        <v>0</v>
      </c>
      <c r="E225" s="198">
        <f>'261'!E225+'262'!E225</f>
        <v>0</v>
      </c>
      <c r="F225" s="198">
        <f>'261'!F225+'262'!F225</f>
        <v>0</v>
      </c>
      <c r="G225" s="198">
        <f>'261'!G225+'262'!G225</f>
        <v>0</v>
      </c>
      <c r="H225" s="198">
        <f>SUM(B225:G225)</f>
        <v>3096.5443122960301</v>
      </c>
    </row>
    <row r="226" spans="1:8">
      <c r="A226" s="113" t="s">
        <v>98</v>
      </c>
      <c r="B226" s="198">
        <f>'261'!B226+'262'!B226</f>
        <v>4761.3404029199874</v>
      </c>
      <c r="C226" s="198">
        <f>'261'!C226+'262'!C226</f>
        <v>0</v>
      </c>
      <c r="D226" s="198">
        <f>'261'!D226+'262'!D226</f>
        <v>0</v>
      </c>
      <c r="E226" s="198">
        <f>'261'!E226+'262'!E226</f>
        <v>0</v>
      </c>
      <c r="F226" s="198">
        <f>'261'!F226+'262'!F226</f>
        <v>0</v>
      </c>
      <c r="G226" s="198">
        <f>'261'!G226+'262'!G226</f>
        <v>0</v>
      </c>
      <c r="H226" s="198">
        <f>SUM(B226:G226)</f>
        <v>4761.3404029199874</v>
      </c>
    </row>
    <row r="227" spans="1:8">
      <c r="A227" s="113" t="s">
        <v>97</v>
      </c>
      <c r="B227" s="198">
        <f>'261'!B227+'262'!B227</f>
        <v>1546.6245474465568</v>
      </c>
      <c r="C227" s="198">
        <f>'261'!C227+'262'!C227</f>
        <v>0</v>
      </c>
      <c r="D227" s="198">
        <f>'261'!D227+'262'!D227</f>
        <v>0</v>
      </c>
      <c r="E227" s="198">
        <f>'261'!E227+'262'!E227</f>
        <v>0</v>
      </c>
      <c r="F227" s="198">
        <f>'261'!F227+'262'!F227</f>
        <v>0</v>
      </c>
      <c r="G227" s="198">
        <f>'261'!G227+'262'!G227</f>
        <v>0</v>
      </c>
      <c r="H227" s="198">
        <f>SUM(B227:G227)</f>
        <v>1546.6245474465568</v>
      </c>
    </row>
    <row r="228" spans="1:8">
      <c r="A228" s="113" t="s">
        <v>96</v>
      </c>
      <c r="B228" s="198">
        <f>'261'!B228+'262'!B228</f>
        <v>3148.2126989729122</v>
      </c>
      <c r="C228" s="198">
        <f>'261'!C228+'262'!C228</f>
        <v>961.43030693598905</v>
      </c>
      <c r="D228" s="198">
        <f>'261'!D228+'262'!D228</f>
        <v>0</v>
      </c>
      <c r="E228" s="198">
        <f>'261'!E228+'262'!E228</f>
        <v>0</v>
      </c>
      <c r="F228" s="198">
        <f>'261'!F228+'262'!F228</f>
        <v>0</v>
      </c>
      <c r="G228" s="198">
        <f>'261'!G228+'262'!G228</f>
        <v>0</v>
      </c>
      <c r="H228" s="198">
        <f>SUM(B228:G228)</f>
        <v>4109.6430059089016</v>
      </c>
    </row>
    <row r="229" spans="1:8">
      <c r="A229" s="113" t="s">
        <v>95</v>
      </c>
      <c r="B229" s="198">
        <f>'261'!B229+'262'!B229</f>
        <v>2524.5622065196353</v>
      </c>
      <c r="C229" s="198">
        <f>'261'!C229+'262'!C229</f>
        <v>0</v>
      </c>
      <c r="D229" s="198">
        <f>'261'!D229+'262'!D229</f>
        <v>0</v>
      </c>
      <c r="E229" s="198">
        <f>'261'!E229+'262'!E229</f>
        <v>0</v>
      </c>
      <c r="F229" s="198">
        <f>'261'!F229+'262'!F229</f>
        <v>0</v>
      </c>
      <c r="G229" s="198">
        <f>'261'!G229+'262'!G229</f>
        <v>0</v>
      </c>
      <c r="H229" s="198">
        <f>SUM(B229:G229)</f>
        <v>2524.5622065196353</v>
      </c>
    </row>
    <row r="230" spans="1:8">
      <c r="A230" s="113" t="s">
        <v>94</v>
      </c>
      <c r="B230" s="198">
        <f>'261'!B230+'262'!B230</f>
        <v>0</v>
      </c>
      <c r="C230" s="198">
        <f>'261'!C230+'262'!C230</f>
        <v>0</v>
      </c>
      <c r="D230" s="198">
        <f>'261'!D230+'262'!D230</f>
        <v>0</v>
      </c>
      <c r="E230" s="198">
        <f>'261'!E230+'262'!E230</f>
        <v>0</v>
      </c>
      <c r="F230" s="198">
        <f>'261'!F230+'262'!F230</f>
        <v>0</v>
      </c>
      <c r="G230" s="198">
        <f>'261'!G230+'262'!G230</f>
        <v>0</v>
      </c>
      <c r="H230" s="198">
        <f>SUM(B230:G230)</f>
        <v>0</v>
      </c>
    </row>
    <row r="231" spans="1:8">
      <c r="A231" s="113" t="s">
        <v>93</v>
      </c>
      <c r="B231" s="198">
        <f>'261'!B231+'262'!B231</f>
        <v>0</v>
      </c>
      <c r="C231" s="198">
        <f>'261'!C231+'262'!C231</f>
        <v>510.31099852656206</v>
      </c>
      <c r="D231" s="198">
        <f>'261'!D231+'262'!D231</f>
        <v>592.20512248703074</v>
      </c>
      <c r="E231" s="198">
        <f>'261'!E231+'262'!E231</f>
        <v>0</v>
      </c>
      <c r="F231" s="198">
        <f>'261'!F231+'262'!F231</f>
        <v>0</v>
      </c>
      <c r="G231" s="198">
        <f>'261'!G231+'262'!G231</f>
        <v>0</v>
      </c>
      <c r="H231" s="198">
        <f>SUM(B231:G231)</f>
        <v>1102.5161210135927</v>
      </c>
    </row>
    <row r="232" spans="1:8">
      <c r="A232" s="113" t="s">
        <v>92</v>
      </c>
      <c r="B232" s="198">
        <f>'261'!B232+'262'!B232</f>
        <v>3810.2959880886906</v>
      </c>
      <c r="C232" s="198">
        <f>'261'!C232+'262'!C232</f>
        <v>0</v>
      </c>
      <c r="D232" s="198">
        <f>'261'!D232+'262'!D232</f>
        <v>0</v>
      </c>
      <c r="E232" s="198">
        <f>'261'!E232+'262'!E232</f>
        <v>0</v>
      </c>
      <c r="F232" s="198">
        <f>'261'!F232+'262'!F232</f>
        <v>0</v>
      </c>
      <c r="G232" s="198">
        <f>'261'!G232+'262'!G232</f>
        <v>0</v>
      </c>
      <c r="H232" s="198">
        <f>SUM(B232:G232)</f>
        <v>3810.2959880886906</v>
      </c>
    </row>
    <row r="233" spans="1:8">
      <c r="A233" s="113" t="s">
        <v>91</v>
      </c>
      <c r="B233" s="198">
        <f>'261'!B233+'262'!B233</f>
        <v>0</v>
      </c>
      <c r="C233" s="198">
        <f>'261'!C233+'262'!C233</f>
        <v>2550.2730439383427</v>
      </c>
      <c r="D233" s="198">
        <f>'261'!D233+'262'!D233</f>
        <v>2959.5379380839809</v>
      </c>
      <c r="E233" s="198">
        <f>'261'!E233+'262'!E233</f>
        <v>0</v>
      </c>
      <c r="F233" s="198">
        <f>'261'!F233+'262'!F233</f>
        <v>0</v>
      </c>
      <c r="G233" s="198">
        <f>'261'!G233+'262'!G233</f>
        <v>0</v>
      </c>
      <c r="H233" s="198">
        <f>SUM(B233:G233)</f>
        <v>5509.8109820223235</v>
      </c>
    </row>
    <row r="234" spans="1:8">
      <c r="A234" s="113" t="s">
        <v>90</v>
      </c>
      <c r="B234" s="198">
        <f>'261'!B234+'262'!B234</f>
        <v>0</v>
      </c>
      <c r="C234" s="198">
        <f>'261'!C234+'262'!C234</f>
        <v>0</v>
      </c>
      <c r="D234" s="198">
        <f>'261'!D234+'262'!D234</f>
        <v>0</v>
      </c>
      <c r="E234" s="198">
        <f>'261'!E234+'262'!E234</f>
        <v>0</v>
      </c>
      <c r="F234" s="198">
        <f>'261'!F234+'262'!F234</f>
        <v>0</v>
      </c>
      <c r="G234" s="198">
        <f>'261'!G234+'262'!G234</f>
        <v>0</v>
      </c>
      <c r="H234" s="198">
        <f>SUM(B234:G234)</f>
        <v>0</v>
      </c>
    </row>
    <row r="235" spans="1:8">
      <c r="A235" s="113" t="s">
        <v>89</v>
      </c>
      <c r="B235" s="198">
        <f>'261'!B235+'262'!B235</f>
        <v>0</v>
      </c>
      <c r="C235" s="198">
        <f>'261'!C235+'262'!C235</f>
        <v>0</v>
      </c>
      <c r="D235" s="198">
        <f>'261'!D235+'262'!D235</f>
        <v>0</v>
      </c>
      <c r="E235" s="198">
        <f>'261'!E235+'262'!E235</f>
        <v>0</v>
      </c>
      <c r="F235" s="198">
        <f>'261'!F235+'262'!F235</f>
        <v>0</v>
      </c>
      <c r="G235" s="198">
        <f>'261'!G235+'262'!G235</f>
        <v>0</v>
      </c>
      <c r="H235" s="198">
        <f>SUM(B235:G235)</f>
        <v>0</v>
      </c>
    </row>
    <row r="236" spans="1:8">
      <c r="A236" s="113" t="s">
        <v>88</v>
      </c>
      <c r="B236" s="198">
        <f>'261'!B236+'262'!B236</f>
        <v>0</v>
      </c>
      <c r="C236" s="198">
        <f>'261'!C236+'262'!C236</f>
        <v>0</v>
      </c>
      <c r="D236" s="198">
        <f>'261'!D236+'262'!D236</f>
        <v>0</v>
      </c>
      <c r="E236" s="198">
        <f>'261'!E236+'262'!E236</f>
        <v>0</v>
      </c>
      <c r="F236" s="198">
        <f>'261'!F236+'262'!F236</f>
        <v>0</v>
      </c>
      <c r="G236" s="198">
        <f>'261'!G236+'262'!G236</f>
        <v>0</v>
      </c>
      <c r="H236" s="198">
        <f>SUM(B236:G236)</f>
        <v>0</v>
      </c>
    </row>
    <row r="237" spans="1:8">
      <c r="A237" s="113" t="s">
        <v>87</v>
      </c>
      <c r="B237" s="198">
        <f>'261'!B237+'262'!B237</f>
        <v>0</v>
      </c>
      <c r="C237" s="198">
        <f>'261'!C237+'262'!C237</f>
        <v>0</v>
      </c>
      <c r="D237" s="198">
        <f>'261'!D237+'262'!D237</f>
        <v>0</v>
      </c>
      <c r="E237" s="198">
        <f>'261'!E237+'262'!E237</f>
        <v>0</v>
      </c>
      <c r="F237" s="198">
        <f>'261'!F237+'262'!F237</f>
        <v>0</v>
      </c>
      <c r="G237" s="198">
        <f>'261'!G237+'262'!G237</f>
        <v>0</v>
      </c>
      <c r="H237" s="198">
        <f>SUM(B237:G237)</f>
        <v>0</v>
      </c>
    </row>
    <row r="238" spans="1:8">
      <c r="A238" s="18" t="s">
        <v>32</v>
      </c>
      <c r="B238" s="198"/>
      <c r="C238" s="198"/>
      <c r="D238" s="198"/>
      <c r="E238" s="198"/>
      <c r="F238" s="198"/>
      <c r="G238" s="198"/>
      <c r="H238" s="198"/>
    </row>
    <row r="239" spans="1:8">
      <c r="A239" s="20" t="s">
        <v>86</v>
      </c>
      <c r="B239" s="199">
        <f t="shared" ref="B239:H239" si="12">SUM(B224:B238)</f>
        <v>32179.320632376111</v>
      </c>
      <c r="C239" s="199">
        <f t="shared" si="12"/>
        <v>4022.0143494008935</v>
      </c>
      <c r="D239" s="199">
        <f t="shared" si="12"/>
        <v>3551.7430605710115</v>
      </c>
      <c r="E239" s="199">
        <f t="shared" si="12"/>
        <v>0</v>
      </c>
      <c r="F239" s="199">
        <f t="shared" si="12"/>
        <v>0</v>
      </c>
      <c r="G239" s="199">
        <f t="shared" si="12"/>
        <v>0</v>
      </c>
      <c r="H239" s="199">
        <f t="shared" si="12"/>
        <v>39753.078042348017</v>
      </c>
    </row>
    <row r="240" spans="1:8">
      <c r="A240" s="18" t="s">
        <v>32</v>
      </c>
      <c r="B240" s="198"/>
      <c r="C240" s="198"/>
      <c r="D240" s="198"/>
      <c r="E240" s="198"/>
      <c r="F240" s="198"/>
      <c r="G240" s="198"/>
      <c r="H240" s="198"/>
    </row>
    <row r="241" spans="1:8">
      <c r="A241" s="18" t="s">
        <v>33</v>
      </c>
      <c r="B241" s="198"/>
      <c r="C241" s="198"/>
      <c r="D241" s="198"/>
      <c r="E241" s="198"/>
      <c r="F241" s="198"/>
      <c r="G241" s="198"/>
      <c r="H241" s="198"/>
    </row>
    <row r="242" spans="1:8">
      <c r="A242" s="18" t="s">
        <v>100</v>
      </c>
      <c r="B242" s="198">
        <f>'261'!B242+'262'!B242</f>
        <v>115400.19816636146</v>
      </c>
      <c r="C242" s="198">
        <f>'261'!C242+'262'!C242</f>
        <v>0</v>
      </c>
      <c r="D242" s="198">
        <f>'261'!D242+'262'!D242</f>
        <v>0</v>
      </c>
      <c r="E242" s="198">
        <f>'261'!E242+'262'!E242</f>
        <v>0</v>
      </c>
      <c r="F242" s="198">
        <f>'261'!F242+'262'!F242</f>
        <v>0</v>
      </c>
      <c r="G242" s="198">
        <f>'261'!G242+'262'!G242</f>
        <v>0</v>
      </c>
      <c r="H242" s="198">
        <f>SUM(B242:G242)</f>
        <v>115400.19816636146</v>
      </c>
    </row>
    <row r="243" spans="1:8">
      <c r="A243" s="113" t="s">
        <v>99</v>
      </c>
      <c r="B243" s="198">
        <f>'261'!B243+'262'!B243</f>
        <v>9628.5581850000908</v>
      </c>
      <c r="C243" s="198">
        <f>'261'!C243+'262'!C243</f>
        <v>0</v>
      </c>
      <c r="D243" s="198">
        <f>'261'!D243+'262'!D243</f>
        <v>0</v>
      </c>
      <c r="E243" s="198">
        <f>'261'!E243+'262'!E243</f>
        <v>0</v>
      </c>
      <c r="F243" s="198">
        <f>'261'!F243+'262'!F243</f>
        <v>0</v>
      </c>
      <c r="G243" s="198">
        <f>'261'!G243+'262'!G243</f>
        <v>0</v>
      </c>
      <c r="H243" s="198">
        <f>SUM(B243:G243)</f>
        <v>9628.5581850000908</v>
      </c>
    </row>
    <row r="244" spans="1:8">
      <c r="A244" s="113" t="s">
        <v>98</v>
      </c>
      <c r="B244" s="198">
        <f>'261'!B244+'262'!B244</f>
        <v>14805.162944402944</v>
      </c>
      <c r="C244" s="198">
        <f>'261'!C244+'262'!C244</f>
        <v>0</v>
      </c>
      <c r="D244" s="198">
        <f>'261'!D244+'262'!D244</f>
        <v>0</v>
      </c>
      <c r="E244" s="198">
        <f>'261'!E244+'262'!E244</f>
        <v>0</v>
      </c>
      <c r="F244" s="198">
        <f>'261'!F244+'262'!F244</f>
        <v>0</v>
      </c>
      <c r="G244" s="198">
        <f>'261'!G244+'262'!G244</f>
        <v>0</v>
      </c>
      <c r="H244" s="198">
        <f>SUM(B244:G244)</f>
        <v>14805.162944402944</v>
      </c>
    </row>
    <row r="245" spans="1:8">
      <c r="A245" s="113" t="s">
        <v>97</v>
      </c>
      <c r="B245" s="198">
        <f>'261'!B245+'262'!B245</f>
        <v>4809.1559311149149</v>
      </c>
      <c r="C245" s="198">
        <f>'261'!C245+'262'!C245</f>
        <v>0</v>
      </c>
      <c r="D245" s="198">
        <f>'261'!D245+'262'!D245</f>
        <v>0</v>
      </c>
      <c r="E245" s="198">
        <f>'261'!E245+'262'!E245</f>
        <v>0</v>
      </c>
      <c r="F245" s="198">
        <f>'261'!F245+'262'!F245</f>
        <v>0</v>
      </c>
      <c r="G245" s="198">
        <f>'261'!G245+'262'!G245</f>
        <v>0</v>
      </c>
      <c r="H245" s="198">
        <f>SUM(B245:G245)</f>
        <v>4809.1559311149149</v>
      </c>
    </row>
    <row r="246" spans="1:8">
      <c r="A246" s="113" t="s">
        <v>96</v>
      </c>
      <c r="B246" s="198">
        <f>'261'!B246+'262'!B246</f>
        <v>9789.2185913336816</v>
      </c>
      <c r="C246" s="198">
        <f>'261'!C246+'262'!C246</f>
        <v>2989.522098681558</v>
      </c>
      <c r="D246" s="198">
        <f>'261'!D246+'262'!D246</f>
        <v>0</v>
      </c>
      <c r="E246" s="198">
        <f>'261'!E246+'262'!E246</f>
        <v>0</v>
      </c>
      <c r="F246" s="198">
        <f>'261'!F246+'262'!F246</f>
        <v>0</v>
      </c>
      <c r="G246" s="198">
        <f>'261'!G246+'262'!G246</f>
        <v>0</v>
      </c>
      <c r="H246" s="198">
        <f>SUM(B246:G246)</f>
        <v>12778.74069001524</v>
      </c>
    </row>
    <row r="247" spans="1:8">
      <c r="A247" s="113" t="s">
        <v>95</v>
      </c>
      <c r="B247" s="198">
        <f>'261'!B247+'262'!B247</f>
        <v>7850.0068610685175</v>
      </c>
      <c r="C247" s="198">
        <f>'261'!C247+'262'!C247</f>
        <v>0</v>
      </c>
      <c r="D247" s="198">
        <f>'261'!D247+'262'!D247</f>
        <v>0</v>
      </c>
      <c r="E247" s="198">
        <f>'261'!E247+'262'!E247</f>
        <v>0</v>
      </c>
      <c r="F247" s="198">
        <f>'261'!F247+'262'!F247</f>
        <v>0</v>
      </c>
      <c r="G247" s="198">
        <f>'261'!G247+'262'!G247</f>
        <v>0</v>
      </c>
      <c r="H247" s="198">
        <f>SUM(B247:G247)</f>
        <v>7850.0068610685175</v>
      </c>
    </row>
    <row r="248" spans="1:8">
      <c r="A248" s="113" t="s">
        <v>94</v>
      </c>
      <c r="B248" s="198">
        <f>'261'!B248+'262'!B248</f>
        <v>0</v>
      </c>
      <c r="C248" s="198">
        <f>'261'!C248+'262'!C248</f>
        <v>0</v>
      </c>
      <c r="D248" s="198">
        <f>'261'!D248+'262'!D248</f>
        <v>0</v>
      </c>
      <c r="E248" s="198">
        <f>'261'!E248+'262'!E248</f>
        <v>0</v>
      </c>
      <c r="F248" s="198">
        <f>'261'!F248+'262'!F248</f>
        <v>0</v>
      </c>
      <c r="G248" s="198">
        <f>'261'!G248+'262'!G248</f>
        <v>0</v>
      </c>
      <c r="H248" s="198">
        <f>SUM(B249:G249)</f>
        <v>2498.6254512383302</v>
      </c>
    </row>
    <row r="249" spans="1:8">
      <c r="A249" s="113" t="s">
        <v>93</v>
      </c>
      <c r="B249" s="198">
        <f>'261'!B249+'262'!B249</f>
        <v>0</v>
      </c>
      <c r="C249" s="198">
        <f>'261'!C249+'262'!C249</f>
        <v>1586.7879307417975</v>
      </c>
      <c r="D249" s="198">
        <f>'261'!D249+'262'!D249</f>
        <v>911.83752049653253</v>
      </c>
      <c r="E249" s="198">
        <f>'261'!E249+'262'!E249</f>
        <v>0</v>
      </c>
      <c r="F249" s="198">
        <f>'261'!F249+'262'!F249</f>
        <v>0</v>
      </c>
      <c r="G249" s="198">
        <f>'261'!G249+'262'!G249</f>
        <v>0</v>
      </c>
      <c r="H249" s="198">
        <f>SUM(B249:G249)</f>
        <v>2498.6254512383302</v>
      </c>
    </row>
    <row r="250" spans="1:8">
      <c r="A250" s="113" t="s">
        <v>92</v>
      </c>
      <c r="B250" s="198">
        <f>'261'!B250+'262'!B250</f>
        <v>11847.93528634543</v>
      </c>
      <c r="C250" s="198">
        <f>'261'!C250+'262'!C250</f>
        <v>0</v>
      </c>
      <c r="D250" s="198">
        <f>'261'!D250+'262'!D250</f>
        <v>0</v>
      </c>
      <c r="E250" s="198">
        <f>'261'!E250+'262'!E250</f>
        <v>0</v>
      </c>
      <c r="F250" s="198">
        <f>'261'!F250+'262'!F250</f>
        <v>0</v>
      </c>
      <c r="G250" s="198">
        <f>'261'!G250+'262'!G250</f>
        <v>0</v>
      </c>
      <c r="H250" s="198">
        <f>SUM(B250:G250)</f>
        <v>11847.93528634543</v>
      </c>
    </row>
    <row r="251" spans="1:8">
      <c r="A251" s="113" t="s">
        <v>91</v>
      </c>
      <c r="B251" s="198">
        <f>'261'!B251+'262'!B251</f>
        <v>0</v>
      </c>
      <c r="C251" s="198">
        <f>'261'!C251+'262'!C251</f>
        <v>7929.9534948331548</v>
      </c>
      <c r="D251" s="198">
        <f>'261'!D251+'262'!D251</f>
        <v>4556.8969818173382</v>
      </c>
      <c r="E251" s="198">
        <f>'261'!E251+'262'!E251</f>
        <v>0</v>
      </c>
      <c r="F251" s="198">
        <f>'261'!F251+'262'!F251</f>
        <v>0</v>
      </c>
      <c r="G251" s="198">
        <f>'261'!G251+'262'!G251</f>
        <v>0</v>
      </c>
      <c r="H251" s="198">
        <f>SUM(B251:G251)</f>
        <v>12486.850476650492</v>
      </c>
    </row>
    <row r="252" spans="1:8">
      <c r="A252" s="113" t="s">
        <v>90</v>
      </c>
      <c r="B252" s="198">
        <f>'261'!B252+'262'!B252</f>
        <v>0</v>
      </c>
      <c r="C252" s="198">
        <f>'261'!C252+'262'!C252</f>
        <v>0</v>
      </c>
      <c r="D252" s="198">
        <f>'261'!D252+'262'!D252</f>
        <v>0</v>
      </c>
      <c r="E252" s="198">
        <f>'261'!E252+'262'!E252</f>
        <v>0</v>
      </c>
      <c r="F252" s="198">
        <f>'261'!F252+'262'!F252</f>
        <v>0</v>
      </c>
      <c r="G252" s="198">
        <f>'261'!G252+'262'!G252</f>
        <v>0</v>
      </c>
      <c r="H252" s="198">
        <f>SUM(B252:G252)</f>
        <v>0</v>
      </c>
    </row>
    <row r="253" spans="1:8">
      <c r="A253" s="113" t="s">
        <v>89</v>
      </c>
      <c r="B253" s="198">
        <f>'261'!B253+'262'!B253</f>
        <v>0</v>
      </c>
      <c r="C253" s="198">
        <f>'261'!C253+'262'!C253</f>
        <v>0</v>
      </c>
      <c r="D253" s="198">
        <f>'261'!D253+'262'!D253</f>
        <v>0</v>
      </c>
      <c r="E253" s="198">
        <f>'261'!E253+'262'!E253</f>
        <v>0</v>
      </c>
      <c r="F253" s="198">
        <f>'261'!F253+'262'!F253</f>
        <v>0</v>
      </c>
      <c r="G253" s="198">
        <f>'261'!G253+'262'!G253</f>
        <v>0</v>
      </c>
      <c r="H253" s="198">
        <f>SUM(B253:G253)</f>
        <v>0</v>
      </c>
    </row>
    <row r="254" spans="1:8">
      <c r="A254" s="113" t="s">
        <v>88</v>
      </c>
      <c r="B254" s="198">
        <f>'261'!B254+'262'!B254</f>
        <v>0</v>
      </c>
      <c r="C254" s="198">
        <f>'261'!C254+'262'!C254</f>
        <v>0</v>
      </c>
      <c r="D254" s="198">
        <f>'261'!D254+'262'!D254</f>
        <v>0</v>
      </c>
      <c r="E254" s="198">
        <f>'261'!E254+'262'!E254</f>
        <v>0</v>
      </c>
      <c r="F254" s="198">
        <f>'261'!F254+'262'!F254</f>
        <v>0</v>
      </c>
      <c r="G254" s="198">
        <f>'261'!G254+'262'!G254</f>
        <v>0</v>
      </c>
      <c r="H254" s="198">
        <f>SUM(B254:G254)</f>
        <v>0</v>
      </c>
    </row>
    <row r="255" spans="1:8">
      <c r="A255" s="113" t="s">
        <v>87</v>
      </c>
      <c r="B255" s="198">
        <f>'261'!B255+'262'!B255</f>
        <v>0</v>
      </c>
      <c r="C255" s="198">
        <f>'261'!C255+'262'!C255</f>
        <v>0</v>
      </c>
      <c r="D255" s="198">
        <f>'261'!D255+'262'!D255</f>
        <v>0</v>
      </c>
      <c r="E255" s="198">
        <f>'261'!E255+'262'!E255</f>
        <v>0</v>
      </c>
      <c r="F255" s="198">
        <f>'261'!F255+'262'!F255</f>
        <v>0</v>
      </c>
      <c r="G255" s="198">
        <f>'261'!G255+'262'!G255</f>
        <v>0</v>
      </c>
      <c r="H255" s="198">
        <f>SUM(B255:G255)</f>
        <v>0</v>
      </c>
    </row>
    <row r="256" spans="1:8">
      <c r="A256" s="18" t="s">
        <v>33</v>
      </c>
      <c r="B256" s="198"/>
      <c r="C256" s="198"/>
      <c r="D256" s="198"/>
      <c r="E256" s="198"/>
      <c r="F256" s="198"/>
      <c r="G256" s="198"/>
      <c r="H256" s="198"/>
    </row>
    <row r="257" spans="1:8">
      <c r="A257" s="20" t="s">
        <v>86</v>
      </c>
      <c r="B257" s="199">
        <f t="shared" ref="B257:H257" si="13">SUM(B242:B256)</f>
        <v>174130.23596562704</v>
      </c>
      <c r="C257" s="199">
        <f t="shared" si="13"/>
        <v>12506.26352425651</v>
      </c>
      <c r="D257" s="199">
        <f t="shared" si="13"/>
        <v>5468.7345023138705</v>
      </c>
      <c r="E257" s="199">
        <f t="shared" si="13"/>
        <v>0</v>
      </c>
      <c r="F257" s="199">
        <f t="shared" si="13"/>
        <v>0</v>
      </c>
      <c r="G257" s="199">
        <f t="shared" si="13"/>
        <v>0</v>
      </c>
      <c r="H257" s="199">
        <f t="shared" si="13"/>
        <v>194603.85944343574</v>
      </c>
    </row>
    <row r="258" spans="1:8">
      <c r="A258" s="18" t="s">
        <v>103</v>
      </c>
      <c r="B258" s="198"/>
      <c r="C258" s="198"/>
      <c r="D258" s="198"/>
      <c r="E258" s="198"/>
      <c r="F258" s="198"/>
      <c r="G258" s="198"/>
      <c r="H258" s="198"/>
    </row>
    <row r="259" spans="1:8">
      <c r="A259" s="18" t="s">
        <v>34</v>
      </c>
      <c r="B259" s="198"/>
      <c r="C259" s="198"/>
      <c r="D259" s="198"/>
      <c r="E259" s="198"/>
      <c r="F259" s="198"/>
      <c r="G259" s="198"/>
      <c r="H259" s="198"/>
    </row>
    <row r="260" spans="1:8">
      <c r="A260" s="113" t="s">
        <v>100</v>
      </c>
      <c r="B260" s="198">
        <f>'261'!B260+'262'!B260</f>
        <v>286192.49145257636</v>
      </c>
      <c r="C260" s="198">
        <f>'261'!C260+'262'!C260</f>
        <v>0</v>
      </c>
      <c r="D260" s="198">
        <f>'261'!D260+'262'!D260</f>
        <v>0</v>
      </c>
      <c r="E260" s="198">
        <f>'261'!E260+'262'!E260</f>
        <v>0</v>
      </c>
      <c r="F260" s="198">
        <f>'261'!F260+'262'!F260</f>
        <v>0</v>
      </c>
      <c r="G260" s="198">
        <f>'261'!G260+'262'!G260</f>
        <v>0</v>
      </c>
      <c r="H260" s="198">
        <f>SUM(B260:G260)</f>
        <v>286192.49145257636</v>
      </c>
    </row>
    <row r="261" spans="1:8">
      <c r="A261" s="113" t="s">
        <v>99</v>
      </c>
      <c r="B261" s="198">
        <f>'261'!B261+'262'!B261</f>
        <v>23878.824298800228</v>
      </c>
      <c r="C261" s="198">
        <f>'261'!C261+'262'!C261</f>
        <v>0</v>
      </c>
      <c r="D261" s="198">
        <f>'261'!D261+'262'!D261</f>
        <v>0</v>
      </c>
      <c r="E261" s="198">
        <f>'261'!E261+'262'!E261</f>
        <v>0</v>
      </c>
      <c r="F261" s="198">
        <f>'261'!F261+'262'!F261</f>
        <v>0</v>
      </c>
      <c r="G261" s="198">
        <f>'261'!G261+'262'!G261</f>
        <v>0</v>
      </c>
      <c r="H261" s="198">
        <f>SUM(B261:G261)</f>
        <v>23878.824298800228</v>
      </c>
    </row>
    <row r="262" spans="1:8">
      <c r="A262" s="113" t="s">
        <v>98</v>
      </c>
      <c r="B262" s="198">
        <f>'261'!B262+'262'!B262</f>
        <v>36716.804102119298</v>
      </c>
      <c r="C262" s="198">
        <f>'261'!C262+'262'!C262</f>
        <v>0</v>
      </c>
      <c r="D262" s="198">
        <f>'261'!D262+'262'!D262</f>
        <v>0</v>
      </c>
      <c r="E262" s="198">
        <f>'261'!E262+'262'!E262</f>
        <v>0</v>
      </c>
      <c r="F262" s="198">
        <f>'261'!F262+'262'!F262</f>
        <v>0</v>
      </c>
      <c r="G262" s="198">
        <f>'261'!G262+'262'!G262</f>
        <v>0</v>
      </c>
      <c r="H262" s="198">
        <f>SUM(B262:G262)</f>
        <v>36716.804102119298</v>
      </c>
    </row>
    <row r="263" spans="1:8">
      <c r="A263" s="113" t="s">
        <v>97</v>
      </c>
      <c r="B263" s="198">
        <f>'261'!B263+'262'!B263</f>
        <v>11926.70670916499</v>
      </c>
      <c r="C263" s="198">
        <f>'261'!C263+'262'!C263</f>
        <v>0</v>
      </c>
      <c r="D263" s="198">
        <f>'261'!D263+'262'!D263</f>
        <v>0</v>
      </c>
      <c r="E263" s="198">
        <f>'261'!E263+'262'!E263</f>
        <v>0</v>
      </c>
      <c r="F263" s="198">
        <f>'261'!F263+'262'!F263</f>
        <v>0</v>
      </c>
      <c r="G263" s="198">
        <f>'261'!G263+'262'!G263</f>
        <v>0</v>
      </c>
      <c r="H263" s="198">
        <f>SUM(B263:G263)</f>
        <v>11926.70670916499</v>
      </c>
    </row>
    <row r="264" spans="1:8">
      <c r="A264" s="113" t="s">
        <v>96</v>
      </c>
      <c r="B264" s="198">
        <f>'261'!B264+'262'!B264</f>
        <v>24277.262106507529</v>
      </c>
      <c r="C264" s="198">
        <f>'261'!C264+'262'!C264</f>
        <v>551.87573473016653</v>
      </c>
      <c r="D264" s="198">
        <f>'261'!D264+'262'!D264</f>
        <v>0</v>
      </c>
      <c r="E264" s="198">
        <f>'261'!E264+'262'!E264</f>
        <v>0</v>
      </c>
      <c r="F264" s="198">
        <f>'261'!F264+'262'!F264</f>
        <v>0</v>
      </c>
      <c r="G264" s="198">
        <f>'261'!G264+'262'!G264</f>
        <v>0</v>
      </c>
      <c r="H264" s="198">
        <f>SUM(B264:G264)</f>
        <v>24829.137841237694</v>
      </c>
    </row>
    <row r="265" spans="1:8">
      <c r="A265" s="113" t="s">
        <v>95</v>
      </c>
      <c r="B265" s="198">
        <f>'261'!B265+'262'!B265</f>
        <v>19468.017015449925</v>
      </c>
      <c r="C265" s="198">
        <f>'261'!C265+'262'!C265</f>
        <v>0</v>
      </c>
      <c r="D265" s="198">
        <f>'261'!D265+'262'!D265</f>
        <v>0</v>
      </c>
      <c r="E265" s="198">
        <f>'261'!E265+'262'!E265</f>
        <v>0</v>
      </c>
      <c r="F265" s="198">
        <f>'261'!F265+'262'!F265</f>
        <v>0</v>
      </c>
      <c r="G265" s="198">
        <f>'261'!G265+'262'!G265</f>
        <v>0</v>
      </c>
      <c r="H265" s="198">
        <f>SUM(B265:G265)</f>
        <v>19468.017015449925</v>
      </c>
    </row>
    <row r="266" spans="1:8">
      <c r="A266" s="113" t="s">
        <v>94</v>
      </c>
      <c r="B266" s="198">
        <f>'261'!B266+'262'!B266</f>
        <v>0</v>
      </c>
      <c r="C266" s="198">
        <f>'261'!C266+'262'!C266</f>
        <v>0</v>
      </c>
      <c r="D266" s="198">
        <f>'261'!D266+'262'!D266</f>
        <v>0</v>
      </c>
      <c r="E266" s="198">
        <f>'261'!E266+'262'!E266</f>
        <v>0</v>
      </c>
      <c r="F266" s="198">
        <f>'261'!F266+'262'!F266</f>
        <v>0</v>
      </c>
      <c r="G266" s="198">
        <f>'261'!G266+'262'!G266</f>
        <v>0</v>
      </c>
      <c r="H266" s="198">
        <f>SUM(B266:G266)</f>
        <v>0</v>
      </c>
    </row>
    <row r="267" spans="1:8">
      <c r="A267" s="113" t="s">
        <v>93</v>
      </c>
      <c r="B267" s="198">
        <f>'261'!B267+'262'!B267</f>
        <v>0</v>
      </c>
      <c r="C267" s="198">
        <f>'261'!C267+'262'!C267</f>
        <v>292.92633612753571</v>
      </c>
      <c r="D267" s="198">
        <f>'261'!D267+'262'!D267</f>
        <v>347.44100877164323</v>
      </c>
      <c r="E267" s="198">
        <f>'261'!E267+'262'!E267</f>
        <v>0</v>
      </c>
      <c r="F267" s="198">
        <f>'261'!F267+'262'!F267</f>
        <v>0</v>
      </c>
      <c r="G267" s="198">
        <f>'261'!G267+'262'!G267</f>
        <v>0</v>
      </c>
      <c r="H267" s="198">
        <f>SUM(B267:G267)</f>
        <v>640.36734489917899</v>
      </c>
    </row>
    <row r="268" spans="1:8">
      <c r="A268" s="113" t="s">
        <v>92</v>
      </c>
      <c r="B268" s="198">
        <f>'261'!B268+'262'!B268</f>
        <v>29382.879510136667</v>
      </c>
      <c r="C268" s="198">
        <f>'261'!C268+'262'!C268</f>
        <v>0</v>
      </c>
      <c r="D268" s="198">
        <f>'261'!D268+'262'!D268</f>
        <v>0</v>
      </c>
      <c r="E268" s="198">
        <f>'261'!E268+'262'!E268</f>
        <v>0</v>
      </c>
      <c r="F268" s="198">
        <f>'261'!F268+'262'!F268</f>
        <v>0</v>
      </c>
      <c r="G268" s="198">
        <f>'261'!G268+'262'!G268</f>
        <v>0</v>
      </c>
      <c r="H268" s="198">
        <f>SUM(B268:G268)</f>
        <v>29382.879510136667</v>
      </c>
    </row>
    <row r="269" spans="1:8">
      <c r="A269" s="113" t="s">
        <v>91</v>
      </c>
      <c r="B269" s="198">
        <f>'261'!B269+'262'!B269</f>
        <v>0</v>
      </c>
      <c r="C269" s="198">
        <f>'261'!C269+'262'!C269</f>
        <v>1463.8958224350174</v>
      </c>
      <c r="D269" s="198">
        <f>'261'!D269+'262'!D269</f>
        <v>1736.3322397272345</v>
      </c>
      <c r="E269" s="198">
        <f>'261'!E269+'262'!E269</f>
        <v>0</v>
      </c>
      <c r="F269" s="198">
        <f>'261'!F269+'262'!F269</f>
        <v>0</v>
      </c>
      <c r="G269" s="198">
        <f>'261'!G269+'262'!G269</f>
        <v>0</v>
      </c>
      <c r="H269" s="198">
        <f>SUM(B269:G269)</f>
        <v>3200.2280621622522</v>
      </c>
    </row>
    <row r="270" spans="1:8">
      <c r="A270" s="113" t="s">
        <v>90</v>
      </c>
      <c r="B270" s="198">
        <f>'261'!B270+'262'!B270</f>
        <v>0</v>
      </c>
      <c r="C270" s="198">
        <f>'261'!C270+'262'!C270</f>
        <v>0</v>
      </c>
      <c r="D270" s="198">
        <f>'261'!D270+'262'!D270</f>
        <v>0</v>
      </c>
      <c r="E270" s="198">
        <f>'261'!E270+'262'!E270</f>
        <v>0</v>
      </c>
      <c r="F270" s="198">
        <f>'261'!F270+'262'!F270</f>
        <v>0</v>
      </c>
      <c r="G270" s="198">
        <f>'261'!G270+'262'!G270</f>
        <v>0</v>
      </c>
      <c r="H270" s="198">
        <f>SUM(B270:G270)</f>
        <v>0</v>
      </c>
    </row>
    <row r="271" spans="1:8">
      <c r="A271" s="113" t="s">
        <v>89</v>
      </c>
      <c r="B271" s="198">
        <f>'261'!B271+'262'!B271</f>
        <v>0</v>
      </c>
      <c r="C271" s="198">
        <f>'261'!C271+'262'!C271</f>
        <v>0</v>
      </c>
      <c r="D271" s="198">
        <f>'261'!D271+'262'!D271</f>
        <v>0</v>
      </c>
      <c r="E271" s="198">
        <f>'261'!E271+'262'!E271</f>
        <v>0</v>
      </c>
      <c r="F271" s="198">
        <f>'261'!F271+'262'!F271</f>
        <v>0</v>
      </c>
      <c r="G271" s="198">
        <f>'261'!G271+'262'!G271</f>
        <v>0</v>
      </c>
      <c r="H271" s="198">
        <f>SUM(B271:G271)</f>
        <v>0</v>
      </c>
    </row>
    <row r="272" spans="1:8">
      <c r="A272" s="113" t="s">
        <v>88</v>
      </c>
      <c r="B272" s="198">
        <f>'261'!B272+'262'!B272</f>
        <v>0</v>
      </c>
      <c r="C272" s="198">
        <f>'261'!C272+'262'!C272</f>
        <v>0</v>
      </c>
      <c r="D272" s="198">
        <f>'261'!D272+'262'!D272</f>
        <v>0</v>
      </c>
      <c r="E272" s="198">
        <f>'261'!E272+'262'!E272</f>
        <v>0</v>
      </c>
      <c r="F272" s="198">
        <f>'261'!F272+'262'!F272</f>
        <v>0</v>
      </c>
      <c r="G272" s="198">
        <f>'261'!G272+'262'!G272</f>
        <v>0</v>
      </c>
      <c r="H272" s="198">
        <f>SUM(B272:G272)</f>
        <v>0</v>
      </c>
    </row>
    <row r="273" spans="1:8">
      <c r="A273" s="113" t="s">
        <v>87</v>
      </c>
      <c r="B273" s="198">
        <f>'261'!B273+'262'!B273</f>
        <v>0</v>
      </c>
      <c r="C273" s="198">
        <f>'261'!C273+'262'!C273</f>
        <v>0</v>
      </c>
      <c r="D273" s="198">
        <f>'261'!D273+'262'!D273</f>
        <v>0</v>
      </c>
      <c r="E273" s="198">
        <f>'261'!E273+'262'!E273</f>
        <v>0</v>
      </c>
      <c r="F273" s="198">
        <f>'261'!F273+'262'!F273</f>
        <v>0</v>
      </c>
      <c r="G273" s="198">
        <f>'261'!G273+'262'!G273</f>
        <v>0</v>
      </c>
      <c r="H273" s="198">
        <f>SUM(B273:G273)</f>
        <v>0</v>
      </c>
    </row>
    <row r="274" spans="1:8">
      <c r="A274" s="18" t="s">
        <v>34</v>
      </c>
      <c r="B274" s="198"/>
      <c r="C274" s="198"/>
      <c r="D274" s="198"/>
      <c r="E274" s="198"/>
      <c r="F274" s="198"/>
      <c r="G274" s="198"/>
      <c r="H274" s="198"/>
    </row>
    <row r="275" spans="1:8">
      <c r="A275" s="20" t="s">
        <v>86</v>
      </c>
      <c r="B275" s="199">
        <f t="shared" ref="B275:H275" si="14">SUM(B260:B274)</f>
        <v>431842.98519475502</v>
      </c>
      <c r="C275" s="199">
        <f t="shared" si="14"/>
        <v>2308.6978932927195</v>
      </c>
      <c r="D275" s="199">
        <f t="shared" si="14"/>
        <v>2083.7732484988778</v>
      </c>
      <c r="E275" s="199">
        <f t="shared" si="14"/>
        <v>0</v>
      </c>
      <c r="F275" s="199">
        <f t="shared" si="14"/>
        <v>0</v>
      </c>
      <c r="G275" s="199">
        <f t="shared" si="14"/>
        <v>0</v>
      </c>
      <c r="H275" s="199">
        <f t="shared" si="14"/>
        <v>436235.45633654657</v>
      </c>
    </row>
    <row r="276" spans="1:8">
      <c r="A276" s="18" t="s">
        <v>34</v>
      </c>
      <c r="B276" s="198"/>
      <c r="C276" s="198"/>
      <c r="D276" s="198"/>
      <c r="E276" s="198"/>
      <c r="F276" s="198"/>
      <c r="G276" s="198"/>
      <c r="H276" s="198"/>
    </row>
    <row r="277" spans="1:8">
      <c r="A277" s="18" t="s">
        <v>35</v>
      </c>
      <c r="B277" s="198"/>
      <c r="C277" s="198"/>
      <c r="D277" s="198"/>
      <c r="E277" s="198"/>
      <c r="F277" s="198"/>
      <c r="G277" s="198"/>
      <c r="H277" s="198"/>
    </row>
    <row r="278" spans="1:8">
      <c r="A278" s="113" t="s">
        <v>35</v>
      </c>
      <c r="B278" s="198">
        <f>'261'!B278+'262'!B278</f>
        <v>0</v>
      </c>
      <c r="C278" s="198">
        <f>'261'!C278+'262'!C278</f>
        <v>0</v>
      </c>
      <c r="D278" s="198">
        <f>'261'!D278+'262'!D278</f>
        <v>0</v>
      </c>
      <c r="E278" s="198">
        <f>'261'!E278+'262'!E278</f>
        <v>0</v>
      </c>
      <c r="F278" s="198">
        <f>'261'!F278+'262'!F278</f>
        <v>0</v>
      </c>
      <c r="G278" s="198">
        <f>'261'!G278+'262'!G278</f>
        <v>0</v>
      </c>
      <c r="H278" s="198">
        <f>SUM(B278:G278)</f>
        <v>0</v>
      </c>
    </row>
    <row r="279" spans="1:8">
      <c r="A279" s="113" t="s">
        <v>35</v>
      </c>
      <c r="B279" s="198">
        <f>'261'!B279+'262'!B279</f>
        <v>0</v>
      </c>
      <c r="C279" s="198">
        <f>'261'!C279+'262'!C279</f>
        <v>0</v>
      </c>
      <c r="D279" s="198">
        <f>'261'!D279+'262'!D279</f>
        <v>0</v>
      </c>
      <c r="E279" s="198">
        <f>'261'!E279+'262'!E279</f>
        <v>0</v>
      </c>
      <c r="F279" s="198">
        <f>'261'!F279+'262'!F279</f>
        <v>0</v>
      </c>
      <c r="G279" s="198">
        <f>'261'!G279+'262'!G279</f>
        <v>0</v>
      </c>
      <c r="H279" s="198">
        <f>SUM(B279:G279)</f>
        <v>0</v>
      </c>
    </row>
    <row r="280" spans="1:8">
      <c r="A280" s="113" t="s">
        <v>35</v>
      </c>
      <c r="B280" s="198">
        <f>'261'!B280+'262'!B280</f>
        <v>0</v>
      </c>
      <c r="C280" s="198">
        <f>'261'!C280+'262'!C280</f>
        <v>0</v>
      </c>
      <c r="D280" s="198">
        <f>'261'!D280+'262'!D280</f>
        <v>0</v>
      </c>
      <c r="E280" s="198">
        <f>'261'!E280+'262'!E280</f>
        <v>0</v>
      </c>
      <c r="F280" s="198">
        <f>'261'!F280+'262'!F280</f>
        <v>0</v>
      </c>
      <c r="G280" s="198">
        <f>'261'!G280+'262'!G280</f>
        <v>0</v>
      </c>
      <c r="H280" s="198">
        <f>SUM(B280:G280)</f>
        <v>0</v>
      </c>
    </row>
    <row r="281" spans="1:8">
      <c r="A281" s="113" t="s">
        <v>35</v>
      </c>
      <c r="B281" s="198">
        <f>'261'!B281+'262'!B281</f>
        <v>0</v>
      </c>
      <c r="C281" s="198">
        <f>'261'!C281+'262'!C281</f>
        <v>0</v>
      </c>
      <c r="D281" s="198">
        <f>'261'!D281+'262'!D281</f>
        <v>0</v>
      </c>
      <c r="E281" s="198">
        <f>'261'!E281+'262'!E281</f>
        <v>0</v>
      </c>
      <c r="F281" s="198">
        <f>'261'!F281+'262'!F281</f>
        <v>0</v>
      </c>
      <c r="G281" s="198">
        <f>'261'!G281+'262'!G281</f>
        <v>0</v>
      </c>
      <c r="H281" s="198">
        <f>SUM(B281:G281)</f>
        <v>0</v>
      </c>
    </row>
    <row r="282" spans="1:8">
      <c r="A282" s="113" t="s">
        <v>35</v>
      </c>
      <c r="B282" s="198">
        <f>'261'!B282+'262'!B282</f>
        <v>0</v>
      </c>
      <c r="C282" s="198">
        <f>'261'!C282+'262'!C282</f>
        <v>0</v>
      </c>
      <c r="D282" s="198">
        <f>'261'!D282+'262'!D282</f>
        <v>0</v>
      </c>
      <c r="E282" s="198">
        <f>'261'!E282+'262'!E282</f>
        <v>0</v>
      </c>
      <c r="F282" s="198">
        <f>'261'!F282+'262'!F282</f>
        <v>0</v>
      </c>
      <c r="G282" s="198">
        <f>'261'!G282+'262'!G282</f>
        <v>0</v>
      </c>
      <c r="H282" s="198">
        <f>SUM(B282:G282)</f>
        <v>0</v>
      </c>
    </row>
    <row r="283" spans="1:8">
      <c r="A283" s="113" t="s">
        <v>35</v>
      </c>
      <c r="B283" s="198">
        <f>'261'!B283+'262'!B283</f>
        <v>0</v>
      </c>
      <c r="C283" s="198">
        <f>'261'!C283+'262'!C283</f>
        <v>0</v>
      </c>
      <c r="D283" s="198">
        <f>'261'!D283+'262'!D283</f>
        <v>0</v>
      </c>
      <c r="E283" s="198">
        <f>'261'!E283+'262'!E283</f>
        <v>0</v>
      </c>
      <c r="F283" s="198">
        <f>'261'!F283+'262'!F283</f>
        <v>0</v>
      </c>
      <c r="G283" s="198">
        <f>'261'!G283+'262'!G283</f>
        <v>0</v>
      </c>
      <c r="H283" s="198">
        <f>SUM(B283:G283)</f>
        <v>0</v>
      </c>
    </row>
    <row r="284" spans="1:8">
      <c r="A284" s="113" t="s">
        <v>35</v>
      </c>
      <c r="B284" s="198">
        <f>'261'!B284+'262'!B284</f>
        <v>0</v>
      </c>
      <c r="C284" s="198">
        <f>'261'!C284+'262'!C284</f>
        <v>0</v>
      </c>
      <c r="D284" s="198">
        <f>'261'!D284+'262'!D284</f>
        <v>0</v>
      </c>
      <c r="E284" s="198">
        <f>'261'!E284+'262'!E284</f>
        <v>0</v>
      </c>
      <c r="F284" s="198">
        <f>'261'!F284+'262'!F284</f>
        <v>0</v>
      </c>
      <c r="G284" s="198">
        <f>'261'!G284+'262'!G284</f>
        <v>0</v>
      </c>
      <c r="H284" s="198">
        <f>SUM(B284:G284)</f>
        <v>0</v>
      </c>
    </row>
    <row r="285" spans="1:8">
      <c r="A285" s="113" t="s">
        <v>35</v>
      </c>
      <c r="B285" s="198">
        <f>'261'!B285+'262'!B285</f>
        <v>0</v>
      </c>
      <c r="C285" s="198">
        <f>'261'!C285+'262'!C285</f>
        <v>0</v>
      </c>
      <c r="D285" s="198">
        <f>'261'!D285+'262'!D285</f>
        <v>0</v>
      </c>
      <c r="E285" s="198">
        <f>'261'!E285+'262'!E285</f>
        <v>0</v>
      </c>
      <c r="F285" s="198">
        <f>'261'!F285+'262'!F285</f>
        <v>0</v>
      </c>
      <c r="G285" s="198">
        <f>'261'!G285+'262'!G285</f>
        <v>0</v>
      </c>
      <c r="H285" s="198">
        <f>SUM(B285:G285)</f>
        <v>0</v>
      </c>
    </row>
    <row r="286" spans="1:8">
      <c r="A286" s="113" t="s">
        <v>35</v>
      </c>
      <c r="B286" s="198">
        <f>'261'!B286+'262'!B286</f>
        <v>0</v>
      </c>
      <c r="C286" s="198">
        <f>'261'!C286+'262'!C286</f>
        <v>0</v>
      </c>
      <c r="D286" s="198">
        <f>'261'!D286+'262'!D286</f>
        <v>0</v>
      </c>
      <c r="E286" s="198">
        <f>'261'!E286+'262'!E286</f>
        <v>0</v>
      </c>
      <c r="F286" s="198">
        <f>'261'!F286+'262'!F286</f>
        <v>0</v>
      </c>
      <c r="G286" s="198">
        <f>'261'!G286+'262'!G286</f>
        <v>0</v>
      </c>
      <c r="H286" s="198">
        <f>SUM(B286:G286)</f>
        <v>0</v>
      </c>
    </row>
    <row r="287" spans="1:8">
      <c r="A287" s="113" t="s">
        <v>35</v>
      </c>
      <c r="B287" s="198">
        <f>'261'!B287+'262'!B287</f>
        <v>0</v>
      </c>
      <c r="C287" s="198">
        <f>'261'!C287+'262'!C287</f>
        <v>0</v>
      </c>
      <c r="D287" s="198">
        <f>'261'!D287+'262'!D287</f>
        <v>0</v>
      </c>
      <c r="E287" s="198">
        <f>'261'!E287+'262'!E287</f>
        <v>0</v>
      </c>
      <c r="F287" s="198">
        <f>'261'!F287+'262'!F287</f>
        <v>0</v>
      </c>
      <c r="G287" s="198">
        <f>'261'!G287+'262'!G287</f>
        <v>0</v>
      </c>
      <c r="H287" s="198">
        <f>SUM(B287:G287)</f>
        <v>0</v>
      </c>
    </row>
    <row r="288" spans="1:8">
      <c r="A288" s="113" t="s">
        <v>35</v>
      </c>
      <c r="B288" s="198">
        <f>'261'!B288+'262'!B288</f>
        <v>0</v>
      </c>
      <c r="C288" s="198">
        <f>'261'!C288+'262'!C288</f>
        <v>0</v>
      </c>
      <c r="D288" s="198">
        <f>'261'!D288+'262'!D288</f>
        <v>0</v>
      </c>
      <c r="E288" s="198">
        <f>'261'!E288+'262'!E288</f>
        <v>0</v>
      </c>
      <c r="F288" s="198">
        <f>'261'!F288+'262'!F288</f>
        <v>0</v>
      </c>
      <c r="G288" s="198">
        <f>'261'!G288+'262'!G288</f>
        <v>0</v>
      </c>
      <c r="H288" s="198">
        <f>SUM(B288:G288)</f>
        <v>0</v>
      </c>
    </row>
    <row r="289" spans="1:8">
      <c r="A289" s="113" t="s">
        <v>35</v>
      </c>
      <c r="B289" s="198">
        <f>'261'!B289+'262'!B289</f>
        <v>0</v>
      </c>
      <c r="C289" s="198">
        <f>'261'!C289+'262'!C289</f>
        <v>0</v>
      </c>
      <c r="D289" s="198">
        <f>'261'!D289+'262'!D289</f>
        <v>0</v>
      </c>
      <c r="E289" s="198">
        <f>'261'!E289+'262'!E289</f>
        <v>0</v>
      </c>
      <c r="F289" s="198">
        <f>'261'!F289+'262'!F289</f>
        <v>0</v>
      </c>
      <c r="G289" s="198">
        <f>'261'!G289+'262'!G289</f>
        <v>0</v>
      </c>
      <c r="H289" s="198">
        <f>SUM(B289:G289)</f>
        <v>0</v>
      </c>
    </row>
    <row r="290" spans="1:8">
      <c r="A290" s="113" t="s">
        <v>35</v>
      </c>
      <c r="B290" s="198">
        <f>'261'!B290+'262'!B290</f>
        <v>0</v>
      </c>
      <c r="C290" s="198">
        <f>'261'!C290+'262'!C290</f>
        <v>0</v>
      </c>
      <c r="D290" s="198">
        <f>'261'!D290+'262'!D290</f>
        <v>0</v>
      </c>
      <c r="E290" s="198">
        <f>'261'!E290+'262'!E290</f>
        <v>0</v>
      </c>
      <c r="F290" s="198">
        <f>'261'!F290+'262'!F290</f>
        <v>0</v>
      </c>
      <c r="G290" s="198">
        <f>'261'!G290+'262'!G290</f>
        <v>0</v>
      </c>
      <c r="H290" s="198">
        <f>SUM(B290:G290)</f>
        <v>0</v>
      </c>
    </row>
    <row r="291" spans="1:8">
      <c r="A291" s="113" t="s">
        <v>35</v>
      </c>
      <c r="B291" s="198">
        <f>'261'!B291+'262'!B291</f>
        <v>0</v>
      </c>
      <c r="C291" s="198">
        <f>'261'!C291+'262'!C291</f>
        <v>0</v>
      </c>
      <c r="D291" s="198">
        <f>'261'!D291+'262'!D291</f>
        <v>0</v>
      </c>
      <c r="E291" s="198">
        <f>'261'!E291+'262'!E291</f>
        <v>0</v>
      </c>
      <c r="F291" s="198">
        <f>'261'!F291+'262'!F291</f>
        <v>0</v>
      </c>
      <c r="G291" s="198">
        <f>'261'!G291+'262'!G291</f>
        <v>0</v>
      </c>
      <c r="H291" s="198">
        <f>SUM(B291:G291)</f>
        <v>0</v>
      </c>
    </row>
    <row r="292" spans="1:8">
      <c r="A292" s="18" t="s">
        <v>35</v>
      </c>
      <c r="B292" s="198"/>
      <c r="C292" s="198"/>
      <c r="D292" s="198"/>
      <c r="E292" s="198"/>
      <c r="F292" s="198"/>
      <c r="G292" s="198"/>
      <c r="H292" s="198"/>
    </row>
    <row r="293" spans="1:8">
      <c r="A293" s="20" t="s">
        <v>86</v>
      </c>
      <c r="B293" s="199">
        <f t="shared" ref="B293:H293" si="15">SUM(B278:B292)</f>
        <v>0</v>
      </c>
      <c r="C293" s="199">
        <f t="shared" si="15"/>
        <v>0</v>
      </c>
      <c r="D293" s="199">
        <f t="shared" si="15"/>
        <v>0</v>
      </c>
      <c r="E293" s="199">
        <f t="shared" si="15"/>
        <v>0</v>
      </c>
      <c r="F293" s="199">
        <f t="shared" si="15"/>
        <v>0</v>
      </c>
      <c r="G293" s="199">
        <f t="shared" si="15"/>
        <v>0</v>
      </c>
      <c r="H293" s="199">
        <f t="shared" si="15"/>
        <v>0</v>
      </c>
    </row>
    <row r="294" spans="1:8">
      <c r="A294" s="18" t="s">
        <v>35</v>
      </c>
      <c r="B294" s="198"/>
      <c r="C294" s="198"/>
      <c r="D294" s="198"/>
      <c r="E294" s="198"/>
      <c r="F294" s="198"/>
      <c r="G294" s="198"/>
      <c r="H294" s="198"/>
    </row>
    <row r="295" spans="1:8">
      <c r="A295" s="18" t="s">
        <v>36</v>
      </c>
      <c r="B295" s="198"/>
      <c r="C295" s="198"/>
      <c r="D295" s="198"/>
      <c r="E295" s="198"/>
      <c r="F295" s="198"/>
      <c r="G295" s="198"/>
      <c r="H295" s="198"/>
    </row>
    <row r="296" spans="1:8">
      <c r="A296" s="113" t="s">
        <v>100</v>
      </c>
      <c r="B296" s="198">
        <f>'261'!B296+'262'!B296</f>
        <v>369280.63413235662</v>
      </c>
      <c r="C296" s="198">
        <f>'261'!C296+'262'!C296</f>
        <v>0</v>
      </c>
      <c r="D296" s="198">
        <f>'261'!D296+'262'!D296</f>
        <v>0</v>
      </c>
      <c r="E296" s="198">
        <f>'261'!E296+'262'!E296</f>
        <v>0</v>
      </c>
      <c r="F296" s="198">
        <f>'261'!F296+'262'!F296</f>
        <v>0</v>
      </c>
      <c r="G296" s="198">
        <f>'261'!G296+'262'!G296</f>
        <v>0</v>
      </c>
      <c r="H296" s="198">
        <f>SUM(B296:G296)</f>
        <v>369280.63413235662</v>
      </c>
    </row>
    <row r="297" spans="1:8">
      <c r="A297" s="113" t="s">
        <v>99</v>
      </c>
      <c r="B297" s="198">
        <f>'261'!B297+'262'!B297</f>
        <v>30811.386192000293</v>
      </c>
      <c r="C297" s="198">
        <f>'261'!C297+'262'!C297</f>
        <v>0</v>
      </c>
      <c r="D297" s="198">
        <f>'261'!D297+'262'!D297</f>
        <v>0</v>
      </c>
      <c r="E297" s="198">
        <f>'261'!E297+'262'!E297</f>
        <v>0</v>
      </c>
      <c r="F297" s="198">
        <f>'261'!F297+'262'!F297</f>
        <v>0</v>
      </c>
      <c r="G297" s="198">
        <f>'261'!G297+'262'!G297</f>
        <v>0</v>
      </c>
      <c r="H297" s="198">
        <f>SUM(B297:G297)</f>
        <v>30811.386192000293</v>
      </c>
    </row>
    <row r="298" spans="1:8">
      <c r="A298" s="113" t="s">
        <v>98</v>
      </c>
      <c r="B298" s="198">
        <f>'261'!B298+'262'!B298</f>
        <v>47376.52142208942</v>
      </c>
      <c r="C298" s="198">
        <f>'261'!C298+'262'!C298</f>
        <v>0</v>
      </c>
      <c r="D298" s="198">
        <f>'261'!D298+'262'!D298</f>
        <v>0</v>
      </c>
      <c r="E298" s="198">
        <f>'261'!E298+'262'!E298</f>
        <v>0</v>
      </c>
      <c r="F298" s="198">
        <f>'261'!F298+'262'!F298</f>
        <v>0</v>
      </c>
      <c r="G298" s="198">
        <f>'261'!G298+'262'!G298</f>
        <v>0</v>
      </c>
      <c r="H298" s="198">
        <f>SUM(B298:G298)</f>
        <v>47376.52142208942</v>
      </c>
    </row>
    <row r="299" spans="1:8">
      <c r="A299" s="113" t="s">
        <v>97</v>
      </c>
      <c r="B299" s="198">
        <f>'261'!B299+'262'!B299</f>
        <v>15389.298979567726</v>
      </c>
      <c r="C299" s="198">
        <f>'261'!C299+'262'!C299</f>
        <v>0</v>
      </c>
      <c r="D299" s="198">
        <f>'261'!D299+'262'!D299</f>
        <v>0</v>
      </c>
      <c r="E299" s="198">
        <f>'261'!E299+'262'!E299</f>
        <v>0</v>
      </c>
      <c r="F299" s="198">
        <f>'261'!F299+'262'!F299</f>
        <v>0</v>
      </c>
      <c r="G299" s="198">
        <f>'261'!G299+'262'!G299</f>
        <v>0</v>
      </c>
      <c r="H299" s="198">
        <f>SUM(B299:G299)</f>
        <v>15389.298979567726</v>
      </c>
    </row>
    <row r="300" spans="1:8">
      <c r="A300" s="113" t="s">
        <v>96</v>
      </c>
      <c r="B300" s="198">
        <f>'261'!B300+'262'!B300</f>
        <v>31325.49949226778</v>
      </c>
      <c r="C300" s="198">
        <f>'261'!C300+'262'!C300</f>
        <v>5303.254089257628</v>
      </c>
      <c r="D300" s="198">
        <f>'261'!D300+'262'!D300</f>
        <v>0</v>
      </c>
      <c r="E300" s="198">
        <f>'261'!E300+'262'!E300</f>
        <v>0</v>
      </c>
      <c r="F300" s="198">
        <f>'261'!F300+'262'!F300</f>
        <v>0</v>
      </c>
      <c r="G300" s="198">
        <f>'261'!G300+'262'!G300</f>
        <v>0</v>
      </c>
      <c r="H300" s="198">
        <f>SUM(B300:G300)</f>
        <v>36628.753581525409</v>
      </c>
    </row>
    <row r="301" spans="1:8">
      <c r="A301" s="113" t="s">
        <v>95</v>
      </c>
      <c r="B301" s="198">
        <f>'261'!B301+'262'!B301</f>
        <v>25120.021955419255</v>
      </c>
      <c r="C301" s="198">
        <f>'261'!C301+'262'!C301</f>
        <v>0</v>
      </c>
      <c r="D301" s="198">
        <f>'261'!D301+'262'!D301</f>
        <v>0</v>
      </c>
      <c r="E301" s="198">
        <f>'261'!E301+'262'!E301</f>
        <v>0</v>
      </c>
      <c r="F301" s="198">
        <f>'261'!F301+'262'!F301</f>
        <v>0</v>
      </c>
      <c r="G301" s="198">
        <f>'261'!G301+'262'!G301</f>
        <v>0</v>
      </c>
      <c r="H301" s="198">
        <f>SUM(B301:G301)</f>
        <v>25120.021955419255</v>
      </c>
    </row>
    <row r="302" spans="1:8">
      <c r="A302" s="113" t="s">
        <v>94</v>
      </c>
      <c r="B302" s="198">
        <f>'261'!B302+'262'!B302</f>
        <v>0</v>
      </c>
      <c r="C302" s="198">
        <f>'261'!C302+'262'!C302</f>
        <v>0</v>
      </c>
      <c r="D302" s="198">
        <f>'261'!D302+'262'!D302</f>
        <v>0</v>
      </c>
      <c r="E302" s="198">
        <f>'261'!E302+'262'!E302</f>
        <v>0</v>
      </c>
      <c r="F302" s="198">
        <f>'261'!F302+'262'!F302</f>
        <v>0</v>
      </c>
      <c r="G302" s="198">
        <f>'261'!G302+'262'!G302</f>
        <v>0</v>
      </c>
      <c r="H302" s="198">
        <f>SUM(B302:G302)</f>
        <v>0</v>
      </c>
    </row>
    <row r="303" spans="1:8">
      <c r="A303" s="113" t="s">
        <v>93</v>
      </c>
      <c r="B303" s="198">
        <f>'261'!B303+'262'!B303</f>
        <v>0</v>
      </c>
      <c r="C303" s="198">
        <f>'261'!C303+'262'!C303</f>
        <v>2814.8778649946557</v>
      </c>
      <c r="D303" s="198">
        <f>'261'!D303+'262'!D303</f>
        <v>3002.0699208114738</v>
      </c>
      <c r="E303" s="198">
        <f>'261'!E303+'262'!E303</f>
        <v>0</v>
      </c>
      <c r="F303" s="198">
        <f>'261'!F303+'262'!F303</f>
        <v>0</v>
      </c>
      <c r="G303" s="198">
        <f>'261'!G303+'262'!G303</f>
        <v>0</v>
      </c>
      <c r="H303" s="198">
        <f>SUM(B303:G303)</f>
        <v>5816.9477858061291</v>
      </c>
    </row>
    <row r="304" spans="1:8">
      <c r="A304" s="113" t="s">
        <v>92</v>
      </c>
      <c r="B304" s="198">
        <f>'261'!B304+'262'!B304</f>
        <v>37913.392916305376</v>
      </c>
      <c r="C304" s="198">
        <f>'261'!C304+'262'!C304</f>
        <v>0</v>
      </c>
      <c r="D304" s="198">
        <f>'261'!D304+'262'!D304</f>
        <v>0</v>
      </c>
      <c r="E304" s="198">
        <f>'261'!E304+'262'!E304</f>
        <v>0</v>
      </c>
      <c r="F304" s="198">
        <f>'261'!F304+'262'!F304</f>
        <v>0</v>
      </c>
      <c r="G304" s="198">
        <f>'261'!G304+'262'!G304</f>
        <v>0</v>
      </c>
      <c r="H304" s="198">
        <f>SUM(B304:G304)</f>
        <v>37913.392916305376</v>
      </c>
    </row>
    <row r="305" spans="1:8">
      <c r="A305" s="113" t="s">
        <v>91</v>
      </c>
      <c r="B305" s="198">
        <f>'261'!B305+'262'!B305</f>
        <v>0</v>
      </c>
      <c r="C305" s="198">
        <f>'261'!C305+'262'!C305</f>
        <v>14067.318089952802</v>
      </c>
      <c r="D305" s="198">
        <f>'261'!D305+'262'!D305</f>
        <v>15002.80812518116</v>
      </c>
      <c r="E305" s="198">
        <f>'261'!E305+'262'!E305</f>
        <v>0</v>
      </c>
      <c r="F305" s="198">
        <f>'261'!F305+'262'!F305</f>
        <v>0</v>
      </c>
      <c r="G305" s="198">
        <f>'261'!G305+'262'!G305</f>
        <v>0</v>
      </c>
      <c r="H305" s="198">
        <f>SUM(B305:G305)</f>
        <v>29070.126215133962</v>
      </c>
    </row>
    <row r="306" spans="1:8">
      <c r="A306" s="113" t="s">
        <v>90</v>
      </c>
      <c r="B306" s="198">
        <f>'261'!B306+'262'!B306</f>
        <v>0</v>
      </c>
      <c r="C306" s="198">
        <f>'261'!C306+'262'!C306</f>
        <v>0</v>
      </c>
      <c r="D306" s="198">
        <f>'261'!D306+'262'!D306</f>
        <v>0</v>
      </c>
      <c r="E306" s="198">
        <f>'261'!E306+'262'!E306</f>
        <v>0</v>
      </c>
      <c r="F306" s="198">
        <f>'261'!F306+'262'!F306</f>
        <v>0</v>
      </c>
      <c r="G306" s="198">
        <f>'261'!G306+'262'!G306</f>
        <v>0</v>
      </c>
      <c r="H306" s="198">
        <f>SUM(B306:G306)</f>
        <v>0</v>
      </c>
    </row>
    <row r="307" spans="1:8">
      <c r="A307" s="113" t="s">
        <v>89</v>
      </c>
      <c r="B307" s="198">
        <f>'261'!B307+'262'!B307</f>
        <v>0</v>
      </c>
      <c r="C307" s="198">
        <f>'261'!C307+'262'!C307</f>
        <v>0</v>
      </c>
      <c r="D307" s="198">
        <f>'261'!D307+'262'!D307</f>
        <v>0</v>
      </c>
      <c r="E307" s="198">
        <f>'261'!E307+'262'!E307</f>
        <v>0</v>
      </c>
      <c r="F307" s="198">
        <f>'261'!F307+'262'!F307</f>
        <v>0</v>
      </c>
      <c r="G307" s="198">
        <f>'261'!G307+'262'!G307</f>
        <v>0</v>
      </c>
      <c r="H307" s="198">
        <f>SUM(B307:G307)</f>
        <v>0</v>
      </c>
    </row>
    <row r="308" spans="1:8">
      <c r="A308" s="113" t="s">
        <v>88</v>
      </c>
      <c r="B308" s="198">
        <f>'261'!B308+'262'!B308</f>
        <v>0</v>
      </c>
      <c r="C308" s="198">
        <f>'261'!C308+'262'!C308</f>
        <v>0</v>
      </c>
      <c r="D308" s="198">
        <f>'261'!D308+'262'!D308</f>
        <v>0</v>
      </c>
      <c r="E308" s="198">
        <f>'261'!E308+'262'!E308</f>
        <v>0</v>
      </c>
      <c r="F308" s="198">
        <f>'261'!F308+'262'!F308</f>
        <v>0</v>
      </c>
      <c r="G308" s="198">
        <f>'261'!G308+'262'!G308</f>
        <v>0</v>
      </c>
      <c r="H308" s="198">
        <f>SUM(B308:G308)</f>
        <v>0</v>
      </c>
    </row>
    <row r="309" spans="1:8">
      <c r="A309" s="113" t="s">
        <v>87</v>
      </c>
      <c r="B309" s="198">
        <f>'261'!B309+'262'!B309</f>
        <v>0</v>
      </c>
      <c r="C309" s="198">
        <f>'261'!C309+'262'!C309</f>
        <v>0</v>
      </c>
      <c r="D309" s="198">
        <f>'261'!D309+'262'!D309</f>
        <v>0</v>
      </c>
      <c r="E309" s="198">
        <f>'261'!E309+'262'!E309</f>
        <v>0</v>
      </c>
      <c r="F309" s="198">
        <f>'261'!F309+'262'!F309</f>
        <v>0</v>
      </c>
      <c r="G309" s="198">
        <f>'261'!G309+'262'!G309</f>
        <v>0</v>
      </c>
      <c r="H309" s="198">
        <f>SUM(B309:G309)</f>
        <v>0</v>
      </c>
    </row>
    <row r="310" spans="1:8">
      <c r="A310" s="18" t="s">
        <v>36</v>
      </c>
      <c r="B310" s="198"/>
      <c r="C310" s="198"/>
      <c r="D310" s="198"/>
      <c r="E310" s="198"/>
      <c r="F310" s="198"/>
      <c r="G310" s="198"/>
      <c r="H310" s="198"/>
    </row>
    <row r="311" spans="1:8">
      <c r="A311" s="20" t="s">
        <v>86</v>
      </c>
      <c r="B311" s="199">
        <f t="shared" ref="B311:H311" si="16">SUM(B296:B310)</f>
        <v>557216.75509000651</v>
      </c>
      <c r="C311" s="199">
        <f t="shared" si="16"/>
        <v>22185.450044205085</v>
      </c>
      <c r="D311" s="199">
        <f t="shared" si="16"/>
        <v>18004.878045992635</v>
      </c>
      <c r="E311" s="199">
        <f t="shared" si="16"/>
        <v>0</v>
      </c>
      <c r="F311" s="199">
        <f t="shared" si="16"/>
        <v>0</v>
      </c>
      <c r="G311" s="199">
        <f t="shared" si="16"/>
        <v>0</v>
      </c>
      <c r="H311" s="199">
        <f t="shared" si="16"/>
        <v>597407.08318020415</v>
      </c>
    </row>
    <row r="312" spans="1:8">
      <c r="A312" s="18" t="s">
        <v>36</v>
      </c>
      <c r="B312" s="198"/>
      <c r="C312" s="198"/>
      <c r="D312" s="198"/>
      <c r="E312" s="198"/>
      <c r="F312" s="198"/>
      <c r="G312" s="198"/>
      <c r="H312" s="198"/>
    </row>
    <row r="313" spans="1:8">
      <c r="A313" s="18" t="s">
        <v>37</v>
      </c>
      <c r="B313" s="198"/>
      <c r="C313" s="198"/>
      <c r="D313" s="198"/>
      <c r="E313" s="198"/>
      <c r="F313" s="198"/>
      <c r="G313" s="198"/>
      <c r="H313" s="198"/>
    </row>
    <row r="314" spans="1:8">
      <c r="A314" s="113" t="s">
        <v>100</v>
      </c>
      <c r="B314" s="198">
        <f>'261'!B314+'262'!B314</f>
        <v>1200162.0609301589</v>
      </c>
      <c r="C314" s="198">
        <f>'261'!C314+'262'!C314</f>
        <v>0</v>
      </c>
      <c r="D314" s="198">
        <f>'261'!D314+'262'!D314</f>
        <v>0</v>
      </c>
      <c r="E314" s="198">
        <f>'261'!E314+'262'!E314</f>
        <v>0</v>
      </c>
      <c r="F314" s="198">
        <f>'261'!F314+'262'!F314</f>
        <v>0</v>
      </c>
      <c r="G314" s="198">
        <f>'261'!G314+'262'!G314</f>
        <v>0</v>
      </c>
      <c r="H314" s="198">
        <f>SUM(B314:G314)</f>
        <v>1200162.0609301589</v>
      </c>
    </row>
    <row r="315" spans="1:8">
      <c r="A315" s="113" t="s">
        <v>99</v>
      </c>
      <c r="B315" s="198">
        <f>'261'!B315+'262'!B315</f>
        <v>100137.00512400095</v>
      </c>
      <c r="C315" s="198">
        <f>'261'!C315+'262'!C315</f>
        <v>0</v>
      </c>
      <c r="D315" s="198">
        <f>'261'!D315+'262'!D315</f>
        <v>0</v>
      </c>
      <c r="E315" s="198">
        <f>'261'!E315+'262'!E315</f>
        <v>0</v>
      </c>
      <c r="F315" s="198">
        <f>'261'!F315+'262'!F315</f>
        <v>0</v>
      </c>
      <c r="G315" s="198">
        <f>'261'!G315+'262'!G315</f>
        <v>0</v>
      </c>
      <c r="H315" s="198">
        <f>SUM(B315:G315)</f>
        <v>100137.00512400095</v>
      </c>
    </row>
    <row r="316" spans="1:8">
      <c r="A316" s="113" t="s">
        <v>98</v>
      </c>
      <c r="B316" s="198">
        <f>'261'!B316+'262'!B316</f>
        <v>153973.69462179061</v>
      </c>
      <c r="C316" s="198">
        <f>'261'!C316+'262'!C316</f>
        <v>0</v>
      </c>
      <c r="D316" s="198">
        <f>'261'!D316+'262'!D316</f>
        <v>0</v>
      </c>
      <c r="E316" s="198">
        <f>'261'!E316+'262'!E316</f>
        <v>0</v>
      </c>
      <c r="F316" s="198">
        <f>'261'!F316+'262'!F316</f>
        <v>0</v>
      </c>
      <c r="G316" s="198">
        <f>'261'!G316+'262'!G316</f>
        <v>0</v>
      </c>
      <c r="H316" s="198">
        <f>SUM(B316:G316)</f>
        <v>153973.69462179061</v>
      </c>
    </row>
    <row r="317" spans="1:8">
      <c r="A317" s="113" t="s">
        <v>97</v>
      </c>
      <c r="B317" s="198">
        <f>'261'!B317+'262'!B317</f>
        <v>50015.221683595104</v>
      </c>
      <c r="C317" s="198">
        <f>'261'!C317+'262'!C317</f>
        <v>0</v>
      </c>
      <c r="D317" s="198">
        <f>'261'!D317+'262'!D317</f>
        <v>0</v>
      </c>
      <c r="E317" s="198">
        <f>'261'!E317+'262'!E317</f>
        <v>0</v>
      </c>
      <c r="F317" s="198">
        <f>'261'!F317+'262'!F317</f>
        <v>0</v>
      </c>
      <c r="G317" s="198">
        <f>'261'!G317+'262'!G317</f>
        <v>0</v>
      </c>
      <c r="H317" s="198">
        <f>SUM(B317:G317)</f>
        <v>50015.221683595104</v>
      </c>
    </row>
    <row r="318" spans="1:8">
      <c r="A318" s="113" t="s">
        <v>96</v>
      </c>
      <c r="B318" s="198">
        <f>'261'!B318+'262'!B318</f>
        <v>101807.87334987028</v>
      </c>
      <c r="C318" s="198">
        <f>'261'!C318+'262'!C318</f>
        <v>8404.6270637174766</v>
      </c>
      <c r="D318" s="198">
        <f>'261'!D318+'262'!D318</f>
        <v>0</v>
      </c>
      <c r="E318" s="198">
        <f>'261'!E318+'262'!E318</f>
        <v>0</v>
      </c>
      <c r="F318" s="198">
        <f>'261'!F318+'262'!F318</f>
        <v>0</v>
      </c>
      <c r="G318" s="198">
        <f>'261'!G318+'262'!G318</f>
        <v>0</v>
      </c>
      <c r="H318" s="198">
        <f>SUM(B318:G318)</f>
        <v>110212.50041358775</v>
      </c>
    </row>
    <row r="319" spans="1:8">
      <c r="A319" s="113" t="s">
        <v>95</v>
      </c>
      <c r="B319" s="198">
        <f>'261'!B319+'262'!B319</f>
        <v>81640.071355112566</v>
      </c>
      <c r="C319" s="198">
        <f>'261'!C319+'262'!C319</f>
        <v>0</v>
      </c>
      <c r="D319" s="198">
        <f>'261'!D319+'262'!D319</f>
        <v>0</v>
      </c>
      <c r="E319" s="198">
        <f>'261'!E319+'262'!E319</f>
        <v>0</v>
      </c>
      <c r="F319" s="198">
        <f>'261'!F319+'262'!F319</f>
        <v>0</v>
      </c>
      <c r="G319" s="198">
        <f>'261'!G319+'262'!G319</f>
        <v>0</v>
      </c>
      <c r="H319" s="198">
        <f>SUM(B319:G319)</f>
        <v>81640.071355112566</v>
      </c>
    </row>
    <row r="320" spans="1:8">
      <c r="A320" s="113" t="s">
        <v>94</v>
      </c>
      <c r="B320" s="198">
        <f>'261'!B320+'262'!B320</f>
        <v>0</v>
      </c>
      <c r="C320" s="198">
        <f>'261'!C320+'262'!C320</f>
        <v>0</v>
      </c>
      <c r="D320" s="198">
        <f>'261'!D320+'262'!D320</f>
        <v>0</v>
      </c>
      <c r="E320" s="198">
        <f>'261'!E320+'262'!E320</f>
        <v>0</v>
      </c>
      <c r="F320" s="198">
        <f>'261'!F320+'262'!F320</f>
        <v>0</v>
      </c>
      <c r="G320" s="198">
        <f>'261'!G320+'262'!G320</f>
        <v>0</v>
      </c>
      <c r="H320" s="198">
        <f>SUM(B320:G320)</f>
        <v>0</v>
      </c>
    </row>
    <row r="321" spans="1:8">
      <c r="A321" s="113" t="s">
        <v>93</v>
      </c>
      <c r="B321" s="198">
        <f>'261'!B321+'262'!B321</f>
        <v>0</v>
      </c>
      <c r="C321" s="198">
        <f>'261'!C321+'262'!C321</f>
        <v>4461.03435494736</v>
      </c>
      <c r="D321" s="198">
        <f>'261'!D321+'262'!D321</f>
        <v>3828.3582707146543</v>
      </c>
      <c r="E321" s="198">
        <f>'261'!E321+'262'!E321</f>
        <v>0</v>
      </c>
      <c r="F321" s="198">
        <f>'261'!F321+'262'!F321</f>
        <v>0</v>
      </c>
      <c r="G321" s="198">
        <f>'261'!G321+'262'!G321</f>
        <v>0</v>
      </c>
      <c r="H321" s="198">
        <f>SUM(B321:G321)</f>
        <v>8289.3926256620143</v>
      </c>
    </row>
    <row r="322" spans="1:8">
      <c r="A322" s="113" t="s">
        <v>92</v>
      </c>
      <c r="B322" s="198">
        <f>'261'!B322+'262'!B322</f>
        <v>123218.52697799246</v>
      </c>
      <c r="C322" s="198">
        <f>'261'!C322+'262'!C322</f>
        <v>0</v>
      </c>
      <c r="D322" s="198">
        <f>'261'!D322+'262'!D322</f>
        <v>0</v>
      </c>
      <c r="E322" s="198">
        <f>'261'!E322+'262'!E322</f>
        <v>0</v>
      </c>
      <c r="F322" s="198">
        <f>'261'!F322+'262'!F322</f>
        <v>0</v>
      </c>
      <c r="G322" s="198">
        <f>'261'!G322+'262'!G322</f>
        <v>0</v>
      </c>
      <c r="H322" s="198">
        <f>SUM(B322:G322)</f>
        <v>123218.52697799246</v>
      </c>
    </row>
    <row r="323" spans="1:8">
      <c r="A323" s="113" t="s">
        <v>91</v>
      </c>
      <c r="B323" s="198">
        <f>'261'!B323+'262'!B323</f>
        <v>0</v>
      </c>
      <c r="C323" s="198">
        <f>'261'!C323+'262'!C323</f>
        <v>22293.965241497634</v>
      </c>
      <c r="D323" s="198">
        <f>'261'!D323+'262'!D323</f>
        <v>19132.174161505558</v>
      </c>
      <c r="E323" s="198">
        <f>'261'!E323+'262'!E323</f>
        <v>0</v>
      </c>
      <c r="F323" s="198">
        <f>'261'!F323+'262'!F323</f>
        <v>0</v>
      </c>
      <c r="G323" s="198">
        <f>'261'!G323+'262'!G323</f>
        <v>0</v>
      </c>
      <c r="H323" s="198">
        <f>SUM(B323:G323)</f>
        <v>41426.139403003195</v>
      </c>
    </row>
    <row r="324" spans="1:8">
      <c r="A324" s="113" t="s">
        <v>90</v>
      </c>
      <c r="B324" s="198">
        <f>'261'!B324+'262'!B324</f>
        <v>0</v>
      </c>
      <c r="C324" s="198">
        <f>'261'!C324+'262'!C324</f>
        <v>0</v>
      </c>
      <c r="D324" s="198">
        <f>'261'!D324+'262'!D324</f>
        <v>0</v>
      </c>
      <c r="E324" s="198">
        <f>'261'!E324+'262'!E324</f>
        <v>0</v>
      </c>
      <c r="F324" s="198">
        <f>'261'!F324+'262'!F324</f>
        <v>0</v>
      </c>
      <c r="G324" s="198">
        <f>'261'!G324+'262'!G324</f>
        <v>0</v>
      </c>
      <c r="H324" s="198">
        <f>SUM(B324:G324)</f>
        <v>0</v>
      </c>
    </row>
    <row r="325" spans="1:8">
      <c r="A325" s="113" t="s">
        <v>89</v>
      </c>
      <c r="B325" s="198">
        <f>'261'!B325+'262'!B325</f>
        <v>0</v>
      </c>
      <c r="C325" s="198">
        <f>'261'!C325+'262'!C325</f>
        <v>0</v>
      </c>
      <c r="D325" s="198">
        <f>'261'!D325+'262'!D325</f>
        <v>0</v>
      </c>
      <c r="E325" s="198">
        <f>'261'!E325+'262'!E325</f>
        <v>0</v>
      </c>
      <c r="F325" s="198">
        <f>'261'!F325+'262'!F325</f>
        <v>0</v>
      </c>
      <c r="G325" s="198">
        <f>'261'!G325+'262'!G325</f>
        <v>0</v>
      </c>
      <c r="H325" s="198">
        <f>SUM(B325:G325)</f>
        <v>0</v>
      </c>
    </row>
    <row r="326" spans="1:8">
      <c r="A326" s="113" t="s">
        <v>88</v>
      </c>
      <c r="B326" s="198">
        <f>'261'!B326+'262'!B326</f>
        <v>0</v>
      </c>
      <c r="C326" s="198">
        <f>'261'!C326+'262'!C326</f>
        <v>0</v>
      </c>
      <c r="D326" s="198">
        <f>'261'!D326+'262'!D326</f>
        <v>0</v>
      </c>
      <c r="E326" s="198">
        <f>'261'!E326+'262'!E326</f>
        <v>0</v>
      </c>
      <c r="F326" s="198">
        <f>'261'!F326+'262'!F326</f>
        <v>0</v>
      </c>
      <c r="G326" s="198">
        <f>'261'!G326+'262'!G326</f>
        <v>0</v>
      </c>
      <c r="H326" s="198">
        <f>SUM(B326:G326)</f>
        <v>0</v>
      </c>
    </row>
    <row r="327" spans="1:8">
      <c r="A327" s="113" t="s">
        <v>87</v>
      </c>
      <c r="B327" s="198">
        <f>'261'!B327+'262'!B327</f>
        <v>0</v>
      </c>
      <c r="C327" s="198">
        <f>'261'!C327+'262'!C327</f>
        <v>0</v>
      </c>
      <c r="D327" s="198">
        <f>'261'!D327+'262'!D327</f>
        <v>0</v>
      </c>
      <c r="E327" s="198">
        <f>'261'!E327+'262'!E327</f>
        <v>0</v>
      </c>
      <c r="F327" s="198">
        <f>'261'!F327+'262'!F327</f>
        <v>0</v>
      </c>
      <c r="G327" s="198">
        <f>'261'!G327+'262'!G327</f>
        <v>0</v>
      </c>
      <c r="H327" s="198">
        <f>SUM(B327:G327)</f>
        <v>0</v>
      </c>
    </row>
    <row r="328" spans="1:8">
      <c r="A328" s="18" t="s">
        <v>37</v>
      </c>
      <c r="B328" s="198"/>
      <c r="C328" s="198"/>
      <c r="D328" s="198"/>
      <c r="E328" s="198"/>
      <c r="F328" s="198"/>
      <c r="G328" s="198"/>
      <c r="H328" s="198"/>
    </row>
    <row r="329" spans="1:8">
      <c r="A329" s="20" t="s">
        <v>86</v>
      </c>
      <c r="B329" s="199">
        <f t="shared" ref="B329:H329" si="17">SUM(B314:B328)</f>
        <v>1810954.4540425208</v>
      </c>
      <c r="C329" s="199">
        <f t="shared" si="17"/>
        <v>35159.626660162467</v>
      </c>
      <c r="D329" s="199">
        <f t="shared" si="17"/>
        <v>22960.532432220214</v>
      </c>
      <c r="E329" s="199">
        <f t="shared" si="17"/>
        <v>0</v>
      </c>
      <c r="F329" s="199">
        <f t="shared" si="17"/>
        <v>0</v>
      </c>
      <c r="G329" s="199">
        <f t="shared" si="17"/>
        <v>0</v>
      </c>
      <c r="H329" s="199">
        <f t="shared" si="17"/>
        <v>1869074.6131349036</v>
      </c>
    </row>
    <row r="330" spans="1:8">
      <c r="A330" s="18" t="s">
        <v>37</v>
      </c>
      <c r="B330" s="198"/>
      <c r="C330" s="198"/>
      <c r="D330" s="198"/>
      <c r="E330" s="198"/>
      <c r="F330" s="198"/>
      <c r="G330" s="198"/>
      <c r="H330" s="198"/>
    </row>
    <row r="331" spans="1:8">
      <c r="A331" s="18" t="s">
        <v>38</v>
      </c>
      <c r="B331" s="198"/>
      <c r="C331" s="198"/>
      <c r="D331" s="198"/>
      <c r="E331" s="198"/>
      <c r="F331" s="198"/>
      <c r="G331" s="198"/>
      <c r="H331" s="198"/>
    </row>
    <row r="332" spans="1:8">
      <c r="A332" s="113" t="s">
        <v>100</v>
      </c>
      <c r="B332" s="198">
        <f>'261'!B332+'262'!B332</f>
        <v>46160.079266544577</v>
      </c>
      <c r="C332" s="198">
        <f>'261'!C332+'262'!C332</f>
        <v>0</v>
      </c>
      <c r="D332" s="198">
        <f>'261'!D332+'262'!D332</f>
        <v>0</v>
      </c>
      <c r="E332" s="198">
        <f>'261'!E332+'262'!E332</f>
        <v>0</v>
      </c>
      <c r="F332" s="198">
        <f>'261'!F332+'262'!F332</f>
        <v>0</v>
      </c>
      <c r="G332" s="198">
        <f>'261'!G332+'262'!G332</f>
        <v>0</v>
      </c>
      <c r="H332" s="198">
        <f>SUM(B332:G332)</f>
        <v>46160.079266544577</v>
      </c>
    </row>
    <row r="333" spans="1:8">
      <c r="A333" s="113" t="s">
        <v>99</v>
      </c>
      <c r="B333" s="198">
        <f>'261'!B333+'262'!B333</f>
        <v>3851.4232740000366</v>
      </c>
      <c r="C333" s="198">
        <f>'261'!C333+'262'!C333</f>
        <v>0</v>
      </c>
      <c r="D333" s="198">
        <f>'261'!D333+'262'!D333</f>
        <v>0</v>
      </c>
      <c r="E333" s="198">
        <f>'261'!E333+'262'!E333</f>
        <v>0</v>
      </c>
      <c r="F333" s="198">
        <f>'261'!F333+'262'!F333</f>
        <v>0</v>
      </c>
      <c r="G333" s="198">
        <f>'261'!G333+'262'!G333</f>
        <v>0</v>
      </c>
      <c r="H333" s="198">
        <f>SUM(B333:G333)</f>
        <v>3851.4232740000366</v>
      </c>
    </row>
    <row r="334" spans="1:8">
      <c r="A334" s="113" t="s">
        <v>98</v>
      </c>
      <c r="B334" s="198">
        <f>'261'!B334+'262'!B334</f>
        <v>5922.0651777611774</v>
      </c>
      <c r="C334" s="198">
        <f>'261'!C334+'262'!C334</f>
        <v>0</v>
      </c>
      <c r="D334" s="198">
        <f>'261'!D334+'262'!D334</f>
        <v>0</v>
      </c>
      <c r="E334" s="198">
        <f>'261'!E334+'262'!E334</f>
        <v>0</v>
      </c>
      <c r="F334" s="198">
        <f>'261'!F334+'262'!F334</f>
        <v>0</v>
      </c>
      <c r="G334" s="198">
        <f>'261'!G334+'262'!G334</f>
        <v>0</v>
      </c>
      <c r="H334" s="198">
        <f>SUM(B334:G334)</f>
        <v>5922.0651777611774</v>
      </c>
    </row>
    <row r="335" spans="1:8">
      <c r="A335" s="113" t="s">
        <v>97</v>
      </c>
      <c r="B335" s="198">
        <f>'261'!B335+'262'!B335</f>
        <v>1923.6623724459657</v>
      </c>
      <c r="C335" s="198">
        <f>'261'!C335+'262'!C335</f>
        <v>0</v>
      </c>
      <c r="D335" s="198">
        <f>'261'!D335+'262'!D335</f>
        <v>0</v>
      </c>
      <c r="E335" s="198">
        <f>'261'!E335+'262'!E335</f>
        <v>0</v>
      </c>
      <c r="F335" s="198">
        <f>'261'!F335+'262'!F335</f>
        <v>0</v>
      </c>
      <c r="G335" s="198">
        <f>'261'!G335+'262'!G335</f>
        <v>0</v>
      </c>
      <c r="H335" s="198">
        <f>SUM(B335:G335)</f>
        <v>1923.6623724459657</v>
      </c>
    </row>
    <row r="336" spans="1:8">
      <c r="A336" s="113" t="s">
        <v>96</v>
      </c>
      <c r="B336" s="198">
        <f>'261'!B336+'262'!B336</f>
        <v>3915.6874365334725</v>
      </c>
      <c r="C336" s="198">
        <f>'261'!C336+'262'!C336</f>
        <v>539.92935846902958</v>
      </c>
      <c r="D336" s="198">
        <f>'261'!D336+'262'!D336</f>
        <v>0</v>
      </c>
      <c r="E336" s="198">
        <f>'261'!E336+'262'!E336</f>
        <v>0</v>
      </c>
      <c r="F336" s="198">
        <f>'261'!F336+'262'!F336</f>
        <v>0</v>
      </c>
      <c r="G336" s="198">
        <f>'261'!G336+'262'!G336</f>
        <v>0</v>
      </c>
      <c r="H336" s="198">
        <f>SUM(B336:G336)</f>
        <v>4455.6167950025019</v>
      </c>
    </row>
    <row r="337" spans="1:8">
      <c r="A337" s="113" t="s">
        <v>95</v>
      </c>
      <c r="B337" s="198">
        <f>'261'!B337+'262'!B337</f>
        <v>3140.0027444274069</v>
      </c>
      <c r="C337" s="198">
        <f>'261'!C337+'262'!C337</f>
        <v>0</v>
      </c>
      <c r="D337" s="198">
        <f>'261'!D337+'262'!D337</f>
        <v>0</v>
      </c>
      <c r="E337" s="198">
        <f>'261'!E337+'262'!E337</f>
        <v>0</v>
      </c>
      <c r="F337" s="198">
        <f>'261'!F337+'262'!F337</f>
        <v>0</v>
      </c>
      <c r="G337" s="198">
        <f>'261'!G337+'262'!G337</f>
        <v>0</v>
      </c>
      <c r="H337" s="198">
        <f>SUM(B337:G337)</f>
        <v>3140.0027444274069</v>
      </c>
    </row>
    <row r="338" spans="1:8">
      <c r="A338" s="113" t="s">
        <v>94</v>
      </c>
      <c r="B338" s="198">
        <f>'261'!B338+'262'!B338</f>
        <v>0</v>
      </c>
      <c r="C338" s="198">
        <f>'261'!C338+'262'!C338</f>
        <v>0</v>
      </c>
      <c r="D338" s="198">
        <f>'261'!D338+'262'!D338</f>
        <v>0</v>
      </c>
      <c r="E338" s="198">
        <f>'261'!E338+'262'!E338</f>
        <v>0</v>
      </c>
      <c r="F338" s="198">
        <f>'261'!F338+'262'!F338</f>
        <v>0</v>
      </c>
      <c r="G338" s="198">
        <f>'261'!G338+'262'!G338</f>
        <v>0</v>
      </c>
      <c r="H338" s="198">
        <f>SUM(B338:G338)</f>
        <v>0</v>
      </c>
    </row>
    <row r="339" spans="1:8">
      <c r="A339" s="113" t="s">
        <v>93</v>
      </c>
      <c r="B339" s="198">
        <f>'261'!B339+'262'!B339</f>
        <v>0</v>
      </c>
      <c r="C339" s="198">
        <f>'261'!C339+'262'!C339</f>
        <v>286.58540100762724</v>
      </c>
      <c r="D339" s="198">
        <f>'261'!D339+'262'!D339</f>
        <v>410.33784644417165</v>
      </c>
      <c r="E339" s="198">
        <f>'261'!E339+'262'!E339</f>
        <v>0</v>
      </c>
      <c r="F339" s="198">
        <f>'261'!F339+'262'!F339</f>
        <v>0</v>
      </c>
      <c r="G339" s="198">
        <f>'261'!G339+'262'!G339</f>
        <v>0</v>
      </c>
      <c r="H339" s="198">
        <f>SUM(B339:G339)</f>
        <v>696.92324745179894</v>
      </c>
    </row>
    <row r="340" spans="1:8">
      <c r="A340" s="113" t="s">
        <v>92</v>
      </c>
      <c r="B340" s="198">
        <f>'261'!B340+'262'!B340</f>
        <v>4739.174114538172</v>
      </c>
      <c r="C340" s="198">
        <f>'261'!C340+'262'!C340</f>
        <v>0</v>
      </c>
      <c r="D340" s="198">
        <f>'261'!D340+'262'!D340</f>
        <v>0</v>
      </c>
      <c r="E340" s="198">
        <f>'261'!E340+'262'!E340</f>
        <v>0</v>
      </c>
      <c r="F340" s="198">
        <f>'261'!F340+'262'!F340</f>
        <v>0</v>
      </c>
      <c r="G340" s="198">
        <f>'261'!G340+'262'!G340</f>
        <v>0</v>
      </c>
      <c r="H340" s="198">
        <f>SUM(B340:G340)</f>
        <v>4739.174114538172</v>
      </c>
    </row>
    <row r="341" spans="1:8">
      <c r="A341" s="113" t="s">
        <v>91</v>
      </c>
      <c r="B341" s="198">
        <f>'261'!B341+'262'!B341</f>
        <v>0</v>
      </c>
      <c r="C341" s="198">
        <f>'261'!C341+'262'!C341</f>
        <v>1432.2070758542934</v>
      </c>
      <c r="D341" s="198">
        <f>'261'!D341+'262'!D341</f>
        <v>2050.6584253833439</v>
      </c>
      <c r="E341" s="198">
        <f>'261'!E341+'262'!E341</f>
        <v>0</v>
      </c>
      <c r="F341" s="198">
        <f>'261'!F341+'262'!F341</f>
        <v>0</v>
      </c>
      <c r="G341" s="198">
        <f>'261'!G341+'262'!G341</f>
        <v>0</v>
      </c>
      <c r="H341" s="198">
        <f>SUM(B341:G341)</f>
        <v>3482.8655012376375</v>
      </c>
    </row>
    <row r="342" spans="1:8">
      <c r="A342" s="113" t="s">
        <v>90</v>
      </c>
      <c r="B342" s="198">
        <f>'261'!B342+'262'!B342</f>
        <v>0</v>
      </c>
      <c r="C342" s="198">
        <f>'261'!C342+'262'!C342</f>
        <v>0</v>
      </c>
      <c r="D342" s="198">
        <f>'261'!D342+'262'!D342</f>
        <v>0</v>
      </c>
      <c r="E342" s="198">
        <f>'261'!E342+'262'!E342</f>
        <v>0</v>
      </c>
      <c r="F342" s="198">
        <f>'261'!F342+'262'!F342</f>
        <v>0</v>
      </c>
      <c r="G342" s="198">
        <f>'261'!G342+'262'!G342</f>
        <v>0</v>
      </c>
      <c r="H342" s="198">
        <f>SUM(B342:G342)</f>
        <v>0</v>
      </c>
    </row>
    <row r="343" spans="1:8">
      <c r="A343" s="113" t="s">
        <v>89</v>
      </c>
      <c r="B343" s="198">
        <f>'261'!B343+'262'!B343</f>
        <v>0</v>
      </c>
      <c r="C343" s="198">
        <f>'261'!C343+'262'!C343</f>
        <v>0</v>
      </c>
      <c r="D343" s="198">
        <f>'261'!D343+'262'!D343</f>
        <v>0</v>
      </c>
      <c r="E343" s="198">
        <f>'261'!E343+'262'!E343</f>
        <v>0</v>
      </c>
      <c r="F343" s="198">
        <f>'261'!F343+'262'!F343</f>
        <v>0</v>
      </c>
      <c r="G343" s="198">
        <f>'261'!G343+'262'!G343</f>
        <v>0</v>
      </c>
      <c r="H343" s="198">
        <f>SUM(B343:G343)</f>
        <v>0</v>
      </c>
    </row>
    <row r="344" spans="1:8">
      <c r="A344" s="113" t="s">
        <v>88</v>
      </c>
      <c r="B344" s="198">
        <f>'261'!B344+'262'!B344</f>
        <v>0</v>
      </c>
      <c r="C344" s="198">
        <f>'261'!C344+'262'!C344</f>
        <v>0</v>
      </c>
      <c r="D344" s="198">
        <f>'261'!D344+'262'!D344</f>
        <v>0</v>
      </c>
      <c r="E344" s="198">
        <f>'261'!E344+'262'!E344</f>
        <v>0</v>
      </c>
      <c r="F344" s="198">
        <f>'261'!F344+'262'!F344</f>
        <v>0</v>
      </c>
      <c r="G344" s="198">
        <f>'261'!G344+'262'!G344</f>
        <v>0</v>
      </c>
      <c r="H344" s="198">
        <f>SUM(B344:G344)</f>
        <v>0</v>
      </c>
    </row>
    <row r="345" spans="1:8">
      <c r="A345" s="113" t="s">
        <v>87</v>
      </c>
      <c r="B345" s="198">
        <f>'261'!B345+'262'!B345</f>
        <v>0</v>
      </c>
      <c r="C345" s="198">
        <f>'261'!C345+'262'!C345</f>
        <v>0</v>
      </c>
      <c r="D345" s="198">
        <f>'261'!D345+'262'!D345</f>
        <v>0</v>
      </c>
      <c r="E345" s="198">
        <f>'261'!E345+'262'!E345</f>
        <v>0</v>
      </c>
      <c r="F345" s="198">
        <f>'261'!F345+'262'!F345</f>
        <v>0</v>
      </c>
      <c r="G345" s="198">
        <f>'261'!G345+'262'!G345</f>
        <v>0</v>
      </c>
      <c r="H345" s="198">
        <f>SUM(B345:G345)</f>
        <v>0</v>
      </c>
    </row>
    <row r="346" spans="1:8">
      <c r="A346" s="18" t="s">
        <v>38</v>
      </c>
      <c r="B346" s="198"/>
      <c r="C346" s="198"/>
      <c r="D346" s="198"/>
      <c r="E346" s="198"/>
      <c r="F346" s="198"/>
      <c r="G346" s="198"/>
      <c r="H346" s="198"/>
    </row>
    <row r="347" spans="1:8">
      <c r="A347" s="20" t="s">
        <v>86</v>
      </c>
      <c r="B347" s="199">
        <f t="shared" ref="B347:H347" si="18">SUM(B332:B346)</f>
        <v>69652.094386250814</v>
      </c>
      <c r="C347" s="199">
        <f t="shared" si="18"/>
        <v>2258.7218353309499</v>
      </c>
      <c r="D347" s="199">
        <f t="shared" si="18"/>
        <v>2460.9962718275156</v>
      </c>
      <c r="E347" s="199">
        <f t="shared" si="18"/>
        <v>0</v>
      </c>
      <c r="F347" s="199">
        <f t="shared" si="18"/>
        <v>0</v>
      </c>
      <c r="G347" s="199">
        <f t="shared" si="18"/>
        <v>0</v>
      </c>
      <c r="H347" s="199">
        <f t="shared" si="18"/>
        <v>74371.812493409278</v>
      </c>
    </row>
    <row r="348" spans="1:8">
      <c r="A348" s="18" t="s">
        <v>102</v>
      </c>
      <c r="B348" s="198"/>
      <c r="C348" s="198"/>
      <c r="D348" s="198"/>
      <c r="E348" s="198"/>
      <c r="F348" s="198"/>
      <c r="G348" s="198"/>
      <c r="H348" s="198"/>
    </row>
    <row r="349" spans="1:8">
      <c r="A349" s="18" t="s">
        <v>39</v>
      </c>
      <c r="B349" s="198"/>
      <c r="C349" s="198"/>
      <c r="D349" s="198"/>
      <c r="E349" s="198"/>
      <c r="F349" s="198"/>
      <c r="G349" s="198"/>
      <c r="H349" s="198"/>
    </row>
    <row r="350" spans="1:8">
      <c r="A350" s="113" t="s">
        <v>100</v>
      </c>
      <c r="B350" s="198">
        <f>'261'!B350+'262'!B350</f>
        <v>230800.39633272291</v>
      </c>
      <c r="C350" s="198">
        <f>'261'!C350+'262'!C350</f>
        <v>0</v>
      </c>
      <c r="D350" s="198">
        <f>'261'!D350+'262'!D350</f>
        <v>0</v>
      </c>
      <c r="E350" s="198">
        <f>'261'!E350+'262'!E350</f>
        <v>0</v>
      </c>
      <c r="F350" s="198">
        <f>'261'!F350+'262'!F350</f>
        <v>0</v>
      </c>
      <c r="G350" s="198">
        <f>'261'!G350+'262'!G350</f>
        <v>0</v>
      </c>
      <c r="H350" s="198">
        <f>SUM(B350:G350)</f>
        <v>230800.39633272291</v>
      </c>
    </row>
    <row r="351" spans="1:8">
      <c r="A351" s="113" t="s">
        <v>99</v>
      </c>
      <c r="B351" s="198">
        <f>'261'!B351+'262'!B351</f>
        <v>19257.116370000182</v>
      </c>
      <c r="C351" s="198">
        <f>'261'!C351+'262'!C351</f>
        <v>0</v>
      </c>
      <c r="D351" s="198">
        <f>'261'!D351+'262'!D351</f>
        <v>0</v>
      </c>
      <c r="E351" s="198">
        <f>'261'!E351+'262'!E351</f>
        <v>0</v>
      </c>
      <c r="F351" s="198">
        <f>'261'!F351+'262'!F351</f>
        <v>0</v>
      </c>
      <c r="G351" s="198">
        <f>'261'!G351+'262'!G351</f>
        <v>0</v>
      </c>
      <c r="H351" s="198">
        <f>SUM(B351:G351)</f>
        <v>19257.116370000182</v>
      </c>
    </row>
    <row r="352" spans="1:8">
      <c r="A352" s="113" t="s">
        <v>98</v>
      </c>
      <c r="B352" s="198">
        <f>'261'!B352+'262'!B352</f>
        <v>29610.325888805888</v>
      </c>
      <c r="C352" s="198">
        <f>'261'!C352+'262'!C352</f>
        <v>0</v>
      </c>
      <c r="D352" s="198">
        <f>'261'!D352+'262'!D352</f>
        <v>0</v>
      </c>
      <c r="E352" s="198">
        <f>'261'!E352+'262'!E352</f>
        <v>0</v>
      </c>
      <c r="F352" s="198">
        <f>'261'!F352+'262'!F352</f>
        <v>0</v>
      </c>
      <c r="G352" s="198">
        <f>'261'!G352+'262'!G352</f>
        <v>0</v>
      </c>
      <c r="H352" s="198">
        <f>SUM(B352:G352)</f>
        <v>29610.325888805888</v>
      </c>
    </row>
    <row r="353" spans="1:8">
      <c r="A353" s="113" t="s">
        <v>97</v>
      </c>
      <c r="B353" s="198">
        <f>'261'!B353+'262'!B353</f>
        <v>9618.3118622298298</v>
      </c>
      <c r="C353" s="198">
        <f>'261'!C353+'262'!C353</f>
        <v>0</v>
      </c>
      <c r="D353" s="198">
        <f>'261'!D353+'262'!D353</f>
        <v>0</v>
      </c>
      <c r="E353" s="198">
        <f>'261'!E353+'262'!E353</f>
        <v>0</v>
      </c>
      <c r="F353" s="198">
        <f>'261'!F353+'262'!F353</f>
        <v>0</v>
      </c>
      <c r="G353" s="198">
        <f>'261'!G353+'262'!G353</f>
        <v>0</v>
      </c>
      <c r="H353" s="198">
        <f>SUM(B353:G353)</f>
        <v>9618.3118622298298</v>
      </c>
    </row>
    <row r="354" spans="1:8">
      <c r="A354" s="113" t="s">
        <v>96</v>
      </c>
      <c r="B354" s="198">
        <f>'261'!B354+'262'!B354</f>
        <v>19578.437182667363</v>
      </c>
      <c r="C354" s="198">
        <f>'261'!C354+'262'!C354</f>
        <v>5451.9981858423707</v>
      </c>
      <c r="D354" s="198">
        <f>'261'!D354+'262'!D354</f>
        <v>0</v>
      </c>
      <c r="E354" s="198">
        <f>'261'!E354+'262'!E354</f>
        <v>0</v>
      </c>
      <c r="F354" s="198">
        <f>'261'!F354+'262'!F354</f>
        <v>0</v>
      </c>
      <c r="G354" s="198">
        <f>'261'!G354+'262'!G354</f>
        <v>0</v>
      </c>
      <c r="H354" s="198">
        <f>SUM(B354:G354)</f>
        <v>25030.435368509734</v>
      </c>
    </row>
    <row r="355" spans="1:8">
      <c r="A355" s="113" t="s">
        <v>95</v>
      </c>
      <c r="B355" s="198">
        <f>'261'!B355+'262'!B355</f>
        <v>15700.013722137035</v>
      </c>
      <c r="C355" s="198">
        <f>'261'!C355+'262'!C355</f>
        <v>0</v>
      </c>
      <c r="D355" s="198">
        <f>'261'!D355+'262'!D355</f>
        <v>0</v>
      </c>
      <c r="E355" s="198">
        <f>'261'!E355+'262'!E355</f>
        <v>0</v>
      </c>
      <c r="F355" s="198">
        <f>'261'!F355+'262'!F355</f>
        <v>0</v>
      </c>
      <c r="G355" s="198">
        <f>'261'!G355+'262'!G355</f>
        <v>0</v>
      </c>
      <c r="H355" s="198">
        <f>SUM(B355:G355)</f>
        <v>15700.013722137035</v>
      </c>
    </row>
    <row r="356" spans="1:8">
      <c r="A356" s="113" t="s">
        <v>94</v>
      </c>
      <c r="B356" s="198">
        <f>'261'!B356+'262'!B356</f>
        <v>0</v>
      </c>
      <c r="C356" s="198">
        <f>'261'!C356+'262'!C356</f>
        <v>0</v>
      </c>
      <c r="D356" s="198">
        <f>'261'!D356+'262'!D356</f>
        <v>0</v>
      </c>
      <c r="E356" s="198">
        <f>'261'!E356+'262'!E356</f>
        <v>0</v>
      </c>
      <c r="F356" s="198">
        <f>'261'!F356+'262'!F356</f>
        <v>0</v>
      </c>
      <c r="G356" s="198">
        <f>'261'!G356+'262'!G356</f>
        <v>0</v>
      </c>
      <c r="H356" s="198">
        <f>SUM(B356:G356)</f>
        <v>0</v>
      </c>
    </row>
    <row r="357" spans="1:8">
      <c r="A357" s="113" t="s">
        <v>93</v>
      </c>
      <c r="B357" s="198">
        <f>'261'!B357+'262'!B357</f>
        <v>0</v>
      </c>
      <c r="C357" s="198">
        <f>'261'!C357+'262'!C357</f>
        <v>2893.8287238405746</v>
      </c>
      <c r="D357" s="198">
        <f>'261'!D357+'262'!D357</f>
        <v>3472.3930391017266</v>
      </c>
      <c r="E357" s="198">
        <f>'261'!E357+'262'!E357</f>
        <v>0</v>
      </c>
      <c r="F357" s="198">
        <f>'261'!F357+'262'!F357</f>
        <v>0</v>
      </c>
      <c r="G357" s="198">
        <f>'261'!G357+'262'!G357</f>
        <v>0</v>
      </c>
      <c r="H357" s="198">
        <f>SUM(B357:G357)</f>
        <v>6366.2217629423012</v>
      </c>
    </row>
    <row r="358" spans="1:8">
      <c r="A358" s="113" t="s">
        <v>92</v>
      </c>
      <c r="B358" s="198">
        <f>'261'!B358+'262'!B358</f>
        <v>23695.870572690859</v>
      </c>
      <c r="C358" s="198">
        <f>'261'!C358+'262'!C358</f>
        <v>0</v>
      </c>
      <c r="D358" s="198">
        <f>'261'!D358+'262'!D358</f>
        <v>0</v>
      </c>
      <c r="E358" s="198">
        <f>'261'!E358+'262'!E358</f>
        <v>0</v>
      </c>
      <c r="F358" s="198">
        <f>'261'!F358+'262'!F358</f>
        <v>0</v>
      </c>
      <c r="G358" s="198">
        <f>'261'!G358+'262'!G358</f>
        <v>0</v>
      </c>
      <c r="H358" s="198">
        <f>SUM(B358:G358)</f>
        <v>23695.870572690859</v>
      </c>
    </row>
    <row r="359" spans="1:8">
      <c r="A359" s="113" t="s">
        <v>91</v>
      </c>
      <c r="B359" s="198">
        <f>'261'!B359+'262'!B359</f>
        <v>0</v>
      </c>
      <c r="C359" s="198">
        <f>'261'!C359+'262'!C359</f>
        <v>14461.874052281422</v>
      </c>
      <c r="D359" s="198">
        <f>'261'!D359+'262'!D359</f>
        <v>17353.242221212549</v>
      </c>
      <c r="E359" s="198">
        <f>'261'!E359+'262'!E359</f>
        <v>0</v>
      </c>
      <c r="F359" s="198">
        <f>'261'!F359+'262'!F359</f>
        <v>0</v>
      </c>
      <c r="G359" s="198">
        <f>'261'!G359+'262'!G359</f>
        <v>0</v>
      </c>
      <c r="H359" s="198">
        <f>SUM(B359:G359)</f>
        <v>31815.116273493972</v>
      </c>
    </row>
    <row r="360" spans="1:8">
      <c r="A360" s="113" t="s">
        <v>90</v>
      </c>
      <c r="B360" s="198">
        <f>'261'!B360+'262'!B360</f>
        <v>0</v>
      </c>
      <c r="C360" s="198">
        <f>'261'!C360+'262'!C360</f>
        <v>0</v>
      </c>
      <c r="D360" s="198">
        <f>'261'!D360+'262'!D360</f>
        <v>0</v>
      </c>
      <c r="E360" s="198">
        <f>'261'!E360+'262'!E360</f>
        <v>0</v>
      </c>
      <c r="F360" s="198">
        <f>'261'!F360+'262'!F360</f>
        <v>0</v>
      </c>
      <c r="G360" s="198">
        <f>'261'!G360+'262'!G360</f>
        <v>0</v>
      </c>
      <c r="H360" s="198">
        <f>SUM(B360:G360)</f>
        <v>0</v>
      </c>
    </row>
    <row r="361" spans="1:8">
      <c r="A361" s="113" t="s">
        <v>89</v>
      </c>
      <c r="B361" s="198">
        <f>'261'!B361+'262'!B361</f>
        <v>0</v>
      </c>
      <c r="C361" s="198">
        <f>'261'!C361+'262'!C361</f>
        <v>0</v>
      </c>
      <c r="D361" s="198">
        <f>'261'!D361+'262'!D361</f>
        <v>0</v>
      </c>
      <c r="E361" s="198">
        <f>'261'!E361+'262'!E361</f>
        <v>0</v>
      </c>
      <c r="F361" s="198">
        <f>'261'!F361+'262'!F361</f>
        <v>0</v>
      </c>
      <c r="G361" s="198">
        <f>'261'!G361+'262'!G361</f>
        <v>0</v>
      </c>
      <c r="H361" s="198">
        <f>SUM(B361:G361)</f>
        <v>0</v>
      </c>
    </row>
    <row r="362" spans="1:8">
      <c r="A362" s="113" t="s">
        <v>88</v>
      </c>
      <c r="B362" s="198">
        <f>'261'!B362+'262'!B362</f>
        <v>0</v>
      </c>
      <c r="C362" s="198">
        <f>'261'!C362+'262'!C362</f>
        <v>0</v>
      </c>
      <c r="D362" s="198">
        <f>'261'!D362+'262'!D362</f>
        <v>0</v>
      </c>
      <c r="E362" s="198">
        <f>'261'!E362+'262'!E362</f>
        <v>0</v>
      </c>
      <c r="F362" s="198">
        <f>'261'!F362+'262'!F362</f>
        <v>0</v>
      </c>
      <c r="G362" s="198">
        <f>'261'!G362+'262'!G362</f>
        <v>0</v>
      </c>
      <c r="H362" s="198">
        <f>SUM(B362:G362)</f>
        <v>0</v>
      </c>
    </row>
    <row r="363" spans="1:8">
      <c r="A363" s="113" t="s">
        <v>101</v>
      </c>
      <c r="B363" s="198">
        <f>'261'!B363+'262'!B363</f>
        <v>0</v>
      </c>
      <c r="C363" s="198">
        <f>'261'!C363+'262'!C363</f>
        <v>0</v>
      </c>
      <c r="D363" s="198">
        <f>'261'!D363+'262'!D363</f>
        <v>0</v>
      </c>
      <c r="E363" s="198">
        <f>'261'!E363+'262'!E363</f>
        <v>0</v>
      </c>
      <c r="F363" s="198">
        <f>'261'!F363+'262'!F363</f>
        <v>0</v>
      </c>
      <c r="G363" s="198">
        <f>'261'!G363+'262'!G363</f>
        <v>0</v>
      </c>
      <c r="H363" s="198">
        <f>SUM(B363:G363)</f>
        <v>0</v>
      </c>
    </row>
    <row r="364" spans="1:8">
      <c r="A364" s="18" t="s">
        <v>39</v>
      </c>
      <c r="B364" s="198"/>
      <c r="C364" s="198"/>
      <c r="D364" s="198"/>
      <c r="E364" s="198"/>
      <c r="F364" s="198"/>
      <c r="G364" s="198"/>
      <c r="H364" s="198"/>
    </row>
    <row r="365" spans="1:8">
      <c r="A365" s="20" t="s">
        <v>86</v>
      </c>
      <c r="B365" s="199">
        <f t="shared" ref="B365:H365" si="19">SUM(B350:B364)</f>
        <v>348260.47193125408</v>
      </c>
      <c r="C365" s="199">
        <f t="shared" si="19"/>
        <v>22807.700961964369</v>
      </c>
      <c r="D365" s="199">
        <f t="shared" si="19"/>
        <v>20825.635260314277</v>
      </c>
      <c r="E365" s="199">
        <f t="shared" si="19"/>
        <v>0</v>
      </c>
      <c r="F365" s="199">
        <f t="shared" si="19"/>
        <v>0</v>
      </c>
      <c r="G365" s="199">
        <f t="shared" si="19"/>
        <v>0</v>
      </c>
      <c r="H365" s="199">
        <f t="shared" si="19"/>
        <v>391893.80815353274</v>
      </c>
    </row>
    <row r="366" spans="1:8">
      <c r="A366" s="18" t="s">
        <v>39</v>
      </c>
      <c r="B366" s="198"/>
      <c r="C366" s="198"/>
      <c r="D366" s="198"/>
      <c r="E366" s="198"/>
      <c r="F366" s="198"/>
      <c r="G366" s="198"/>
      <c r="H366" s="198"/>
    </row>
    <row r="367" spans="1:8">
      <c r="A367" s="18" t="s">
        <v>40</v>
      </c>
      <c r="B367" s="198"/>
      <c r="C367" s="198"/>
      <c r="D367" s="198"/>
      <c r="E367" s="198"/>
      <c r="F367" s="198"/>
      <c r="G367" s="198"/>
      <c r="H367" s="198"/>
    </row>
    <row r="368" spans="1:8">
      <c r="A368" s="113" t="s">
        <v>100</v>
      </c>
      <c r="B368" s="198">
        <f>'261'!B368+'262'!B368</f>
        <v>0</v>
      </c>
      <c r="C368" s="198">
        <f>'261'!C368+'262'!C368</f>
        <v>0</v>
      </c>
      <c r="D368" s="198">
        <f>'261'!D368+'262'!D368</f>
        <v>0</v>
      </c>
      <c r="E368" s="198">
        <f>'261'!E368+'262'!E368</f>
        <v>0</v>
      </c>
      <c r="F368" s="198">
        <f>'261'!F368+'262'!F368</f>
        <v>0</v>
      </c>
      <c r="G368" s="198">
        <f>'261'!G368+'262'!G368</f>
        <v>0</v>
      </c>
      <c r="H368" s="198">
        <f>SUM(B368:G368)</f>
        <v>0</v>
      </c>
    </row>
    <row r="369" spans="1:8">
      <c r="A369" s="113" t="s">
        <v>99</v>
      </c>
      <c r="B369" s="198">
        <f>'261'!B369+'262'!B369</f>
        <v>0</v>
      </c>
      <c r="C369" s="198">
        <f>'261'!C369+'262'!C369</f>
        <v>0</v>
      </c>
      <c r="D369" s="198">
        <f>'261'!D369+'262'!D369</f>
        <v>0</v>
      </c>
      <c r="E369" s="198">
        <f>'261'!E369+'262'!E369</f>
        <v>0</v>
      </c>
      <c r="F369" s="198">
        <f>'261'!F369+'262'!F369</f>
        <v>0</v>
      </c>
      <c r="G369" s="198">
        <f>'261'!G369+'262'!G369</f>
        <v>0</v>
      </c>
      <c r="H369" s="198">
        <f>SUM(B369:G369)</f>
        <v>0</v>
      </c>
    </row>
    <row r="370" spans="1:8">
      <c r="A370" s="113" t="s">
        <v>98</v>
      </c>
      <c r="B370" s="198">
        <f>'261'!B370+'262'!B370</f>
        <v>0</v>
      </c>
      <c r="C370" s="198">
        <f>'261'!C370+'262'!C370</f>
        <v>0</v>
      </c>
      <c r="D370" s="198">
        <f>'261'!D370+'262'!D370</f>
        <v>0</v>
      </c>
      <c r="E370" s="198">
        <f>'261'!E370+'262'!E370</f>
        <v>0</v>
      </c>
      <c r="F370" s="198">
        <f>'261'!F370+'262'!F370</f>
        <v>0</v>
      </c>
      <c r="G370" s="198">
        <f>'261'!G370+'262'!G370</f>
        <v>0</v>
      </c>
      <c r="H370" s="198">
        <f>SUM(B370:G370)</f>
        <v>0</v>
      </c>
    </row>
    <row r="371" spans="1:8">
      <c r="A371" s="113" t="s">
        <v>97</v>
      </c>
      <c r="B371" s="198">
        <f>'261'!B371+'262'!B371</f>
        <v>0</v>
      </c>
      <c r="C371" s="198">
        <f>'261'!C371+'262'!C371</f>
        <v>0</v>
      </c>
      <c r="D371" s="198">
        <f>'261'!D371+'262'!D371</f>
        <v>0</v>
      </c>
      <c r="E371" s="198">
        <f>'261'!E371+'262'!E371</f>
        <v>0</v>
      </c>
      <c r="F371" s="198">
        <f>'261'!F371+'262'!F371</f>
        <v>0</v>
      </c>
      <c r="G371" s="198">
        <f>'261'!G371+'262'!G371</f>
        <v>0</v>
      </c>
      <c r="H371" s="198">
        <f>SUM(B371:G371)</f>
        <v>0</v>
      </c>
    </row>
    <row r="372" spans="1:8">
      <c r="A372" s="113" t="s">
        <v>96</v>
      </c>
      <c r="B372" s="198">
        <f>'261'!B372+'262'!B372</f>
        <v>0</v>
      </c>
      <c r="C372" s="198">
        <f>'261'!C372+'262'!C372</f>
        <v>94612.687585473337</v>
      </c>
      <c r="D372" s="198">
        <f>'261'!D372+'262'!D372</f>
        <v>0</v>
      </c>
      <c r="E372" s="198">
        <f>'261'!E372+'262'!E372</f>
        <v>0</v>
      </c>
      <c r="F372" s="198">
        <f>'261'!F372+'262'!F372</f>
        <v>0</v>
      </c>
      <c r="G372" s="198">
        <f>'261'!G372+'262'!G372</f>
        <v>0</v>
      </c>
      <c r="H372" s="198">
        <f>SUM(B372:G372)</f>
        <v>94612.687585473337</v>
      </c>
    </row>
    <row r="373" spans="1:8">
      <c r="A373" s="113" t="s">
        <v>95</v>
      </c>
      <c r="B373" s="198">
        <f>'261'!B373+'262'!B373</f>
        <v>0</v>
      </c>
      <c r="C373" s="198">
        <f>'261'!C373+'262'!C373</f>
        <v>0</v>
      </c>
      <c r="D373" s="198">
        <f>'261'!D373+'262'!D373</f>
        <v>0</v>
      </c>
      <c r="E373" s="198">
        <f>'261'!E373+'262'!E373</f>
        <v>0</v>
      </c>
      <c r="F373" s="198">
        <f>'261'!F373+'262'!F373</f>
        <v>0</v>
      </c>
      <c r="G373" s="198">
        <f>'261'!G373+'262'!G373</f>
        <v>0</v>
      </c>
      <c r="H373" s="198">
        <f>SUM(B373:G373)</f>
        <v>0</v>
      </c>
    </row>
    <row r="374" spans="1:8">
      <c r="A374" s="113" t="s">
        <v>94</v>
      </c>
      <c r="B374" s="198">
        <f>'261'!B374+'262'!B374</f>
        <v>0</v>
      </c>
      <c r="C374" s="198">
        <f>'261'!C374+'262'!C374</f>
        <v>0</v>
      </c>
      <c r="D374" s="198">
        <f>'261'!D374+'262'!D374</f>
        <v>0</v>
      </c>
      <c r="E374" s="198">
        <f>'261'!E374+'262'!E374</f>
        <v>0</v>
      </c>
      <c r="F374" s="198">
        <f>'261'!F374+'262'!F374</f>
        <v>0</v>
      </c>
      <c r="G374" s="198">
        <f>'261'!G374+'262'!G374</f>
        <v>0</v>
      </c>
      <c r="H374" s="198">
        <f>SUM(B374:G374)</f>
        <v>0</v>
      </c>
    </row>
    <row r="375" spans="1:8">
      <c r="A375" s="113" t="s">
        <v>93</v>
      </c>
      <c r="B375" s="198">
        <f>'261'!B375+'262'!B375</f>
        <v>0</v>
      </c>
      <c r="C375" s="198">
        <f>'261'!C375+'262'!C375</f>
        <v>50218.819530347006</v>
      </c>
      <c r="D375" s="198">
        <f>'261'!D375+'262'!D375</f>
        <v>304.93841672424747</v>
      </c>
      <c r="E375" s="198">
        <f>'261'!E375+'262'!E375</f>
        <v>0</v>
      </c>
      <c r="F375" s="198">
        <f>'261'!F375+'262'!F375</f>
        <v>0</v>
      </c>
      <c r="G375" s="198">
        <f>'261'!G375+'262'!G375</f>
        <v>0</v>
      </c>
      <c r="H375" s="198">
        <f>SUM(B375:G375)</f>
        <v>50523.757947071252</v>
      </c>
    </row>
    <row r="376" spans="1:8">
      <c r="A376" s="113" t="s">
        <v>92</v>
      </c>
      <c r="B376" s="198">
        <f>'261'!B376+'262'!B376</f>
        <v>0</v>
      </c>
      <c r="C376" s="198">
        <f>'261'!C376+'262'!C376</f>
        <v>0</v>
      </c>
      <c r="D376" s="198">
        <f>'261'!D376+'262'!D376</f>
        <v>0</v>
      </c>
      <c r="E376" s="198">
        <f>'261'!E376+'262'!E376</f>
        <v>0</v>
      </c>
      <c r="F376" s="198">
        <f>'261'!F376+'262'!F376</f>
        <v>0</v>
      </c>
      <c r="G376" s="198">
        <f>'261'!G376+'262'!G376</f>
        <v>0</v>
      </c>
      <c r="H376" s="198">
        <f>SUM(B376:G376)</f>
        <v>0</v>
      </c>
    </row>
    <row r="377" spans="1:8">
      <c r="A377" s="113" t="s">
        <v>91</v>
      </c>
      <c r="B377" s="198">
        <f>'261'!B377+'262'!B377</f>
        <v>0</v>
      </c>
      <c r="C377" s="198">
        <f>'261'!C377+'262'!C377</f>
        <v>250967.9433060115</v>
      </c>
      <c r="D377" s="198">
        <f>'261'!D377+'262'!D377</f>
        <v>1523.9260499548234</v>
      </c>
      <c r="E377" s="198">
        <f>'261'!E377+'262'!E377</f>
        <v>0</v>
      </c>
      <c r="F377" s="198">
        <f>'261'!F377+'262'!F377</f>
        <v>0</v>
      </c>
      <c r="G377" s="198">
        <f>'261'!G377+'262'!G377</f>
        <v>0</v>
      </c>
      <c r="H377" s="198">
        <f>SUM(B377:G377)</f>
        <v>252491.86935596631</v>
      </c>
    </row>
    <row r="378" spans="1:8">
      <c r="A378" s="113" t="s">
        <v>90</v>
      </c>
      <c r="B378" s="198">
        <f>'261'!B378+'262'!B378</f>
        <v>0</v>
      </c>
      <c r="C378" s="198">
        <f>'261'!C378+'262'!C378</f>
        <v>0</v>
      </c>
      <c r="D378" s="198">
        <f>'261'!D378+'262'!D378</f>
        <v>0</v>
      </c>
      <c r="E378" s="198">
        <f>'261'!E378+'262'!E378</f>
        <v>0</v>
      </c>
      <c r="F378" s="198">
        <f>'261'!F378+'262'!F378</f>
        <v>0</v>
      </c>
      <c r="G378" s="198">
        <f>'261'!G378+'262'!G378</f>
        <v>0</v>
      </c>
      <c r="H378" s="198">
        <f>SUM(B378:G378)</f>
        <v>0</v>
      </c>
    </row>
    <row r="379" spans="1:8">
      <c r="A379" s="113" t="s">
        <v>89</v>
      </c>
      <c r="B379" s="198">
        <f>'261'!B379+'262'!B379</f>
        <v>0</v>
      </c>
      <c r="C379" s="198">
        <f>'261'!C379+'262'!C379</f>
        <v>0</v>
      </c>
      <c r="D379" s="198">
        <f>'261'!D379+'262'!D379</f>
        <v>0</v>
      </c>
      <c r="E379" s="198">
        <f>'261'!E379+'262'!E379</f>
        <v>0</v>
      </c>
      <c r="F379" s="198">
        <f>'261'!F379+'262'!F379</f>
        <v>0</v>
      </c>
      <c r="G379" s="198">
        <f>'261'!G379+'262'!G379</f>
        <v>0</v>
      </c>
      <c r="H379" s="198">
        <f>SUM(B379:G379)</f>
        <v>0</v>
      </c>
    </row>
    <row r="380" spans="1:8">
      <c r="A380" s="113" t="s">
        <v>88</v>
      </c>
      <c r="B380" s="198">
        <f>'261'!B380+'262'!B380</f>
        <v>0</v>
      </c>
      <c r="C380" s="198">
        <f>'261'!C380+'262'!C380</f>
        <v>0</v>
      </c>
      <c r="D380" s="198">
        <f>'261'!D380+'262'!D380</f>
        <v>0</v>
      </c>
      <c r="E380" s="198">
        <f>'261'!E380+'262'!E380</f>
        <v>0</v>
      </c>
      <c r="F380" s="198">
        <f>'261'!F380+'262'!F380</f>
        <v>0</v>
      </c>
      <c r="G380" s="198">
        <f>'261'!G380+'262'!G380</f>
        <v>0</v>
      </c>
      <c r="H380" s="198">
        <f>SUM(B380:G380)</f>
        <v>0</v>
      </c>
    </row>
    <row r="381" spans="1:8">
      <c r="A381" s="113" t="s">
        <v>87</v>
      </c>
      <c r="B381" s="198">
        <f>'261'!B381+'262'!B381</f>
        <v>0</v>
      </c>
      <c r="C381" s="198">
        <f>'261'!C381+'262'!C381</f>
        <v>0</v>
      </c>
      <c r="D381" s="198">
        <f>'261'!D381+'262'!D381</f>
        <v>0</v>
      </c>
      <c r="E381" s="198">
        <f>'261'!E381+'262'!E381</f>
        <v>0</v>
      </c>
      <c r="F381" s="198">
        <f>'261'!F381+'262'!F381</f>
        <v>0</v>
      </c>
      <c r="G381" s="198">
        <f>'261'!G381+'262'!G381</f>
        <v>0</v>
      </c>
      <c r="H381" s="198">
        <f>SUM(B381:G381)</f>
        <v>0</v>
      </c>
    </row>
    <row r="382" spans="1:8">
      <c r="A382" s="18" t="s">
        <v>40</v>
      </c>
      <c r="B382" s="198"/>
      <c r="C382" s="198"/>
      <c r="D382" s="198"/>
      <c r="E382" s="198"/>
      <c r="F382" s="198"/>
      <c r="G382" s="198"/>
      <c r="H382" s="198"/>
    </row>
    <row r="383" spans="1:8">
      <c r="A383" s="20" t="s">
        <v>86</v>
      </c>
      <c r="B383" s="199">
        <f t="shared" ref="B383:H383" si="20">SUM(B368:B382)</f>
        <v>0</v>
      </c>
      <c r="C383" s="199">
        <f t="shared" si="20"/>
        <v>395799.4504218318</v>
      </c>
      <c r="D383" s="199">
        <f t="shared" si="20"/>
        <v>1828.8644666790708</v>
      </c>
      <c r="E383" s="199">
        <f t="shared" si="20"/>
        <v>0</v>
      </c>
      <c r="F383" s="199">
        <f t="shared" si="20"/>
        <v>0</v>
      </c>
      <c r="G383" s="199">
        <f t="shared" si="20"/>
        <v>0</v>
      </c>
      <c r="H383" s="199">
        <f t="shared" si="20"/>
        <v>397628.31488851085</v>
      </c>
    </row>
    <row r="384" spans="1:8">
      <c r="B384" s="198"/>
      <c r="C384" s="198"/>
      <c r="D384" s="198"/>
      <c r="E384" s="198"/>
      <c r="F384" s="198"/>
      <c r="G384" s="198"/>
      <c r="H384" s="198"/>
    </row>
    <row r="385" spans="1:8">
      <c r="A385" s="116" t="s">
        <v>85</v>
      </c>
      <c r="B385" s="199">
        <f t="shared" ref="B385:H385" si="21">+B23+B41+B59+B77+B95+B113+B131+B149+B167+B185+B203+B221+B239+B257+B275+B293+B311+B329+B347+B365+B383</f>
        <v>37066938.779030949</v>
      </c>
      <c r="C385" s="199">
        <f t="shared" si="21"/>
        <v>2961975.9166479595</v>
      </c>
      <c r="D385" s="199">
        <f t="shared" si="21"/>
        <v>2253939.3043210926</v>
      </c>
      <c r="E385" s="199">
        <f t="shared" si="21"/>
        <v>0</v>
      </c>
      <c r="F385" s="199">
        <f t="shared" si="21"/>
        <v>0</v>
      </c>
      <c r="G385" s="199">
        <f t="shared" si="21"/>
        <v>0</v>
      </c>
      <c r="H385" s="199">
        <f t="shared" si="21"/>
        <v>42285352.625451222</v>
      </c>
    </row>
  </sheetData>
  <pageMargins left="0.7" right="0.7" top="0.75" bottom="0.75" header="0.3" footer="0.3"/>
  <pageSetup scale="94" fitToHeight="10" orientation="landscape"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workbookViewId="0">
      <selection activeCell="C23" sqref="C23"/>
    </sheetView>
  </sheetViews>
  <sheetFormatPr defaultColWidth="9.33203125" defaultRowHeight="13.2"/>
  <cols>
    <col min="1" max="1" width="47.44140625" style="18" customWidth="1"/>
    <col min="2" max="7" width="14.109375" style="18" bestFit="1" customWidth="1"/>
    <col min="8" max="8" width="11.77734375" style="18" bestFit="1" customWidth="1"/>
    <col min="9" max="16384" width="9.33203125" style="18"/>
  </cols>
  <sheetData>
    <row r="1" spans="1:8">
      <c r="A1" s="18" t="s">
        <v>1272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1273</v>
      </c>
    </row>
    <row r="6" spans="1:8">
      <c r="A6" s="20" t="s">
        <v>48</v>
      </c>
      <c r="B6" s="20" t="s">
        <v>108</v>
      </c>
      <c r="C6" s="20" t="s">
        <v>107</v>
      </c>
      <c r="D6" s="20" t="s">
        <v>106</v>
      </c>
      <c r="E6" s="20" t="s">
        <v>105</v>
      </c>
      <c r="F6" s="20" t="s">
        <v>104</v>
      </c>
      <c r="G6" s="20" t="s">
        <v>35</v>
      </c>
      <c r="H6" s="20" t="s">
        <v>86</v>
      </c>
    </row>
    <row r="7" spans="1:8">
      <c r="A7" s="18" t="s">
        <v>20</v>
      </c>
    </row>
    <row r="8" spans="1:8">
      <c r="A8" s="113" t="s">
        <v>100</v>
      </c>
      <c r="B8" s="112">
        <v>9455455</v>
      </c>
      <c r="C8" s="112">
        <v>0</v>
      </c>
      <c r="D8" s="112">
        <v>0</v>
      </c>
      <c r="E8" s="112">
        <v>0</v>
      </c>
      <c r="F8" s="112">
        <v>0</v>
      </c>
      <c r="G8" s="112">
        <v>0</v>
      </c>
      <c r="H8" s="18">
        <f>SUM(B8:G8)</f>
        <v>9455455</v>
      </c>
    </row>
    <row r="9" spans="1:8">
      <c r="A9" s="113" t="s">
        <v>99</v>
      </c>
      <c r="B9" s="120">
        <v>788927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f>SUM(B9:G9)</f>
        <v>788927</v>
      </c>
    </row>
    <row r="10" spans="1:8">
      <c r="A10" s="113" t="s">
        <v>98</v>
      </c>
      <c r="B10" s="120">
        <v>1213079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f>SUM(B10:G10)</f>
        <v>1213079</v>
      </c>
    </row>
    <row r="11" spans="1:8">
      <c r="A11" s="113" t="s">
        <v>97</v>
      </c>
      <c r="B11" s="120">
        <v>394044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>SUM(B11:G11)</f>
        <v>394044</v>
      </c>
    </row>
    <row r="12" spans="1:8">
      <c r="A12" s="113" t="s">
        <v>96</v>
      </c>
      <c r="B12" s="120">
        <v>802092</v>
      </c>
      <c r="C12" s="120">
        <v>244950</v>
      </c>
      <c r="D12" s="18">
        <v>0</v>
      </c>
      <c r="E12" s="18">
        <v>0</v>
      </c>
      <c r="F12" s="18">
        <v>0</v>
      </c>
      <c r="G12" s="18">
        <v>0</v>
      </c>
      <c r="H12" s="18">
        <f>SUM(B12:G12)</f>
        <v>1047042</v>
      </c>
    </row>
    <row r="13" spans="1:8">
      <c r="A13" s="113" t="s">
        <v>95</v>
      </c>
      <c r="B13" s="120">
        <v>643200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f>SUM(B13:G13)</f>
        <v>643200</v>
      </c>
    </row>
    <row r="14" spans="1:8">
      <c r="A14" s="113" t="s">
        <v>94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f>SUM(B14:G14)</f>
        <v>0</v>
      </c>
    </row>
    <row r="15" spans="1:8">
      <c r="A15" s="113" t="s">
        <v>93</v>
      </c>
      <c r="B15" s="18">
        <v>0</v>
      </c>
      <c r="C15" s="120">
        <v>130015</v>
      </c>
      <c r="D15" s="120">
        <v>150880</v>
      </c>
      <c r="E15" s="18">
        <v>0</v>
      </c>
      <c r="F15" s="18">
        <v>0</v>
      </c>
      <c r="G15" s="18">
        <v>0</v>
      </c>
      <c r="H15" s="18">
        <f>SUM(B15:G15)</f>
        <v>280895</v>
      </c>
    </row>
    <row r="16" spans="1:8">
      <c r="A16" s="113" t="s">
        <v>92</v>
      </c>
      <c r="B16" s="120">
        <v>970775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f>SUM(B16:G16)</f>
        <v>970775</v>
      </c>
    </row>
    <row r="17" spans="1:8">
      <c r="A17" s="113" t="s">
        <v>91</v>
      </c>
      <c r="B17" s="18">
        <v>0</v>
      </c>
      <c r="C17" s="120">
        <v>649750</v>
      </c>
      <c r="D17" s="120">
        <v>754022</v>
      </c>
      <c r="E17" s="18">
        <v>0</v>
      </c>
      <c r="F17" s="18">
        <v>0</v>
      </c>
      <c r="G17" s="18">
        <v>0</v>
      </c>
      <c r="H17" s="18">
        <f>SUM(B17:G17)</f>
        <v>1403772</v>
      </c>
    </row>
    <row r="18" spans="1:8">
      <c r="A18" s="113" t="s">
        <v>90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f>SUM(B18:G18)</f>
        <v>0</v>
      </c>
    </row>
    <row r="19" spans="1:8">
      <c r="A19" s="113" t="s">
        <v>89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f>SUM(B19:G19)</f>
        <v>0</v>
      </c>
    </row>
    <row r="20" spans="1:8">
      <c r="A20" s="113" t="s">
        <v>88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f>SUM(B20:G20)</f>
        <v>0</v>
      </c>
    </row>
    <row r="21" spans="1:8">
      <c r="A21" s="113" t="s">
        <v>101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f>SUM(B21:G21)</f>
        <v>0</v>
      </c>
    </row>
    <row r="22" spans="1:8">
      <c r="A22" s="18" t="s">
        <v>20</v>
      </c>
    </row>
    <row r="23" spans="1:8">
      <c r="A23" s="20" t="s">
        <v>86</v>
      </c>
      <c r="B23" s="110">
        <f t="shared" ref="B23:H23" si="0">SUM(B8:B22)</f>
        <v>14267572</v>
      </c>
      <c r="C23" s="110">
        <f t="shared" si="0"/>
        <v>1024715</v>
      </c>
      <c r="D23" s="110">
        <f t="shared" si="0"/>
        <v>904902</v>
      </c>
      <c r="E23" s="110">
        <f t="shared" si="0"/>
        <v>0</v>
      </c>
      <c r="F23" s="110">
        <f t="shared" si="0"/>
        <v>0</v>
      </c>
      <c r="G23" s="110">
        <f t="shared" si="0"/>
        <v>0</v>
      </c>
      <c r="H23" s="110">
        <f t="shared" si="0"/>
        <v>16197189</v>
      </c>
    </row>
    <row r="24" spans="1:8">
      <c r="A24" s="18" t="s">
        <v>20</v>
      </c>
    </row>
    <row r="25" spans="1:8">
      <c r="A25" s="18" t="s">
        <v>21</v>
      </c>
    </row>
    <row r="26" spans="1:8">
      <c r="A26" s="113" t="s">
        <v>100</v>
      </c>
      <c r="B26" s="112">
        <v>6306862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8">
        <f>SUM(B26:G26)</f>
        <v>6306862</v>
      </c>
    </row>
    <row r="27" spans="1:8">
      <c r="A27" s="113" t="s">
        <v>99</v>
      </c>
      <c r="B27" s="120">
        <v>526221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f>SUM(B27:G27)</f>
        <v>526221</v>
      </c>
    </row>
    <row r="28" spans="1:8">
      <c r="A28" s="113" t="s">
        <v>98</v>
      </c>
      <c r="B28" s="120">
        <v>809133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f>SUM(B28:G28)</f>
        <v>809133</v>
      </c>
    </row>
    <row r="29" spans="1:8">
      <c r="A29" s="113" t="s">
        <v>97</v>
      </c>
      <c r="B29" s="120">
        <v>262831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f>SUM(B29:G29)</f>
        <v>262831</v>
      </c>
    </row>
    <row r="30" spans="1:8">
      <c r="A30" s="113" t="s">
        <v>96</v>
      </c>
      <c r="B30" s="120">
        <v>535001</v>
      </c>
      <c r="C30" s="120">
        <v>163384</v>
      </c>
      <c r="D30" s="18">
        <v>0</v>
      </c>
      <c r="E30" s="18">
        <v>0</v>
      </c>
      <c r="F30" s="18">
        <v>0</v>
      </c>
      <c r="G30" s="18">
        <v>0</v>
      </c>
      <c r="H30" s="18">
        <f>SUM(B30:G30)</f>
        <v>698385</v>
      </c>
    </row>
    <row r="31" spans="1:8">
      <c r="A31" s="113" t="s">
        <v>95</v>
      </c>
      <c r="B31" s="120">
        <v>429019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f>SUM(B31:G31)</f>
        <v>429019</v>
      </c>
    </row>
    <row r="32" spans="1:8">
      <c r="A32" s="113" t="s">
        <v>94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f>SUM(B32:G32)</f>
        <v>0</v>
      </c>
    </row>
    <row r="33" spans="1:8">
      <c r="A33" s="113" t="s">
        <v>93</v>
      </c>
      <c r="B33" s="18">
        <v>0</v>
      </c>
      <c r="C33" s="120">
        <v>86721</v>
      </c>
      <c r="D33" s="120">
        <v>100638</v>
      </c>
      <c r="E33" s="18">
        <v>0</v>
      </c>
      <c r="F33" s="18">
        <v>0</v>
      </c>
      <c r="G33" s="18">
        <v>0</v>
      </c>
      <c r="H33" s="18">
        <f>SUM(B33:G33)</f>
        <v>187359</v>
      </c>
    </row>
    <row r="34" spans="1:8">
      <c r="A34" s="113" t="s">
        <v>92</v>
      </c>
      <c r="B34" s="120">
        <v>647515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f>SUM(B34:G34)</f>
        <v>647515</v>
      </c>
    </row>
    <row r="35" spans="1:8">
      <c r="A35" s="113" t="s">
        <v>91</v>
      </c>
      <c r="B35" s="18">
        <v>0</v>
      </c>
      <c r="C35" s="120">
        <v>433389</v>
      </c>
      <c r="D35" s="120">
        <v>502938</v>
      </c>
      <c r="E35" s="18">
        <v>0</v>
      </c>
      <c r="F35" s="18">
        <v>0</v>
      </c>
      <c r="G35" s="18">
        <v>0</v>
      </c>
      <c r="H35" s="18">
        <f>SUM(B35:G35)</f>
        <v>936327</v>
      </c>
    </row>
    <row r="36" spans="1:8">
      <c r="A36" s="113" t="s">
        <v>90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f>SUM(B36:G36)</f>
        <v>0</v>
      </c>
    </row>
    <row r="37" spans="1:8">
      <c r="A37" s="113" t="s">
        <v>89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f>SUM(B37:G37)</f>
        <v>0</v>
      </c>
    </row>
    <row r="38" spans="1:8">
      <c r="A38" s="113" t="s">
        <v>88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f>SUM(B38:G38)</f>
        <v>0</v>
      </c>
    </row>
    <row r="39" spans="1:8">
      <c r="A39" s="113" t="s">
        <v>87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f>SUM(B39:G39)</f>
        <v>0</v>
      </c>
    </row>
    <row r="40" spans="1:8">
      <c r="A40" s="18" t="s">
        <v>21</v>
      </c>
    </row>
    <row r="41" spans="1:8">
      <c r="A41" s="20" t="s">
        <v>86</v>
      </c>
      <c r="B41" s="110">
        <f t="shared" ref="B41:H41" si="1">SUM(B26:B40)</f>
        <v>9516582</v>
      </c>
      <c r="C41" s="110">
        <f t="shared" si="1"/>
        <v>683494</v>
      </c>
      <c r="D41" s="110">
        <f t="shared" si="1"/>
        <v>603576</v>
      </c>
      <c r="E41" s="110">
        <f t="shared" si="1"/>
        <v>0</v>
      </c>
      <c r="F41" s="110">
        <f t="shared" si="1"/>
        <v>0</v>
      </c>
      <c r="G41" s="110">
        <f t="shared" si="1"/>
        <v>0</v>
      </c>
      <c r="H41" s="110">
        <f t="shared" si="1"/>
        <v>10803652</v>
      </c>
    </row>
    <row r="42" spans="1:8">
      <c r="A42" s="18" t="s">
        <v>21</v>
      </c>
    </row>
    <row r="43" spans="1:8">
      <c r="A43" s="18" t="s">
        <v>22</v>
      </c>
    </row>
    <row r="44" spans="1:8">
      <c r="A44" s="113" t="s">
        <v>100</v>
      </c>
      <c r="B44" s="112">
        <v>5913236</v>
      </c>
      <c r="C44" s="112">
        <v>0</v>
      </c>
      <c r="D44" s="112">
        <v>0</v>
      </c>
      <c r="E44" s="112">
        <v>0</v>
      </c>
      <c r="F44" s="112">
        <v>0</v>
      </c>
      <c r="G44" s="112">
        <v>0</v>
      </c>
      <c r="H44" s="18">
        <f>SUM(B44:G44)</f>
        <v>5913236</v>
      </c>
    </row>
    <row r="45" spans="1:8">
      <c r="A45" s="113" t="s">
        <v>99</v>
      </c>
      <c r="B45" s="120">
        <v>493378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f>SUM(B45:G45)</f>
        <v>493378</v>
      </c>
    </row>
    <row r="46" spans="1:8">
      <c r="A46" s="113" t="s">
        <v>98</v>
      </c>
      <c r="B46" s="120">
        <v>758633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f>SUM(B46:G46)</f>
        <v>758633</v>
      </c>
    </row>
    <row r="47" spans="1:8">
      <c r="A47" s="113" t="s">
        <v>97</v>
      </c>
      <c r="B47" s="120">
        <v>246427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f>SUM(B47:G47)</f>
        <v>246427</v>
      </c>
    </row>
    <row r="48" spans="1:8">
      <c r="A48" s="113" t="s">
        <v>96</v>
      </c>
      <c r="B48" s="120">
        <v>501611</v>
      </c>
      <c r="C48" s="120">
        <v>153187</v>
      </c>
      <c r="D48" s="18">
        <v>0</v>
      </c>
      <c r="E48" s="18">
        <v>0</v>
      </c>
      <c r="F48" s="18">
        <v>0</v>
      </c>
      <c r="G48" s="18">
        <v>0</v>
      </c>
      <c r="H48" s="18">
        <f>SUM(B48:G48)</f>
        <v>654798</v>
      </c>
    </row>
    <row r="49" spans="1:8">
      <c r="A49" s="113" t="s">
        <v>95</v>
      </c>
      <c r="B49" s="120">
        <v>402243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f>SUM(B49:G49)</f>
        <v>402243</v>
      </c>
    </row>
    <row r="50" spans="1:8">
      <c r="A50" s="113" t="s">
        <v>94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f>SUM(B50:G50)</f>
        <v>0</v>
      </c>
    </row>
    <row r="51" spans="1:8">
      <c r="A51" s="113" t="s">
        <v>93</v>
      </c>
      <c r="B51" s="18">
        <v>0</v>
      </c>
      <c r="C51" s="120">
        <v>81309</v>
      </c>
      <c r="D51" s="120">
        <v>94357</v>
      </c>
      <c r="E51" s="18">
        <v>0</v>
      </c>
      <c r="F51" s="18">
        <v>0</v>
      </c>
      <c r="G51" s="18">
        <v>0</v>
      </c>
      <c r="H51" s="18">
        <f>SUM(B51:G51)</f>
        <v>175666</v>
      </c>
    </row>
    <row r="52" spans="1:8">
      <c r="A52" s="113" t="s">
        <v>92</v>
      </c>
      <c r="B52" s="120">
        <v>607102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f>SUM(B52:G52)</f>
        <v>607102</v>
      </c>
    </row>
    <row r="53" spans="1:8">
      <c r="A53" s="113" t="s">
        <v>91</v>
      </c>
      <c r="B53" s="18">
        <v>0</v>
      </c>
      <c r="C53" s="120">
        <v>406340</v>
      </c>
      <c r="D53" s="120">
        <v>471549</v>
      </c>
      <c r="E53" s="18">
        <v>0</v>
      </c>
      <c r="F53" s="18">
        <v>0</v>
      </c>
      <c r="G53" s="18">
        <v>0</v>
      </c>
      <c r="H53" s="18">
        <f>SUM(B53:G53)</f>
        <v>877889</v>
      </c>
    </row>
    <row r="54" spans="1:8">
      <c r="A54" s="113" t="s">
        <v>90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f>SUM(B54:G54)</f>
        <v>0</v>
      </c>
    </row>
    <row r="55" spans="1:8">
      <c r="A55" s="113" t="s">
        <v>89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f>SUM(B55:G55)</f>
        <v>0</v>
      </c>
    </row>
    <row r="56" spans="1:8">
      <c r="A56" s="113" t="s">
        <v>88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f>SUM(B56:G56)</f>
        <v>0</v>
      </c>
    </row>
    <row r="57" spans="1:8">
      <c r="A57" s="113" t="s">
        <v>87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f>SUM(B57:G57)</f>
        <v>0</v>
      </c>
    </row>
    <row r="58" spans="1:8">
      <c r="A58" s="18" t="s">
        <v>22</v>
      </c>
    </row>
    <row r="59" spans="1:8">
      <c r="A59" s="20" t="s">
        <v>86</v>
      </c>
      <c r="B59" s="110">
        <f t="shared" ref="B59:H59" si="2">SUM(B44:B58)</f>
        <v>8922630</v>
      </c>
      <c r="C59" s="110">
        <f t="shared" si="2"/>
        <v>640836</v>
      </c>
      <c r="D59" s="110">
        <f t="shared" si="2"/>
        <v>565906</v>
      </c>
      <c r="E59" s="110">
        <f t="shared" si="2"/>
        <v>0</v>
      </c>
      <c r="F59" s="110">
        <f t="shared" si="2"/>
        <v>0</v>
      </c>
      <c r="G59" s="110">
        <f t="shared" si="2"/>
        <v>0</v>
      </c>
      <c r="H59" s="110">
        <f t="shared" si="2"/>
        <v>10129372</v>
      </c>
    </row>
    <row r="60" spans="1:8">
      <c r="A60" s="18" t="s">
        <v>22</v>
      </c>
    </row>
    <row r="61" spans="1:8">
      <c r="A61" s="18" t="s">
        <v>23</v>
      </c>
    </row>
    <row r="62" spans="1:8">
      <c r="A62" s="113" t="s">
        <v>100</v>
      </c>
      <c r="B62" s="112">
        <v>1785</v>
      </c>
      <c r="C62" s="112">
        <v>0</v>
      </c>
      <c r="D62" s="112">
        <v>0</v>
      </c>
      <c r="E62" s="112">
        <v>0</v>
      </c>
      <c r="F62" s="112">
        <v>0</v>
      </c>
      <c r="G62" s="112">
        <v>0</v>
      </c>
      <c r="H62" s="18">
        <f>SUM(B62:G62)</f>
        <v>1785</v>
      </c>
    </row>
    <row r="63" spans="1:8">
      <c r="A63" s="113" t="s">
        <v>99</v>
      </c>
      <c r="B63" s="18">
        <v>416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f>SUM(B63:G63)</f>
        <v>416</v>
      </c>
    </row>
    <row r="64" spans="1:8">
      <c r="A64" s="113" t="s">
        <v>98</v>
      </c>
      <c r="B64" s="18">
        <v>640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f>SUM(B64:G64)</f>
        <v>640</v>
      </c>
    </row>
    <row r="65" spans="1:8">
      <c r="A65" s="113" t="s">
        <v>97</v>
      </c>
      <c r="B65" s="18">
        <v>208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f>SUM(B65:G65)</f>
        <v>208</v>
      </c>
    </row>
    <row r="66" spans="1:8">
      <c r="A66" s="113" t="s">
        <v>96</v>
      </c>
      <c r="B66" s="18">
        <v>423</v>
      </c>
      <c r="C66" s="18">
        <v>5</v>
      </c>
      <c r="D66" s="18">
        <v>0</v>
      </c>
      <c r="E66" s="18">
        <v>0</v>
      </c>
      <c r="F66" s="18">
        <v>0</v>
      </c>
      <c r="G66" s="18">
        <v>0</v>
      </c>
      <c r="H66" s="18">
        <f>SUM(B66:G66)</f>
        <v>428</v>
      </c>
    </row>
    <row r="67" spans="1:8">
      <c r="A67" s="113" t="s">
        <v>95</v>
      </c>
      <c r="B67" s="18">
        <v>339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f>SUM(B67:G67)</f>
        <v>339</v>
      </c>
    </row>
    <row r="68" spans="1:8">
      <c r="A68" s="113" t="s">
        <v>94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f>SUM(B68:G68)</f>
        <v>0</v>
      </c>
    </row>
    <row r="69" spans="1:8">
      <c r="A69" s="113" t="s">
        <v>93</v>
      </c>
      <c r="B69" s="18">
        <v>0</v>
      </c>
      <c r="C69" s="18">
        <v>3</v>
      </c>
      <c r="D69" s="18">
        <v>6</v>
      </c>
      <c r="E69" s="18">
        <v>0</v>
      </c>
      <c r="F69" s="18">
        <v>0</v>
      </c>
      <c r="G69" s="18">
        <v>0</v>
      </c>
      <c r="H69" s="18">
        <f>SUM(B69:G69)</f>
        <v>9</v>
      </c>
    </row>
    <row r="70" spans="1:8">
      <c r="A70" s="113" t="s">
        <v>92</v>
      </c>
      <c r="B70" s="18">
        <v>512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f>SUM(B70:G70)</f>
        <v>512</v>
      </c>
    </row>
    <row r="71" spans="1:8">
      <c r="A71" s="113" t="s">
        <v>91</v>
      </c>
      <c r="B71" s="18">
        <v>0</v>
      </c>
      <c r="C71" s="18">
        <v>14</v>
      </c>
      <c r="D71" s="18">
        <v>30</v>
      </c>
      <c r="E71" s="18">
        <v>0</v>
      </c>
      <c r="F71" s="18">
        <v>0</v>
      </c>
      <c r="G71" s="18">
        <v>0</v>
      </c>
      <c r="H71" s="18">
        <f>SUM(B71:G71)</f>
        <v>44</v>
      </c>
    </row>
    <row r="72" spans="1:8">
      <c r="A72" s="113" t="s">
        <v>90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f>SUM(B72:G72)</f>
        <v>0</v>
      </c>
    </row>
    <row r="73" spans="1:8">
      <c r="A73" s="113" t="s">
        <v>89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f>SUM(B73:G73)</f>
        <v>0</v>
      </c>
    </row>
    <row r="74" spans="1:8">
      <c r="A74" s="113" t="s">
        <v>88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f>SUM(B74:G74)</f>
        <v>0</v>
      </c>
    </row>
    <row r="75" spans="1:8">
      <c r="A75" s="113" t="s">
        <v>87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f>SUM(B75:G75)</f>
        <v>0</v>
      </c>
    </row>
    <row r="76" spans="1:8">
      <c r="A76" s="18" t="s">
        <v>23</v>
      </c>
    </row>
    <row r="77" spans="1:8">
      <c r="A77" s="20" t="s">
        <v>86</v>
      </c>
      <c r="B77" s="110">
        <f t="shared" ref="B77:H77" si="3">SUM(B62:B76)</f>
        <v>4323</v>
      </c>
      <c r="C77" s="110">
        <f t="shared" si="3"/>
        <v>22</v>
      </c>
      <c r="D77" s="110">
        <f t="shared" si="3"/>
        <v>36</v>
      </c>
      <c r="E77" s="110">
        <f t="shared" si="3"/>
        <v>0</v>
      </c>
      <c r="F77" s="110">
        <f t="shared" si="3"/>
        <v>0</v>
      </c>
      <c r="G77" s="110">
        <f t="shared" si="3"/>
        <v>0</v>
      </c>
      <c r="H77" s="110">
        <f t="shared" si="3"/>
        <v>4381</v>
      </c>
    </row>
    <row r="78" spans="1:8">
      <c r="A78" s="18" t="s">
        <v>23</v>
      </c>
    </row>
    <row r="79" spans="1:8">
      <c r="A79" s="18" t="s">
        <v>24</v>
      </c>
    </row>
    <row r="80" spans="1:8">
      <c r="A80" s="113" t="s">
        <v>100</v>
      </c>
      <c r="B80" s="112">
        <v>21161</v>
      </c>
      <c r="C80" s="112">
        <v>0</v>
      </c>
      <c r="D80" s="112">
        <v>0</v>
      </c>
      <c r="E80" s="112">
        <v>0</v>
      </c>
      <c r="F80" s="112">
        <v>0</v>
      </c>
      <c r="G80" s="112">
        <v>0</v>
      </c>
      <c r="H80" s="18">
        <f>SUM(B80:G80)</f>
        <v>21161</v>
      </c>
    </row>
    <row r="81" spans="1:8">
      <c r="A81" s="113" t="s">
        <v>99</v>
      </c>
      <c r="B81" s="120">
        <v>4930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f>SUM(B81:G81)</f>
        <v>4930</v>
      </c>
    </row>
    <row r="82" spans="1:8">
      <c r="A82" s="113" t="s">
        <v>98</v>
      </c>
      <c r="B82" s="120">
        <v>7580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f>SUM(B82:G82)</f>
        <v>7580</v>
      </c>
    </row>
    <row r="83" spans="1:8">
      <c r="A83" s="113" t="s">
        <v>97</v>
      </c>
      <c r="B83" s="120">
        <v>2462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f>SUM(B83:G83)</f>
        <v>2462</v>
      </c>
    </row>
    <row r="84" spans="1:8">
      <c r="A84" s="113" t="s">
        <v>96</v>
      </c>
      <c r="B84" s="120">
        <v>5012</v>
      </c>
      <c r="C84" s="120">
        <v>1531</v>
      </c>
      <c r="D84" s="18">
        <v>0</v>
      </c>
      <c r="E84" s="18">
        <v>0</v>
      </c>
      <c r="F84" s="18">
        <v>0</v>
      </c>
      <c r="G84" s="18">
        <v>0</v>
      </c>
      <c r="H84" s="18">
        <f>SUM(B84:G84)</f>
        <v>6543</v>
      </c>
    </row>
    <row r="85" spans="1:8">
      <c r="A85" s="113" t="s">
        <v>95</v>
      </c>
      <c r="B85" s="120">
        <v>4019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f>SUM(B85:G85)</f>
        <v>4019</v>
      </c>
    </row>
    <row r="86" spans="1:8">
      <c r="A86" s="113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f>SUM(B86:G86)</f>
        <v>0</v>
      </c>
    </row>
    <row r="87" spans="1:8">
      <c r="A87" s="113" t="s">
        <v>93</v>
      </c>
      <c r="B87" s="18">
        <v>0</v>
      </c>
      <c r="C87" s="18">
        <v>812</v>
      </c>
      <c r="D87" s="18">
        <v>943</v>
      </c>
      <c r="E87" s="18">
        <v>0</v>
      </c>
      <c r="F87" s="18">
        <v>0</v>
      </c>
      <c r="G87" s="18">
        <v>0</v>
      </c>
      <c r="H87" s="18">
        <f>SUM(B87:G87)</f>
        <v>1755</v>
      </c>
    </row>
    <row r="88" spans="1:8">
      <c r="A88" s="113" t="s">
        <v>92</v>
      </c>
      <c r="B88" s="120">
        <v>6066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f>SUM(B88:G88)</f>
        <v>6066</v>
      </c>
    </row>
    <row r="89" spans="1:8">
      <c r="A89" s="113" t="s">
        <v>91</v>
      </c>
      <c r="B89" s="18">
        <v>0</v>
      </c>
      <c r="C89" s="120">
        <v>4060</v>
      </c>
      <c r="D89" s="120">
        <v>4712</v>
      </c>
      <c r="E89" s="18">
        <v>0</v>
      </c>
      <c r="F89" s="18">
        <v>0</v>
      </c>
      <c r="G89" s="18">
        <v>0</v>
      </c>
      <c r="H89" s="18">
        <f>SUM(B89:G89)</f>
        <v>8772</v>
      </c>
    </row>
    <row r="90" spans="1:8">
      <c r="A90" s="113" t="s">
        <v>90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f>SUM(B90:G90)</f>
        <v>0</v>
      </c>
    </row>
    <row r="91" spans="1:8">
      <c r="A91" s="113" t="s">
        <v>89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f>SUM(B91:G91)</f>
        <v>0</v>
      </c>
    </row>
    <row r="92" spans="1:8">
      <c r="A92" s="113" t="s">
        <v>88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f>SUM(B92:G92)</f>
        <v>0</v>
      </c>
    </row>
    <row r="93" spans="1:8">
      <c r="A93" s="113" t="s">
        <v>87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f>SUM(B93:G93)</f>
        <v>0</v>
      </c>
    </row>
    <row r="94" spans="1:8">
      <c r="A94" s="18" t="s">
        <v>24</v>
      </c>
    </row>
    <row r="95" spans="1:8">
      <c r="A95" s="20" t="s">
        <v>86</v>
      </c>
      <c r="B95" s="110">
        <f t="shared" ref="B95:H95" si="4">SUM(B80:B94)</f>
        <v>51230</v>
      </c>
      <c r="C95" s="110">
        <f t="shared" si="4"/>
        <v>6403</v>
      </c>
      <c r="D95" s="110">
        <f t="shared" si="4"/>
        <v>5655</v>
      </c>
      <c r="E95" s="110">
        <f t="shared" si="4"/>
        <v>0</v>
      </c>
      <c r="F95" s="110">
        <f t="shared" si="4"/>
        <v>0</v>
      </c>
      <c r="G95" s="110">
        <f t="shared" si="4"/>
        <v>0</v>
      </c>
      <c r="H95" s="110">
        <f t="shared" si="4"/>
        <v>63288</v>
      </c>
    </row>
    <row r="96" spans="1:8">
      <c r="A96" s="18" t="s">
        <v>24</v>
      </c>
    </row>
    <row r="97" spans="1:8">
      <c r="A97" s="18" t="s">
        <v>25</v>
      </c>
    </row>
    <row r="98" spans="1:8">
      <c r="A98" s="113" t="s">
        <v>100</v>
      </c>
      <c r="B98" s="112">
        <v>92910</v>
      </c>
      <c r="C98" s="112">
        <v>0</v>
      </c>
      <c r="D98" s="112">
        <v>0</v>
      </c>
      <c r="E98" s="112">
        <v>0</v>
      </c>
      <c r="F98" s="112">
        <v>0</v>
      </c>
      <c r="G98" s="112">
        <v>0</v>
      </c>
      <c r="H98" s="18">
        <f>SUM(B98:G98)</f>
        <v>92910</v>
      </c>
    </row>
    <row r="99" spans="1:8">
      <c r="A99" s="113" t="s">
        <v>99</v>
      </c>
      <c r="B99" s="120">
        <v>21645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f>SUM(B99:G99)</f>
        <v>21645</v>
      </c>
    </row>
    <row r="100" spans="1:8">
      <c r="A100" s="113" t="s">
        <v>98</v>
      </c>
      <c r="B100" s="120">
        <v>33282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f>SUM(B100:G100)</f>
        <v>33282</v>
      </c>
    </row>
    <row r="101" spans="1:8">
      <c r="A101" s="113" t="s">
        <v>97</v>
      </c>
      <c r="B101" s="120">
        <v>10811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f>SUM(B101:G101)</f>
        <v>10811</v>
      </c>
    </row>
    <row r="102" spans="1:8">
      <c r="A102" s="113" t="s">
        <v>96</v>
      </c>
      <c r="B102" s="120">
        <v>22006</v>
      </c>
      <c r="C102" s="120">
        <v>6720</v>
      </c>
      <c r="D102" s="18">
        <v>0</v>
      </c>
      <c r="E102" s="18">
        <v>0</v>
      </c>
      <c r="F102" s="18">
        <v>0</v>
      </c>
      <c r="G102" s="18">
        <v>0</v>
      </c>
      <c r="H102" s="18">
        <f>SUM(B102:G102)</f>
        <v>28726</v>
      </c>
    </row>
    <row r="103" spans="1:8">
      <c r="A103" s="113" t="s">
        <v>95</v>
      </c>
      <c r="B103" s="120">
        <v>17647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f>SUM(B103:G103)</f>
        <v>17647</v>
      </c>
    </row>
    <row r="104" spans="1:8">
      <c r="A104" s="113" t="s">
        <v>94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f>SUM(B104:G104)</f>
        <v>0</v>
      </c>
    </row>
    <row r="105" spans="1:8">
      <c r="A105" s="113" t="s">
        <v>93</v>
      </c>
      <c r="B105" s="18">
        <v>0</v>
      </c>
      <c r="C105" s="120">
        <v>3567</v>
      </c>
      <c r="D105" s="120">
        <v>4140</v>
      </c>
      <c r="E105" s="18">
        <v>0</v>
      </c>
      <c r="F105" s="18">
        <v>0</v>
      </c>
      <c r="G105" s="18">
        <v>0</v>
      </c>
      <c r="H105" s="18">
        <f>SUM(B105:G105)</f>
        <v>7707</v>
      </c>
    </row>
    <row r="106" spans="1:8">
      <c r="A106" s="113" t="s">
        <v>92</v>
      </c>
      <c r="B106" s="120">
        <v>26634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f>SUM(B106:G106)</f>
        <v>26634</v>
      </c>
    </row>
    <row r="107" spans="1:8">
      <c r="A107" s="113" t="s">
        <v>91</v>
      </c>
      <c r="B107" s="18">
        <v>0</v>
      </c>
      <c r="C107" s="120">
        <v>17827</v>
      </c>
      <c r="D107" s="120">
        <v>20687</v>
      </c>
      <c r="E107" s="18">
        <v>0</v>
      </c>
      <c r="F107" s="18">
        <v>0</v>
      </c>
      <c r="G107" s="18">
        <v>0</v>
      </c>
      <c r="H107" s="18">
        <f>SUM(B107:G107)</f>
        <v>38514</v>
      </c>
    </row>
    <row r="108" spans="1:8">
      <c r="A108" s="113" t="s">
        <v>90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f>SUM(B108:G108)</f>
        <v>0</v>
      </c>
    </row>
    <row r="109" spans="1:8">
      <c r="A109" s="113" t="s">
        <v>89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f>SUM(B109:G109)</f>
        <v>0</v>
      </c>
    </row>
    <row r="110" spans="1:8">
      <c r="A110" s="113" t="s">
        <v>88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f>SUM(B110:G110)</f>
        <v>0</v>
      </c>
    </row>
    <row r="111" spans="1:8">
      <c r="A111" s="113" t="s">
        <v>87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f>SUM(B111:G111)</f>
        <v>0</v>
      </c>
    </row>
    <row r="112" spans="1:8">
      <c r="A112" s="18" t="s">
        <v>25</v>
      </c>
    </row>
    <row r="113" spans="1:8">
      <c r="A113" s="20" t="s">
        <v>86</v>
      </c>
      <c r="B113" s="110">
        <f t="shared" ref="B113:H113" si="5">SUM(B98:B112)</f>
        <v>224935</v>
      </c>
      <c r="C113" s="110">
        <f t="shared" si="5"/>
        <v>28114</v>
      </c>
      <c r="D113" s="110">
        <f t="shared" si="5"/>
        <v>24827</v>
      </c>
      <c r="E113" s="110">
        <f t="shared" si="5"/>
        <v>0</v>
      </c>
      <c r="F113" s="110">
        <f t="shared" si="5"/>
        <v>0</v>
      </c>
      <c r="G113" s="110">
        <f t="shared" si="5"/>
        <v>0</v>
      </c>
      <c r="H113" s="110">
        <f t="shared" si="5"/>
        <v>277876</v>
      </c>
    </row>
    <row r="114" spans="1:8">
      <c r="A114" s="18" t="s">
        <v>25</v>
      </c>
    </row>
    <row r="115" spans="1:8">
      <c r="A115" s="18" t="s">
        <v>26</v>
      </c>
    </row>
    <row r="116" spans="1:8">
      <c r="A116" s="113" t="s">
        <v>100</v>
      </c>
      <c r="B116" s="112">
        <v>76378</v>
      </c>
      <c r="C116" s="112">
        <v>0</v>
      </c>
      <c r="D116" s="112">
        <v>0</v>
      </c>
      <c r="E116" s="112">
        <v>0</v>
      </c>
      <c r="F116" s="112">
        <v>0</v>
      </c>
      <c r="G116" s="112">
        <v>0</v>
      </c>
      <c r="H116" s="18">
        <f>SUM(B116:G116)</f>
        <v>76378</v>
      </c>
    </row>
    <row r="117" spans="1:8">
      <c r="A117" s="113" t="s">
        <v>99</v>
      </c>
      <c r="B117" s="120">
        <v>17794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f>SUM(B117:G117)</f>
        <v>17794</v>
      </c>
    </row>
    <row r="118" spans="1:8">
      <c r="A118" s="113" t="s">
        <v>98</v>
      </c>
      <c r="B118" s="120">
        <v>27360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f>SUM(B118:G118)</f>
        <v>27360</v>
      </c>
    </row>
    <row r="119" spans="1:8">
      <c r="A119" s="113" t="s">
        <v>97</v>
      </c>
      <c r="B119" s="120">
        <v>8887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f>SUM(B119:G119)</f>
        <v>8887</v>
      </c>
    </row>
    <row r="120" spans="1:8">
      <c r="A120" s="113" t="s">
        <v>96</v>
      </c>
      <c r="B120" s="120">
        <v>18090</v>
      </c>
      <c r="C120" s="120">
        <v>5525</v>
      </c>
      <c r="D120" s="18">
        <v>0</v>
      </c>
      <c r="E120" s="18">
        <v>0</v>
      </c>
      <c r="F120" s="18">
        <v>0</v>
      </c>
      <c r="G120" s="18">
        <v>0</v>
      </c>
      <c r="H120" s="18">
        <f>SUM(B120:G120)</f>
        <v>23615</v>
      </c>
    </row>
    <row r="121" spans="1:8">
      <c r="A121" s="113" t="s">
        <v>95</v>
      </c>
      <c r="B121" s="120">
        <v>14507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f>SUM(B121:G121)</f>
        <v>14507</v>
      </c>
    </row>
    <row r="122" spans="1:8">
      <c r="A122" s="113" t="s">
        <v>94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f>SUM(B122:G122)</f>
        <v>0</v>
      </c>
    </row>
    <row r="123" spans="1:8">
      <c r="A123" s="113" t="s">
        <v>93</v>
      </c>
      <c r="B123" s="18">
        <v>0</v>
      </c>
      <c r="C123" s="120">
        <v>2932</v>
      </c>
      <c r="D123" s="120">
        <v>3403</v>
      </c>
      <c r="E123" s="18">
        <v>0</v>
      </c>
      <c r="F123" s="18">
        <v>0</v>
      </c>
      <c r="G123" s="18">
        <v>0</v>
      </c>
      <c r="H123" s="18">
        <f>SUM(B123:G123)</f>
        <v>6335</v>
      </c>
    </row>
    <row r="124" spans="1:8">
      <c r="A124" s="113" t="s">
        <v>92</v>
      </c>
      <c r="B124" s="120">
        <v>21895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f>SUM(B124:G124)</f>
        <v>21895</v>
      </c>
    </row>
    <row r="125" spans="1:8">
      <c r="A125" s="113" t="s">
        <v>91</v>
      </c>
      <c r="B125" s="18">
        <v>0</v>
      </c>
      <c r="C125" s="120">
        <v>14655</v>
      </c>
      <c r="D125" s="120">
        <v>17006</v>
      </c>
      <c r="E125" s="18">
        <v>0</v>
      </c>
      <c r="F125" s="18">
        <v>0</v>
      </c>
      <c r="G125" s="18">
        <v>0</v>
      </c>
      <c r="H125" s="18">
        <f>SUM(B125:G125)</f>
        <v>31661</v>
      </c>
    </row>
    <row r="126" spans="1:8">
      <c r="A126" s="113" t="s">
        <v>90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f>SUM(B126:G126)</f>
        <v>0</v>
      </c>
    </row>
    <row r="127" spans="1:8">
      <c r="A127" s="113" t="s">
        <v>89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f>SUM(B127:G127)</f>
        <v>0</v>
      </c>
    </row>
    <row r="128" spans="1:8">
      <c r="A128" s="113" t="s">
        <v>88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f>SUM(B128:G128)</f>
        <v>0</v>
      </c>
    </row>
    <row r="129" spans="1:8">
      <c r="A129" s="113" t="s">
        <v>87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f>SUM(B129:G129)</f>
        <v>0</v>
      </c>
    </row>
    <row r="130" spans="1:8">
      <c r="A130" s="18" t="s">
        <v>26</v>
      </c>
    </row>
    <row r="131" spans="1:8">
      <c r="A131" s="20" t="s">
        <v>86</v>
      </c>
      <c r="B131" s="110">
        <f t="shared" ref="B131:H131" si="6">SUM(B116:B130)</f>
        <v>184911</v>
      </c>
      <c r="C131" s="110">
        <f t="shared" si="6"/>
        <v>23112</v>
      </c>
      <c r="D131" s="110">
        <f t="shared" si="6"/>
        <v>20409</v>
      </c>
      <c r="E131" s="110">
        <f t="shared" si="6"/>
        <v>0</v>
      </c>
      <c r="F131" s="110">
        <f t="shared" si="6"/>
        <v>0</v>
      </c>
      <c r="G131" s="110">
        <f t="shared" si="6"/>
        <v>0</v>
      </c>
      <c r="H131" s="110">
        <f t="shared" si="6"/>
        <v>228432</v>
      </c>
    </row>
    <row r="132" spans="1:8">
      <c r="A132" s="18" t="s">
        <v>26</v>
      </c>
    </row>
    <row r="133" spans="1:8">
      <c r="A133" s="18" t="s">
        <v>27</v>
      </c>
    </row>
    <row r="134" spans="1:8">
      <c r="A134" s="113" t="s">
        <v>100</v>
      </c>
      <c r="B134" s="112">
        <v>11407</v>
      </c>
      <c r="C134" s="112">
        <v>0</v>
      </c>
      <c r="D134" s="112">
        <v>0</v>
      </c>
      <c r="E134" s="112">
        <v>0</v>
      </c>
      <c r="F134" s="112">
        <v>0</v>
      </c>
      <c r="G134" s="112">
        <v>0</v>
      </c>
      <c r="H134" s="18">
        <f>SUM(B134:G134)</f>
        <v>11407</v>
      </c>
    </row>
    <row r="135" spans="1:8">
      <c r="A135" s="113" t="s">
        <v>99</v>
      </c>
      <c r="B135" s="120">
        <v>2657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f>SUM(B135:G135)</f>
        <v>2657</v>
      </c>
    </row>
    <row r="136" spans="1:8">
      <c r="A136" s="113" t="s">
        <v>98</v>
      </c>
      <c r="B136" s="120">
        <v>4086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f>SUM(B136:G136)</f>
        <v>4086</v>
      </c>
    </row>
    <row r="137" spans="1:8">
      <c r="A137" s="113" t="s">
        <v>97</v>
      </c>
      <c r="B137" s="120">
        <v>1327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f>SUM(B137:G137)</f>
        <v>1327</v>
      </c>
    </row>
    <row r="138" spans="1:8">
      <c r="A138" s="113" t="s">
        <v>96</v>
      </c>
      <c r="B138" s="120">
        <v>2702</v>
      </c>
      <c r="C138" s="18">
        <v>825</v>
      </c>
      <c r="D138" s="18">
        <v>0</v>
      </c>
      <c r="E138" s="18">
        <v>0</v>
      </c>
      <c r="F138" s="18">
        <v>0</v>
      </c>
      <c r="G138" s="18">
        <v>0</v>
      </c>
      <c r="H138" s="18">
        <f>SUM(B138:G138)</f>
        <v>3527</v>
      </c>
    </row>
    <row r="139" spans="1:8">
      <c r="A139" s="113" t="s">
        <v>95</v>
      </c>
      <c r="B139" s="120">
        <v>2167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f>SUM(B139:G139)</f>
        <v>2167</v>
      </c>
    </row>
    <row r="140" spans="1:8">
      <c r="A140" s="113" t="s">
        <v>94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f>SUM(B140:G140)</f>
        <v>0</v>
      </c>
    </row>
    <row r="141" spans="1:8">
      <c r="A141" s="113" t="s">
        <v>93</v>
      </c>
      <c r="B141" s="18">
        <v>0</v>
      </c>
      <c r="C141" s="18">
        <v>438</v>
      </c>
      <c r="D141" s="18">
        <v>508</v>
      </c>
      <c r="E141" s="18">
        <v>0</v>
      </c>
      <c r="F141" s="18">
        <v>0</v>
      </c>
      <c r="G141" s="18">
        <v>0</v>
      </c>
      <c r="H141" s="18">
        <f>SUM(B141:G141)</f>
        <v>946</v>
      </c>
    </row>
    <row r="142" spans="1:8">
      <c r="A142" s="113" t="s">
        <v>92</v>
      </c>
      <c r="B142" s="120">
        <v>3270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f>SUM(B142:G142)</f>
        <v>3270</v>
      </c>
    </row>
    <row r="143" spans="1:8">
      <c r="A143" s="113" t="s">
        <v>91</v>
      </c>
      <c r="B143" s="18">
        <v>0</v>
      </c>
      <c r="C143" s="120">
        <v>2189</v>
      </c>
      <c r="D143" s="120">
        <v>2540</v>
      </c>
      <c r="E143" s="18">
        <v>0</v>
      </c>
      <c r="F143" s="18">
        <v>0</v>
      </c>
      <c r="G143" s="18">
        <v>0</v>
      </c>
      <c r="H143" s="18">
        <f>SUM(B143:G143)</f>
        <v>4729</v>
      </c>
    </row>
    <row r="144" spans="1:8">
      <c r="A144" s="113" t="s">
        <v>90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f>SUM(B144:G144)</f>
        <v>0</v>
      </c>
    </row>
    <row r="145" spans="1:8">
      <c r="A145" s="113" t="s">
        <v>89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f>SUM(B145:G145)</f>
        <v>0</v>
      </c>
    </row>
    <row r="146" spans="1:8">
      <c r="A146" s="113" t="s">
        <v>88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f>SUM(B146:G146)</f>
        <v>0</v>
      </c>
    </row>
    <row r="147" spans="1:8">
      <c r="A147" s="113" t="s">
        <v>101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f>SUM(B147:G147)</f>
        <v>0</v>
      </c>
    </row>
    <row r="148" spans="1:8">
      <c r="A148" s="18" t="s">
        <v>27</v>
      </c>
    </row>
    <row r="149" spans="1:8">
      <c r="A149" s="20" t="s">
        <v>86</v>
      </c>
      <c r="B149" s="110">
        <f t="shared" ref="B149:H149" si="7">SUM(B134:B148)</f>
        <v>27616</v>
      </c>
      <c r="C149" s="110">
        <f t="shared" si="7"/>
        <v>3452</v>
      </c>
      <c r="D149" s="110">
        <f t="shared" si="7"/>
        <v>3048</v>
      </c>
      <c r="E149" s="110">
        <f t="shared" si="7"/>
        <v>0</v>
      </c>
      <c r="F149" s="110">
        <f t="shared" si="7"/>
        <v>0</v>
      </c>
      <c r="G149" s="110">
        <f t="shared" si="7"/>
        <v>0</v>
      </c>
      <c r="H149" s="110">
        <f t="shared" si="7"/>
        <v>34116</v>
      </c>
    </row>
    <row r="150" spans="1:8">
      <c r="A150" s="18" t="s">
        <v>27</v>
      </c>
    </row>
    <row r="151" spans="1:8">
      <c r="A151" s="18" t="s">
        <v>28</v>
      </c>
    </row>
    <row r="152" spans="1:8">
      <c r="A152" s="113" t="s">
        <v>100</v>
      </c>
      <c r="B152" s="112">
        <v>27708</v>
      </c>
      <c r="C152" s="112">
        <v>0</v>
      </c>
      <c r="D152" s="112">
        <v>0</v>
      </c>
      <c r="E152" s="112">
        <v>0</v>
      </c>
      <c r="F152" s="112">
        <v>0</v>
      </c>
      <c r="G152" s="112">
        <v>0</v>
      </c>
      <c r="H152" s="18">
        <f>SUM(B152:G152)</f>
        <v>27708</v>
      </c>
    </row>
    <row r="153" spans="1:8">
      <c r="A153" s="113" t="s">
        <v>99</v>
      </c>
      <c r="B153" s="120">
        <v>6455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f>SUM(B153:G153)</f>
        <v>6455</v>
      </c>
    </row>
    <row r="154" spans="1:8">
      <c r="A154" s="113" t="s">
        <v>98</v>
      </c>
      <c r="B154" s="120">
        <v>9925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f>SUM(B154:G154)</f>
        <v>9925</v>
      </c>
    </row>
    <row r="155" spans="1:8">
      <c r="A155" s="113" t="s">
        <v>97</v>
      </c>
      <c r="B155" s="120">
        <v>3224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f>SUM(B155:G155)</f>
        <v>3224</v>
      </c>
    </row>
    <row r="156" spans="1:8">
      <c r="A156" s="113" t="s">
        <v>96</v>
      </c>
      <c r="B156" s="120">
        <v>6563</v>
      </c>
      <c r="C156" s="120">
        <v>2004</v>
      </c>
      <c r="D156" s="18">
        <v>0</v>
      </c>
      <c r="E156" s="18">
        <v>0</v>
      </c>
      <c r="F156" s="18">
        <v>0</v>
      </c>
      <c r="G156" s="18">
        <v>0</v>
      </c>
      <c r="H156" s="18">
        <f>SUM(B156:G156)</f>
        <v>8567</v>
      </c>
    </row>
    <row r="157" spans="1:8">
      <c r="A157" s="113" t="s">
        <v>95</v>
      </c>
      <c r="B157" s="120">
        <v>5263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f>SUM(B157:G157)</f>
        <v>5263</v>
      </c>
    </row>
    <row r="158" spans="1:8">
      <c r="A158" s="113" t="s">
        <v>94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f>SUM(B158:G158)</f>
        <v>0</v>
      </c>
    </row>
    <row r="159" spans="1:8">
      <c r="A159" s="113" t="s">
        <v>93</v>
      </c>
      <c r="B159" s="18">
        <v>0</v>
      </c>
      <c r="C159" s="120">
        <v>1064</v>
      </c>
      <c r="D159" s="120">
        <v>1234</v>
      </c>
      <c r="E159" s="18">
        <v>0</v>
      </c>
      <c r="F159" s="18">
        <v>0</v>
      </c>
      <c r="G159" s="18">
        <v>0</v>
      </c>
      <c r="H159" s="18">
        <f>SUM(B159:G159)</f>
        <v>2298</v>
      </c>
    </row>
    <row r="160" spans="1:8">
      <c r="A160" s="113" t="s">
        <v>92</v>
      </c>
      <c r="B160" s="120">
        <v>7943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f>SUM(B160:G160)</f>
        <v>7943</v>
      </c>
    </row>
    <row r="161" spans="1:8">
      <c r="A161" s="113" t="s">
        <v>91</v>
      </c>
      <c r="B161" s="18">
        <v>0</v>
      </c>
      <c r="C161" s="120">
        <v>5316</v>
      </c>
      <c r="D161" s="120">
        <v>6169</v>
      </c>
      <c r="E161" s="18">
        <v>0</v>
      </c>
      <c r="F161" s="18">
        <v>0</v>
      </c>
      <c r="G161" s="18">
        <v>0</v>
      </c>
      <c r="H161" s="18">
        <f>SUM(B161:G161)</f>
        <v>11485</v>
      </c>
    </row>
    <row r="162" spans="1:8">
      <c r="A162" s="113" t="s">
        <v>90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f>SUM(B162:G162)</f>
        <v>0</v>
      </c>
    </row>
    <row r="163" spans="1:8">
      <c r="A163" s="113" t="s">
        <v>89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f>SUM(B163:G163)</f>
        <v>0</v>
      </c>
    </row>
    <row r="164" spans="1:8">
      <c r="A164" s="113" t="s">
        <v>88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f>SUM(B164:G164)</f>
        <v>0</v>
      </c>
    </row>
    <row r="165" spans="1:8">
      <c r="A165" s="113" t="s">
        <v>87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f>SUM(B165:G165)</f>
        <v>0</v>
      </c>
    </row>
    <row r="166" spans="1:8">
      <c r="A166" s="18" t="s">
        <v>28</v>
      </c>
    </row>
    <row r="167" spans="1:8">
      <c r="A167" s="20" t="s">
        <v>86</v>
      </c>
      <c r="B167" s="110">
        <f t="shared" ref="B167:H167" si="8">SUM(B152:B166)</f>
        <v>67081</v>
      </c>
      <c r="C167" s="110">
        <f t="shared" si="8"/>
        <v>8384</v>
      </c>
      <c r="D167" s="110">
        <f t="shared" si="8"/>
        <v>7403</v>
      </c>
      <c r="E167" s="110">
        <f t="shared" si="8"/>
        <v>0</v>
      </c>
      <c r="F167" s="110">
        <f t="shared" si="8"/>
        <v>0</v>
      </c>
      <c r="G167" s="110">
        <f t="shared" si="8"/>
        <v>0</v>
      </c>
      <c r="H167" s="110">
        <f t="shared" si="8"/>
        <v>82868</v>
      </c>
    </row>
    <row r="168" spans="1:8">
      <c r="A168" s="18" t="s">
        <v>28</v>
      </c>
    </row>
    <row r="169" spans="1:8">
      <c r="A169" s="18" t="s">
        <v>29</v>
      </c>
    </row>
    <row r="170" spans="1:8">
      <c r="A170" s="113" t="s">
        <v>100</v>
      </c>
      <c r="B170" s="112">
        <v>24203</v>
      </c>
      <c r="C170" s="112">
        <v>0</v>
      </c>
      <c r="D170" s="112">
        <v>0</v>
      </c>
      <c r="E170" s="112">
        <v>0</v>
      </c>
      <c r="F170" s="112">
        <v>0</v>
      </c>
      <c r="G170" s="112">
        <v>0</v>
      </c>
      <c r="H170" s="18">
        <f>SUM(B170:G170)</f>
        <v>24203</v>
      </c>
    </row>
    <row r="171" spans="1:8">
      <c r="A171" s="113" t="s">
        <v>99</v>
      </c>
      <c r="B171" s="120">
        <v>5638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f>SUM(B171:G171)</f>
        <v>5638</v>
      </c>
    </row>
    <row r="172" spans="1:8">
      <c r="A172" s="113" t="s">
        <v>98</v>
      </c>
      <c r="B172" s="120">
        <v>8670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f>SUM(B172:G172)</f>
        <v>8670</v>
      </c>
    </row>
    <row r="173" spans="1:8">
      <c r="A173" s="113" t="s">
        <v>97</v>
      </c>
      <c r="B173" s="120">
        <v>2816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f>SUM(B173:G173)</f>
        <v>2816</v>
      </c>
    </row>
    <row r="174" spans="1:8">
      <c r="A174" s="113" t="s">
        <v>96</v>
      </c>
      <c r="B174" s="120">
        <v>5733</v>
      </c>
      <c r="C174" s="120">
        <v>1751</v>
      </c>
      <c r="D174" s="18">
        <v>0</v>
      </c>
      <c r="E174" s="18">
        <v>0</v>
      </c>
      <c r="F174" s="18">
        <v>0</v>
      </c>
      <c r="G174" s="18">
        <v>0</v>
      </c>
      <c r="H174" s="18">
        <f>SUM(B174:G174)</f>
        <v>7484</v>
      </c>
    </row>
    <row r="175" spans="1:8">
      <c r="A175" s="113" t="s">
        <v>95</v>
      </c>
      <c r="B175" s="120">
        <v>4597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f>SUM(B175:G175)</f>
        <v>4597</v>
      </c>
    </row>
    <row r="176" spans="1:8">
      <c r="A176" s="113" t="s">
        <v>94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f>SUM(B176:G176)</f>
        <v>0</v>
      </c>
    </row>
    <row r="177" spans="1:8">
      <c r="A177" s="113" t="s">
        <v>93</v>
      </c>
      <c r="B177" s="18">
        <v>0</v>
      </c>
      <c r="C177" s="18">
        <v>929</v>
      </c>
      <c r="D177" s="120">
        <v>1078</v>
      </c>
      <c r="E177" s="18">
        <v>0</v>
      </c>
      <c r="F177" s="18">
        <v>0</v>
      </c>
      <c r="G177" s="18">
        <v>0</v>
      </c>
      <c r="H177" s="18">
        <f>SUM(B177:G177)</f>
        <v>2007</v>
      </c>
    </row>
    <row r="178" spans="1:8">
      <c r="A178" s="113" t="s">
        <v>92</v>
      </c>
      <c r="B178" s="120">
        <v>6938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f>SUM(B178:G178)</f>
        <v>6938</v>
      </c>
    </row>
    <row r="179" spans="1:8">
      <c r="A179" s="113" t="s">
        <v>91</v>
      </c>
      <c r="B179" s="18">
        <v>0</v>
      </c>
      <c r="C179" s="120">
        <v>4644</v>
      </c>
      <c r="D179" s="120">
        <v>5389</v>
      </c>
      <c r="E179" s="18">
        <v>0</v>
      </c>
      <c r="F179" s="18">
        <v>0</v>
      </c>
      <c r="G179" s="18">
        <v>0</v>
      </c>
      <c r="H179" s="18">
        <f>SUM(B179:G179)</f>
        <v>10033</v>
      </c>
    </row>
    <row r="180" spans="1:8">
      <c r="A180" s="113" t="s">
        <v>90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f>SUM(B180:G180)</f>
        <v>0</v>
      </c>
    </row>
    <row r="181" spans="1:8">
      <c r="A181" s="113" t="s">
        <v>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f>SUM(B181:G181)</f>
        <v>0</v>
      </c>
    </row>
    <row r="182" spans="1:8">
      <c r="A182" s="113" t="s">
        <v>88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f>SUM(B182:G182)</f>
        <v>0</v>
      </c>
    </row>
    <row r="183" spans="1:8">
      <c r="A183" s="113" t="s">
        <v>101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f>SUM(B183:G183)</f>
        <v>0</v>
      </c>
    </row>
    <row r="184" spans="1:8">
      <c r="A184" s="18" t="s">
        <v>29</v>
      </c>
    </row>
    <row r="185" spans="1:8">
      <c r="A185" s="20" t="s">
        <v>86</v>
      </c>
      <c r="B185" s="110">
        <f t="shared" ref="B185:H185" si="9">SUM(B170:B184)</f>
        <v>58595</v>
      </c>
      <c r="C185" s="110">
        <f t="shared" si="9"/>
        <v>7324</v>
      </c>
      <c r="D185" s="110">
        <f t="shared" si="9"/>
        <v>6467</v>
      </c>
      <c r="E185" s="110">
        <f t="shared" si="9"/>
        <v>0</v>
      </c>
      <c r="F185" s="110">
        <f t="shared" si="9"/>
        <v>0</v>
      </c>
      <c r="G185" s="110">
        <f t="shared" si="9"/>
        <v>0</v>
      </c>
      <c r="H185" s="110">
        <f t="shared" si="9"/>
        <v>72386</v>
      </c>
    </row>
    <row r="186" spans="1:8">
      <c r="A186" s="18" t="s">
        <v>29</v>
      </c>
    </row>
    <row r="187" spans="1:8">
      <c r="A187" s="18" t="s">
        <v>30</v>
      </c>
    </row>
    <row r="188" spans="1:8">
      <c r="A188" s="113" t="s">
        <v>100</v>
      </c>
      <c r="B188" s="112">
        <v>1984</v>
      </c>
      <c r="C188" s="112">
        <v>0</v>
      </c>
      <c r="D188" s="112">
        <v>0</v>
      </c>
      <c r="E188" s="112">
        <v>0</v>
      </c>
      <c r="F188" s="112">
        <v>0</v>
      </c>
      <c r="G188" s="112">
        <v>0</v>
      </c>
      <c r="H188" s="18">
        <f>SUM(B188:G188)</f>
        <v>1984</v>
      </c>
    </row>
    <row r="189" spans="1:8">
      <c r="A189" s="113" t="s">
        <v>99</v>
      </c>
      <c r="B189" s="18">
        <v>462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f>SUM(B189:G189)</f>
        <v>462</v>
      </c>
    </row>
    <row r="190" spans="1:8">
      <c r="A190" s="113" t="s">
        <v>98</v>
      </c>
      <c r="B190" s="18">
        <v>711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f>SUM(B190:G190)</f>
        <v>711</v>
      </c>
    </row>
    <row r="191" spans="1:8">
      <c r="A191" s="113" t="s">
        <v>97</v>
      </c>
      <c r="B191" s="18">
        <v>231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f>SUM(B191:G191)</f>
        <v>231</v>
      </c>
    </row>
    <row r="192" spans="1:8">
      <c r="A192" s="113" t="s">
        <v>96</v>
      </c>
      <c r="B192" s="18">
        <v>470</v>
      </c>
      <c r="C192" s="18">
        <v>6</v>
      </c>
      <c r="D192" s="18">
        <v>0</v>
      </c>
      <c r="E192" s="18">
        <v>0</v>
      </c>
      <c r="F192" s="18">
        <v>0</v>
      </c>
      <c r="G192" s="18">
        <v>0</v>
      </c>
      <c r="H192" s="18">
        <f>SUM(B192:G192)</f>
        <v>476</v>
      </c>
    </row>
    <row r="193" spans="1:8">
      <c r="A193" s="113" t="s">
        <v>95</v>
      </c>
      <c r="B193" s="18">
        <v>377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f>SUM(B193:G193)</f>
        <v>377</v>
      </c>
    </row>
    <row r="194" spans="1:8">
      <c r="A194" s="113" t="s">
        <v>94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f>SUM(B194:G194)</f>
        <v>0</v>
      </c>
    </row>
    <row r="195" spans="1:8">
      <c r="A195" s="113" t="s">
        <v>93</v>
      </c>
      <c r="B195" s="18">
        <v>0</v>
      </c>
      <c r="C195" s="18">
        <v>3</v>
      </c>
      <c r="D195" s="18">
        <v>7</v>
      </c>
      <c r="E195" s="18">
        <v>0</v>
      </c>
      <c r="F195" s="18">
        <v>0</v>
      </c>
      <c r="G195" s="18">
        <v>0</v>
      </c>
      <c r="H195" s="18">
        <f>SUM(B195:G195)</f>
        <v>10</v>
      </c>
    </row>
    <row r="196" spans="1:8">
      <c r="A196" s="113" t="s">
        <v>92</v>
      </c>
      <c r="B196" s="18">
        <v>569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f>SUM(B196:G196)</f>
        <v>569</v>
      </c>
    </row>
    <row r="197" spans="1:8">
      <c r="A197" s="113" t="s">
        <v>91</v>
      </c>
      <c r="B197" s="18">
        <v>0</v>
      </c>
      <c r="C197" s="18">
        <v>15</v>
      </c>
      <c r="D197" s="18">
        <v>34</v>
      </c>
      <c r="E197" s="18">
        <v>0</v>
      </c>
      <c r="F197" s="18">
        <v>0</v>
      </c>
      <c r="G197" s="18">
        <v>0</v>
      </c>
      <c r="H197" s="18">
        <f>SUM(B197:G197)</f>
        <v>49</v>
      </c>
    </row>
    <row r="198" spans="1:8">
      <c r="A198" s="113" t="s">
        <v>90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f>SUM(B198:G198)</f>
        <v>0</v>
      </c>
    </row>
    <row r="199" spans="1:8">
      <c r="A199" s="113" t="s">
        <v>89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f>SUM(B199:G199)</f>
        <v>0</v>
      </c>
    </row>
    <row r="200" spans="1:8">
      <c r="A200" s="113" t="s">
        <v>88</v>
      </c>
      <c r="B200" s="18">
        <v>0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f>SUM(B200:G200)</f>
        <v>0</v>
      </c>
    </row>
    <row r="201" spans="1:8">
      <c r="A201" s="125" t="s">
        <v>87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f>SUM(B201:G201)</f>
        <v>0</v>
      </c>
    </row>
    <row r="202" spans="1:8">
      <c r="A202" s="18" t="s">
        <v>30</v>
      </c>
    </row>
    <row r="203" spans="1:8">
      <c r="A203" s="20" t="s">
        <v>86</v>
      </c>
      <c r="B203" s="110">
        <f t="shared" ref="B203:H203" si="10">SUM(B188:B202)</f>
        <v>4804</v>
      </c>
      <c r="C203" s="110">
        <f t="shared" si="10"/>
        <v>24</v>
      </c>
      <c r="D203" s="110">
        <f t="shared" si="10"/>
        <v>41</v>
      </c>
      <c r="E203" s="110">
        <f t="shared" si="10"/>
        <v>0</v>
      </c>
      <c r="F203" s="110">
        <f t="shared" si="10"/>
        <v>0</v>
      </c>
      <c r="G203" s="110">
        <f t="shared" si="10"/>
        <v>0</v>
      </c>
      <c r="H203" s="110">
        <f t="shared" si="10"/>
        <v>4869</v>
      </c>
    </row>
    <row r="204" spans="1:8">
      <c r="A204" s="18" t="s">
        <v>30</v>
      </c>
    </row>
    <row r="205" spans="1:8">
      <c r="A205" s="18" t="s">
        <v>31</v>
      </c>
    </row>
    <row r="206" spans="1:8">
      <c r="A206" s="113" t="s">
        <v>100</v>
      </c>
      <c r="B206" s="112">
        <v>129049</v>
      </c>
      <c r="C206" s="112">
        <v>0</v>
      </c>
      <c r="D206" s="112">
        <v>0</v>
      </c>
      <c r="E206" s="112">
        <v>0</v>
      </c>
      <c r="F206" s="112">
        <v>0</v>
      </c>
      <c r="G206" s="112">
        <v>0</v>
      </c>
      <c r="H206" s="18">
        <f>SUM(B206:G206)</f>
        <v>129049</v>
      </c>
    </row>
    <row r="207" spans="1:8">
      <c r="A207" s="113" t="s">
        <v>99</v>
      </c>
      <c r="B207" s="120">
        <v>30064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f>SUM(B207:G207)</f>
        <v>30064</v>
      </c>
    </row>
    <row r="208" spans="1:8">
      <c r="A208" s="113" t="s">
        <v>98</v>
      </c>
      <c r="B208" s="120">
        <v>46228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f>SUM(B208:G208)</f>
        <v>46228</v>
      </c>
    </row>
    <row r="209" spans="1:8">
      <c r="A209" s="113" t="s">
        <v>97</v>
      </c>
      <c r="B209" s="120">
        <v>15016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f>SUM(B209:G209)</f>
        <v>15016</v>
      </c>
    </row>
    <row r="210" spans="1:8">
      <c r="A210" s="113" t="s">
        <v>96</v>
      </c>
      <c r="B210" s="120">
        <v>30566</v>
      </c>
      <c r="C210" s="120">
        <v>9334</v>
      </c>
      <c r="D210" s="18">
        <v>0</v>
      </c>
      <c r="E210" s="18">
        <v>0</v>
      </c>
      <c r="F210" s="18">
        <v>0</v>
      </c>
      <c r="G210" s="18">
        <v>0</v>
      </c>
      <c r="H210" s="18">
        <f>SUM(B210:G210)</f>
        <v>39900</v>
      </c>
    </row>
    <row r="211" spans="1:8">
      <c r="A211" s="113" t="s">
        <v>95</v>
      </c>
      <c r="B211" s="120">
        <v>24511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f>SUM(B211:G211)</f>
        <v>24511</v>
      </c>
    </row>
    <row r="212" spans="1:8">
      <c r="A212" s="113" t="s">
        <v>94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f>SUM(B212:G212)</f>
        <v>0</v>
      </c>
    </row>
    <row r="213" spans="1:8">
      <c r="A213" s="113" t="s">
        <v>93</v>
      </c>
      <c r="B213" s="18">
        <v>0</v>
      </c>
      <c r="C213" s="120">
        <v>4955</v>
      </c>
      <c r="D213" s="120">
        <v>5750</v>
      </c>
      <c r="E213" s="18">
        <v>0</v>
      </c>
      <c r="F213" s="18">
        <v>0</v>
      </c>
      <c r="G213" s="18">
        <v>0</v>
      </c>
      <c r="H213" s="18">
        <f>SUM(B213:G213)</f>
        <v>10705</v>
      </c>
    </row>
    <row r="214" spans="1:8">
      <c r="A214" s="113" t="s">
        <v>92</v>
      </c>
      <c r="B214" s="120">
        <v>36994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f>SUM(B214:G214)</f>
        <v>36994</v>
      </c>
    </row>
    <row r="215" spans="1:8">
      <c r="A215" s="113" t="s">
        <v>91</v>
      </c>
      <c r="B215" s="18">
        <v>0</v>
      </c>
      <c r="C215" s="120">
        <v>24760</v>
      </c>
      <c r="D215" s="120">
        <v>28734</v>
      </c>
      <c r="E215" s="18">
        <v>0</v>
      </c>
      <c r="F215" s="18">
        <v>0</v>
      </c>
      <c r="G215" s="18">
        <v>0</v>
      </c>
      <c r="H215" s="18">
        <f>SUM(B215:G215)</f>
        <v>53494</v>
      </c>
    </row>
    <row r="216" spans="1:8">
      <c r="A216" s="113" t="s">
        <v>90</v>
      </c>
      <c r="B216" s="18">
        <v>0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f>SUM(B216:G216)</f>
        <v>0</v>
      </c>
    </row>
    <row r="217" spans="1:8">
      <c r="A217" s="113" t="s">
        <v>89</v>
      </c>
      <c r="B217" s="18">
        <v>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f>SUM(B217:G217)</f>
        <v>0</v>
      </c>
    </row>
    <row r="218" spans="1:8">
      <c r="A218" s="113" t="s">
        <v>88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f>SUM(B218:G218)</f>
        <v>0</v>
      </c>
    </row>
    <row r="219" spans="1:8">
      <c r="A219" s="113" t="s">
        <v>87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f>SUM(B219:G219)</f>
        <v>0</v>
      </c>
    </row>
    <row r="220" spans="1:8">
      <c r="A220" s="18" t="s">
        <v>31</v>
      </c>
    </row>
    <row r="221" spans="1:8">
      <c r="A221" s="20" t="s">
        <v>86</v>
      </c>
      <c r="B221" s="110">
        <f t="shared" ref="B221:H221" si="11">SUM(B206:B220)</f>
        <v>312428</v>
      </c>
      <c r="C221" s="110">
        <f t="shared" si="11"/>
        <v>39049</v>
      </c>
      <c r="D221" s="110">
        <f t="shared" si="11"/>
        <v>34484</v>
      </c>
      <c r="E221" s="110">
        <f t="shared" si="11"/>
        <v>0</v>
      </c>
      <c r="F221" s="110">
        <f t="shared" si="11"/>
        <v>0</v>
      </c>
      <c r="G221" s="110">
        <f t="shared" si="11"/>
        <v>0</v>
      </c>
      <c r="H221" s="110">
        <f t="shared" si="11"/>
        <v>385961</v>
      </c>
    </row>
    <row r="222" spans="1:8">
      <c r="A222" s="18" t="s">
        <v>31</v>
      </c>
    </row>
    <row r="223" spans="1:8">
      <c r="A223" s="18" t="s">
        <v>32</v>
      </c>
    </row>
    <row r="224" spans="1:8">
      <c r="A224" s="113" t="s">
        <v>100</v>
      </c>
      <c r="B224" s="112">
        <v>13292</v>
      </c>
      <c r="C224" s="112">
        <v>0</v>
      </c>
      <c r="D224" s="112">
        <v>0</v>
      </c>
      <c r="E224" s="112">
        <v>0</v>
      </c>
      <c r="F224" s="112">
        <v>0</v>
      </c>
      <c r="G224" s="112">
        <v>0</v>
      </c>
      <c r="H224" s="18">
        <f>SUM(B224:G224)</f>
        <v>13292</v>
      </c>
    </row>
    <row r="225" spans="1:8">
      <c r="A225" s="113" t="s">
        <v>99</v>
      </c>
      <c r="B225" s="120">
        <v>3097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f>SUM(B225:G225)</f>
        <v>3097</v>
      </c>
    </row>
    <row r="226" spans="1:8">
      <c r="A226" s="113" t="s">
        <v>98</v>
      </c>
      <c r="B226" s="120">
        <v>4761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f>SUM(B226:G226)</f>
        <v>4761</v>
      </c>
    </row>
    <row r="227" spans="1:8">
      <c r="A227" s="113" t="s">
        <v>97</v>
      </c>
      <c r="B227" s="120">
        <v>1547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f>SUM(B227:G227)</f>
        <v>1547</v>
      </c>
    </row>
    <row r="228" spans="1:8">
      <c r="A228" s="113" t="s">
        <v>96</v>
      </c>
      <c r="B228" s="120">
        <v>3148</v>
      </c>
      <c r="C228" s="18">
        <v>961</v>
      </c>
      <c r="D228" s="18">
        <v>0</v>
      </c>
      <c r="E228" s="18">
        <v>0</v>
      </c>
      <c r="F228" s="18">
        <v>0</v>
      </c>
      <c r="G228" s="18">
        <v>0</v>
      </c>
      <c r="H228" s="18">
        <f>SUM(B228:G228)</f>
        <v>4109</v>
      </c>
    </row>
    <row r="229" spans="1:8">
      <c r="A229" s="113" t="s">
        <v>95</v>
      </c>
      <c r="B229" s="120">
        <v>2525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f>SUM(B229:G229)</f>
        <v>2525</v>
      </c>
    </row>
    <row r="230" spans="1:8">
      <c r="A230" s="113" t="s">
        <v>94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f>SUM(B230:G230)</f>
        <v>0</v>
      </c>
    </row>
    <row r="231" spans="1:8">
      <c r="A231" s="113" t="s">
        <v>93</v>
      </c>
      <c r="B231" s="18">
        <v>0</v>
      </c>
      <c r="C231" s="18">
        <v>510</v>
      </c>
      <c r="D231" s="18">
        <v>592</v>
      </c>
      <c r="E231" s="18">
        <v>0</v>
      </c>
      <c r="F231" s="18">
        <v>0</v>
      </c>
      <c r="G231" s="18">
        <v>0</v>
      </c>
      <c r="H231" s="18">
        <f>SUM(B231:G231)</f>
        <v>1102</v>
      </c>
    </row>
    <row r="232" spans="1:8">
      <c r="A232" s="113" t="s">
        <v>92</v>
      </c>
      <c r="B232" s="120">
        <v>3810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f>SUM(B232:G232)</f>
        <v>3810</v>
      </c>
    </row>
    <row r="233" spans="1:8">
      <c r="A233" s="113" t="s">
        <v>91</v>
      </c>
      <c r="B233" s="18">
        <v>0</v>
      </c>
      <c r="C233" s="120">
        <v>2550</v>
      </c>
      <c r="D233" s="120">
        <v>2960</v>
      </c>
      <c r="E233" s="18">
        <v>0</v>
      </c>
      <c r="F233" s="18">
        <v>0</v>
      </c>
      <c r="G233" s="18">
        <v>0</v>
      </c>
      <c r="H233" s="18">
        <f>SUM(B233:G233)</f>
        <v>5510</v>
      </c>
    </row>
    <row r="234" spans="1:8">
      <c r="A234" s="113" t="s">
        <v>90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f>SUM(B234:G234)</f>
        <v>0</v>
      </c>
    </row>
    <row r="235" spans="1:8">
      <c r="A235" s="113" t="s">
        <v>89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f>SUM(B235:G235)</f>
        <v>0</v>
      </c>
    </row>
    <row r="236" spans="1:8">
      <c r="A236" s="113" t="s">
        <v>88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f>SUM(B236:G236)</f>
        <v>0</v>
      </c>
    </row>
    <row r="237" spans="1:8">
      <c r="A237" s="113" t="s">
        <v>87</v>
      </c>
      <c r="B237" s="18">
        <v>0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f>SUM(B237:G237)</f>
        <v>0</v>
      </c>
    </row>
    <row r="238" spans="1:8">
      <c r="A238" s="18" t="s">
        <v>32</v>
      </c>
    </row>
    <row r="239" spans="1:8">
      <c r="A239" s="20" t="s">
        <v>86</v>
      </c>
      <c r="B239" s="110">
        <f t="shared" ref="B239:H239" si="12">SUM(B224:B238)</f>
        <v>32180</v>
      </c>
      <c r="C239" s="110">
        <f t="shared" si="12"/>
        <v>4021</v>
      </c>
      <c r="D239" s="110">
        <f t="shared" si="12"/>
        <v>3552</v>
      </c>
      <c r="E239" s="110">
        <f t="shared" si="12"/>
        <v>0</v>
      </c>
      <c r="F239" s="110">
        <f t="shared" si="12"/>
        <v>0</v>
      </c>
      <c r="G239" s="110">
        <f t="shared" si="12"/>
        <v>0</v>
      </c>
      <c r="H239" s="110">
        <f t="shared" si="12"/>
        <v>39753</v>
      </c>
    </row>
    <row r="240" spans="1:8">
      <c r="A240" s="18" t="s">
        <v>32</v>
      </c>
    </row>
    <row r="241" spans="1:8">
      <c r="A241" s="18" t="s">
        <v>33</v>
      </c>
    </row>
    <row r="242" spans="1:8">
      <c r="A242" s="18" t="s">
        <v>100</v>
      </c>
      <c r="B242" s="112">
        <v>115400</v>
      </c>
      <c r="C242" s="112">
        <v>0</v>
      </c>
      <c r="D242" s="112">
        <v>0</v>
      </c>
      <c r="E242" s="112">
        <v>0</v>
      </c>
      <c r="F242" s="112">
        <v>0</v>
      </c>
      <c r="G242" s="112">
        <v>0</v>
      </c>
      <c r="H242" s="18">
        <f>SUM(B242:G242)</f>
        <v>115400</v>
      </c>
    </row>
    <row r="243" spans="1:8">
      <c r="A243" s="113" t="s">
        <v>99</v>
      </c>
      <c r="B243" s="120">
        <v>9629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f>SUM(B243:G243)</f>
        <v>9629</v>
      </c>
    </row>
    <row r="244" spans="1:8">
      <c r="A244" s="113" t="s">
        <v>98</v>
      </c>
      <c r="B244" s="120">
        <v>14805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f>SUM(B244:G244)</f>
        <v>14805</v>
      </c>
    </row>
    <row r="245" spans="1:8">
      <c r="A245" s="113" t="s">
        <v>97</v>
      </c>
      <c r="B245" s="120">
        <v>4809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f>SUM(B245:G245)</f>
        <v>4809</v>
      </c>
    </row>
    <row r="246" spans="1:8">
      <c r="A246" s="113" t="s">
        <v>96</v>
      </c>
      <c r="B246" s="120">
        <v>9789</v>
      </c>
      <c r="C246" s="120">
        <v>2990</v>
      </c>
      <c r="D246" s="18">
        <v>0</v>
      </c>
      <c r="E246" s="18">
        <v>0</v>
      </c>
      <c r="F246" s="18">
        <v>0</v>
      </c>
      <c r="G246" s="18">
        <v>0</v>
      </c>
      <c r="H246" s="18">
        <f>SUM(B246:G246)</f>
        <v>12779</v>
      </c>
    </row>
    <row r="247" spans="1:8">
      <c r="A247" s="113" t="s">
        <v>95</v>
      </c>
      <c r="B247" s="120">
        <v>7850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f>SUM(B247:G247)</f>
        <v>7850</v>
      </c>
    </row>
    <row r="248" spans="1:8">
      <c r="A248" s="113" t="s">
        <v>94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f>SUM(B249:G249)</f>
        <v>2499</v>
      </c>
    </row>
    <row r="249" spans="1:8">
      <c r="A249" s="113" t="s">
        <v>93</v>
      </c>
      <c r="B249" s="18">
        <v>0</v>
      </c>
      <c r="C249" s="120">
        <v>1587</v>
      </c>
      <c r="D249" s="18">
        <v>912</v>
      </c>
      <c r="E249" s="18">
        <v>0</v>
      </c>
      <c r="F249" s="18">
        <v>0</v>
      </c>
      <c r="G249" s="18">
        <v>0</v>
      </c>
      <c r="H249" s="18">
        <f>SUM(B249:G249)</f>
        <v>2499</v>
      </c>
    </row>
    <row r="250" spans="1:8">
      <c r="A250" s="113" t="s">
        <v>92</v>
      </c>
      <c r="B250" s="120">
        <v>11848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f>SUM(B250:G250)</f>
        <v>11848</v>
      </c>
    </row>
    <row r="251" spans="1:8">
      <c r="A251" s="113" t="s">
        <v>91</v>
      </c>
      <c r="B251" s="18">
        <v>0</v>
      </c>
      <c r="C251" s="120">
        <v>7930</v>
      </c>
      <c r="D251" s="120">
        <v>4557</v>
      </c>
      <c r="E251" s="18">
        <v>0</v>
      </c>
      <c r="F251" s="18">
        <v>0</v>
      </c>
      <c r="G251" s="18">
        <v>0</v>
      </c>
      <c r="H251" s="18">
        <f>SUM(B251:G251)</f>
        <v>12487</v>
      </c>
    </row>
    <row r="252" spans="1:8">
      <c r="A252" s="113" t="s">
        <v>90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f>SUM(B252:G252)</f>
        <v>0</v>
      </c>
    </row>
    <row r="253" spans="1:8">
      <c r="A253" s="113" t="s">
        <v>89</v>
      </c>
      <c r="B253" s="18">
        <v>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f>SUM(B253:G253)</f>
        <v>0</v>
      </c>
    </row>
    <row r="254" spans="1:8">
      <c r="A254" s="113" t="s">
        <v>88</v>
      </c>
      <c r="B254" s="18">
        <v>0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f>SUM(B254:G254)</f>
        <v>0</v>
      </c>
    </row>
    <row r="255" spans="1:8">
      <c r="A255" s="113" t="s">
        <v>87</v>
      </c>
      <c r="B255" s="18">
        <v>0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f>SUM(B255:G255)</f>
        <v>0</v>
      </c>
    </row>
    <row r="256" spans="1:8">
      <c r="A256" s="18" t="s">
        <v>33</v>
      </c>
    </row>
    <row r="257" spans="1:8">
      <c r="A257" s="20" t="s">
        <v>86</v>
      </c>
      <c r="B257" s="110">
        <f t="shared" ref="B257:H257" si="13">SUM(B242:B256)</f>
        <v>174130</v>
      </c>
      <c r="C257" s="110">
        <f t="shared" si="13"/>
        <v>12507</v>
      </c>
      <c r="D257" s="110">
        <f t="shared" si="13"/>
        <v>5469</v>
      </c>
      <c r="E257" s="110">
        <f t="shared" si="13"/>
        <v>0</v>
      </c>
      <c r="F257" s="110">
        <f t="shared" si="13"/>
        <v>0</v>
      </c>
      <c r="G257" s="110">
        <f t="shared" si="13"/>
        <v>0</v>
      </c>
      <c r="H257" s="110">
        <f t="shared" si="13"/>
        <v>194605</v>
      </c>
    </row>
    <row r="258" spans="1:8">
      <c r="A258" s="18" t="s">
        <v>103</v>
      </c>
    </row>
    <row r="259" spans="1:8">
      <c r="A259" s="18" t="s">
        <v>34</v>
      </c>
    </row>
    <row r="260" spans="1:8">
      <c r="A260" s="113" t="s">
        <v>100</v>
      </c>
      <c r="B260" s="112">
        <v>286193</v>
      </c>
      <c r="C260" s="112">
        <v>0</v>
      </c>
      <c r="D260" s="112">
        <v>0</v>
      </c>
      <c r="E260" s="112">
        <v>0</v>
      </c>
      <c r="F260" s="112">
        <v>0</v>
      </c>
      <c r="G260" s="112">
        <v>0</v>
      </c>
      <c r="H260" s="18">
        <f>SUM(B260:G260)</f>
        <v>286193</v>
      </c>
    </row>
    <row r="261" spans="1:8">
      <c r="A261" s="113" t="s">
        <v>99</v>
      </c>
      <c r="B261" s="120">
        <v>23879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f>SUM(B261:G261)</f>
        <v>23879</v>
      </c>
    </row>
    <row r="262" spans="1:8">
      <c r="A262" s="113" t="s">
        <v>98</v>
      </c>
      <c r="B262" s="120">
        <v>36717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f>SUM(B262:G262)</f>
        <v>36717</v>
      </c>
    </row>
    <row r="263" spans="1:8">
      <c r="A263" s="113" t="s">
        <v>97</v>
      </c>
      <c r="B263" s="120">
        <v>11927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f>SUM(B263:G263)</f>
        <v>11927</v>
      </c>
    </row>
    <row r="264" spans="1:8">
      <c r="A264" s="113" t="s">
        <v>96</v>
      </c>
      <c r="B264" s="120">
        <v>24277</v>
      </c>
      <c r="C264" s="18">
        <v>552</v>
      </c>
      <c r="D264" s="18">
        <v>0</v>
      </c>
      <c r="E264" s="18">
        <v>0</v>
      </c>
      <c r="F264" s="18">
        <v>0</v>
      </c>
      <c r="G264" s="18">
        <v>0</v>
      </c>
      <c r="H264" s="18">
        <f>SUM(B264:G264)</f>
        <v>24829</v>
      </c>
    </row>
    <row r="265" spans="1:8">
      <c r="A265" s="113" t="s">
        <v>95</v>
      </c>
      <c r="B265" s="120">
        <v>19468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f>SUM(B265:G265)</f>
        <v>19468</v>
      </c>
    </row>
    <row r="266" spans="1:8">
      <c r="A266" s="113" t="s">
        <v>94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f>SUM(B266:G266)</f>
        <v>0</v>
      </c>
    </row>
    <row r="267" spans="1:8">
      <c r="A267" s="113" t="s">
        <v>93</v>
      </c>
      <c r="B267" s="18">
        <v>0</v>
      </c>
      <c r="C267" s="18">
        <v>293</v>
      </c>
      <c r="D267" s="18">
        <v>347</v>
      </c>
      <c r="E267" s="18">
        <v>0</v>
      </c>
      <c r="F267" s="18">
        <v>0</v>
      </c>
      <c r="G267" s="18">
        <v>0</v>
      </c>
      <c r="H267" s="18">
        <f>SUM(B267:G267)</f>
        <v>640</v>
      </c>
    </row>
    <row r="268" spans="1:8">
      <c r="A268" s="113" t="s">
        <v>92</v>
      </c>
      <c r="B268" s="120">
        <v>29383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f>SUM(B268:G268)</f>
        <v>29383</v>
      </c>
    </row>
    <row r="269" spans="1:8">
      <c r="A269" s="113" t="s">
        <v>91</v>
      </c>
      <c r="B269" s="18">
        <v>0</v>
      </c>
      <c r="C269" s="120">
        <v>1464</v>
      </c>
      <c r="D269" s="120">
        <v>1736</v>
      </c>
      <c r="E269" s="18">
        <v>0</v>
      </c>
      <c r="F269" s="18">
        <v>0</v>
      </c>
      <c r="G269" s="18">
        <v>0</v>
      </c>
      <c r="H269" s="18">
        <f>SUM(B269:G269)</f>
        <v>3200</v>
      </c>
    </row>
    <row r="270" spans="1:8">
      <c r="A270" s="113" t="s">
        <v>90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f>SUM(B270:G270)</f>
        <v>0</v>
      </c>
    </row>
    <row r="271" spans="1:8">
      <c r="A271" s="113" t="s">
        <v>89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f>SUM(B271:G271)</f>
        <v>0</v>
      </c>
    </row>
    <row r="272" spans="1:8">
      <c r="A272" s="113" t="s">
        <v>88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f>SUM(B272:G272)</f>
        <v>0</v>
      </c>
    </row>
    <row r="273" spans="1:8">
      <c r="A273" s="113" t="s">
        <v>87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f>SUM(B273:G273)</f>
        <v>0</v>
      </c>
    </row>
    <row r="274" spans="1:8">
      <c r="A274" s="18" t="s">
        <v>34</v>
      </c>
    </row>
    <row r="275" spans="1:8">
      <c r="A275" s="20" t="s">
        <v>86</v>
      </c>
      <c r="B275" s="110">
        <f t="shared" ref="B275:H275" si="14">SUM(B260:B274)</f>
        <v>431844</v>
      </c>
      <c r="C275" s="110">
        <f t="shared" si="14"/>
        <v>2309</v>
      </c>
      <c r="D275" s="110">
        <f t="shared" si="14"/>
        <v>2083</v>
      </c>
      <c r="E275" s="110">
        <f t="shared" si="14"/>
        <v>0</v>
      </c>
      <c r="F275" s="110">
        <f t="shared" si="14"/>
        <v>0</v>
      </c>
      <c r="G275" s="110">
        <f t="shared" si="14"/>
        <v>0</v>
      </c>
      <c r="H275" s="110">
        <f t="shared" si="14"/>
        <v>436236</v>
      </c>
    </row>
    <row r="276" spans="1:8">
      <c r="A276" s="18" t="s">
        <v>34</v>
      </c>
    </row>
    <row r="277" spans="1:8">
      <c r="A277" s="18" t="s">
        <v>35</v>
      </c>
    </row>
    <row r="278" spans="1:8">
      <c r="A278" s="113" t="s">
        <v>35</v>
      </c>
      <c r="B278" s="112">
        <v>0</v>
      </c>
      <c r="C278" s="112">
        <v>0</v>
      </c>
      <c r="D278" s="112">
        <v>0</v>
      </c>
      <c r="E278" s="112">
        <v>0</v>
      </c>
      <c r="F278" s="112">
        <v>0</v>
      </c>
      <c r="G278" s="112">
        <v>0</v>
      </c>
      <c r="H278" s="18">
        <f>SUM(B278:G278)</f>
        <v>0</v>
      </c>
    </row>
    <row r="279" spans="1:8">
      <c r="A279" s="113" t="s">
        <v>35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f>SUM(B279:G279)</f>
        <v>0</v>
      </c>
    </row>
    <row r="280" spans="1:8">
      <c r="A280" s="113" t="s">
        <v>35</v>
      </c>
      <c r="B280" s="18">
        <v>0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f>SUM(B280:G280)</f>
        <v>0</v>
      </c>
    </row>
    <row r="281" spans="1:8">
      <c r="A281" s="113" t="s">
        <v>35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f>SUM(B281:G281)</f>
        <v>0</v>
      </c>
    </row>
    <row r="282" spans="1:8">
      <c r="A282" s="113" t="s">
        <v>35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f>SUM(B282:G282)</f>
        <v>0</v>
      </c>
    </row>
    <row r="283" spans="1:8">
      <c r="A283" s="113" t="s">
        <v>35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f>SUM(B283:G283)</f>
        <v>0</v>
      </c>
    </row>
    <row r="284" spans="1:8">
      <c r="A284" s="113" t="s">
        <v>35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f>SUM(B284:G284)</f>
        <v>0</v>
      </c>
    </row>
    <row r="285" spans="1:8">
      <c r="A285" s="113" t="s">
        <v>35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f>SUM(B285:G285)</f>
        <v>0</v>
      </c>
    </row>
    <row r="286" spans="1:8">
      <c r="A286" s="113" t="s">
        <v>35</v>
      </c>
      <c r="B286" s="18">
        <v>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f>SUM(B286:G286)</f>
        <v>0</v>
      </c>
    </row>
    <row r="287" spans="1:8">
      <c r="A287" s="113" t="s">
        <v>35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f>SUM(B287:G287)</f>
        <v>0</v>
      </c>
    </row>
    <row r="288" spans="1:8">
      <c r="A288" s="113" t="s">
        <v>35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f>SUM(B288:G288)</f>
        <v>0</v>
      </c>
    </row>
    <row r="289" spans="1:8">
      <c r="A289" s="113" t="s">
        <v>35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f>SUM(B289:G289)</f>
        <v>0</v>
      </c>
    </row>
    <row r="290" spans="1:8">
      <c r="A290" s="113" t="s">
        <v>35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f>SUM(B290:G290)</f>
        <v>0</v>
      </c>
    </row>
    <row r="291" spans="1:8">
      <c r="A291" s="113" t="s">
        <v>35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f>SUM(B291:G291)</f>
        <v>0</v>
      </c>
    </row>
    <row r="292" spans="1:8">
      <c r="A292" s="18" t="s">
        <v>35</v>
      </c>
    </row>
    <row r="293" spans="1:8">
      <c r="A293" s="20" t="s">
        <v>86</v>
      </c>
      <c r="B293" s="110">
        <f t="shared" ref="B293:H293" si="15">SUM(B278:B292)</f>
        <v>0</v>
      </c>
      <c r="C293" s="110">
        <f t="shared" si="15"/>
        <v>0</v>
      </c>
      <c r="D293" s="110">
        <f t="shared" si="15"/>
        <v>0</v>
      </c>
      <c r="E293" s="110">
        <f t="shared" si="15"/>
        <v>0</v>
      </c>
      <c r="F293" s="110">
        <f t="shared" si="15"/>
        <v>0</v>
      </c>
      <c r="G293" s="110">
        <f t="shared" si="15"/>
        <v>0</v>
      </c>
      <c r="H293" s="110">
        <f t="shared" si="15"/>
        <v>0</v>
      </c>
    </row>
    <row r="294" spans="1:8">
      <c r="A294" s="18" t="s">
        <v>35</v>
      </c>
    </row>
    <row r="295" spans="1:8">
      <c r="A295" s="18" t="s">
        <v>36</v>
      </c>
    </row>
    <row r="296" spans="1:8">
      <c r="A296" s="113" t="s">
        <v>100</v>
      </c>
      <c r="B296" s="112">
        <v>369281</v>
      </c>
      <c r="C296" s="112">
        <v>0</v>
      </c>
      <c r="D296" s="112">
        <v>0</v>
      </c>
      <c r="E296" s="112">
        <v>0</v>
      </c>
      <c r="F296" s="112">
        <v>0</v>
      </c>
      <c r="G296" s="112">
        <v>0</v>
      </c>
      <c r="H296" s="18">
        <f>SUM(B296:G296)</f>
        <v>369281</v>
      </c>
    </row>
    <row r="297" spans="1:8">
      <c r="A297" s="113" t="s">
        <v>99</v>
      </c>
      <c r="B297" s="120">
        <v>30811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f>SUM(B297:G297)</f>
        <v>30811</v>
      </c>
    </row>
    <row r="298" spans="1:8">
      <c r="A298" s="113" t="s">
        <v>98</v>
      </c>
      <c r="B298" s="120">
        <v>47377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f>SUM(B298:G298)</f>
        <v>47377</v>
      </c>
    </row>
    <row r="299" spans="1:8">
      <c r="A299" s="113" t="s">
        <v>97</v>
      </c>
      <c r="B299" s="120">
        <v>15389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f>SUM(B299:G299)</f>
        <v>15389</v>
      </c>
    </row>
    <row r="300" spans="1:8">
      <c r="A300" s="113" t="s">
        <v>96</v>
      </c>
      <c r="B300" s="120">
        <v>31326</v>
      </c>
      <c r="C300" s="120">
        <v>5303</v>
      </c>
      <c r="D300" s="18">
        <v>0</v>
      </c>
      <c r="E300" s="18">
        <v>0</v>
      </c>
      <c r="F300" s="18">
        <v>0</v>
      </c>
      <c r="G300" s="18">
        <v>0</v>
      </c>
      <c r="H300" s="18">
        <f>SUM(B300:G300)</f>
        <v>36629</v>
      </c>
    </row>
    <row r="301" spans="1:8">
      <c r="A301" s="113" t="s">
        <v>95</v>
      </c>
      <c r="B301" s="120">
        <v>25120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f>SUM(B301:G301)</f>
        <v>25120</v>
      </c>
    </row>
    <row r="302" spans="1:8">
      <c r="A302" s="113" t="s">
        <v>94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f>SUM(B302:G302)</f>
        <v>0</v>
      </c>
    </row>
    <row r="303" spans="1:8">
      <c r="A303" s="113" t="s">
        <v>93</v>
      </c>
      <c r="B303" s="18">
        <v>0</v>
      </c>
      <c r="C303" s="120">
        <v>2815</v>
      </c>
      <c r="D303" s="120">
        <v>3002</v>
      </c>
      <c r="E303" s="18">
        <v>0</v>
      </c>
      <c r="F303" s="18">
        <v>0</v>
      </c>
      <c r="G303" s="18">
        <v>0</v>
      </c>
      <c r="H303" s="18">
        <f>SUM(B303:G303)</f>
        <v>5817</v>
      </c>
    </row>
    <row r="304" spans="1:8">
      <c r="A304" s="113" t="s">
        <v>92</v>
      </c>
      <c r="B304" s="120">
        <v>37913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f>SUM(B304:G304)</f>
        <v>37913</v>
      </c>
    </row>
    <row r="305" spans="1:8">
      <c r="A305" s="113" t="s">
        <v>91</v>
      </c>
      <c r="B305" s="18">
        <v>0</v>
      </c>
      <c r="C305" s="120">
        <v>14067</v>
      </c>
      <c r="D305" s="120">
        <v>15003</v>
      </c>
      <c r="E305" s="18">
        <v>0</v>
      </c>
      <c r="F305" s="18">
        <v>0</v>
      </c>
      <c r="G305" s="18">
        <v>0</v>
      </c>
      <c r="H305" s="18">
        <f>SUM(B305:G305)</f>
        <v>29070</v>
      </c>
    </row>
    <row r="306" spans="1:8">
      <c r="A306" s="113" t="s">
        <v>90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f>SUM(B306:G306)</f>
        <v>0</v>
      </c>
    </row>
    <row r="307" spans="1:8">
      <c r="A307" s="113" t="s">
        <v>89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f>SUM(B307:G307)</f>
        <v>0</v>
      </c>
    </row>
    <row r="308" spans="1:8">
      <c r="A308" s="113" t="s">
        <v>88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f>SUM(B308:G308)</f>
        <v>0</v>
      </c>
    </row>
    <row r="309" spans="1:8">
      <c r="A309" s="113" t="s">
        <v>87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f>SUM(B309:G309)</f>
        <v>0</v>
      </c>
    </row>
    <row r="310" spans="1:8">
      <c r="A310" s="18" t="s">
        <v>36</v>
      </c>
    </row>
    <row r="311" spans="1:8">
      <c r="A311" s="20" t="s">
        <v>86</v>
      </c>
      <c r="B311" s="110">
        <f t="shared" ref="B311:H311" si="16">SUM(B296:B310)</f>
        <v>557217</v>
      </c>
      <c r="C311" s="110">
        <f t="shared" si="16"/>
        <v>22185</v>
      </c>
      <c r="D311" s="110">
        <f t="shared" si="16"/>
        <v>18005</v>
      </c>
      <c r="E311" s="110">
        <f t="shared" si="16"/>
        <v>0</v>
      </c>
      <c r="F311" s="110">
        <f t="shared" si="16"/>
        <v>0</v>
      </c>
      <c r="G311" s="110">
        <f t="shared" si="16"/>
        <v>0</v>
      </c>
      <c r="H311" s="110">
        <f t="shared" si="16"/>
        <v>597407</v>
      </c>
    </row>
    <row r="312" spans="1:8">
      <c r="A312" s="18" t="s">
        <v>36</v>
      </c>
    </row>
    <row r="313" spans="1:8">
      <c r="A313" s="18" t="s">
        <v>37</v>
      </c>
    </row>
    <row r="314" spans="1:8">
      <c r="A314" s="113" t="s">
        <v>100</v>
      </c>
      <c r="B314" s="112">
        <v>1200162</v>
      </c>
      <c r="C314" s="112">
        <v>0</v>
      </c>
      <c r="D314" s="112">
        <v>0</v>
      </c>
      <c r="E314" s="112">
        <v>0</v>
      </c>
      <c r="F314" s="112">
        <v>0</v>
      </c>
      <c r="G314" s="112">
        <v>0</v>
      </c>
      <c r="H314" s="18">
        <f>SUM(B314:G314)</f>
        <v>1200162</v>
      </c>
    </row>
    <row r="315" spans="1:8">
      <c r="A315" s="113" t="s">
        <v>99</v>
      </c>
      <c r="B315" s="120">
        <v>100137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f>SUM(B315:G315)</f>
        <v>100137</v>
      </c>
    </row>
    <row r="316" spans="1:8">
      <c r="A316" s="113" t="s">
        <v>98</v>
      </c>
      <c r="B316" s="120">
        <v>153974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f>SUM(B316:G316)</f>
        <v>153974</v>
      </c>
    </row>
    <row r="317" spans="1:8">
      <c r="A317" s="113" t="s">
        <v>97</v>
      </c>
      <c r="B317" s="120">
        <v>50015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f>SUM(B317:G317)</f>
        <v>50015</v>
      </c>
    </row>
    <row r="318" spans="1:8">
      <c r="A318" s="113" t="s">
        <v>96</v>
      </c>
      <c r="B318" s="120">
        <v>101808</v>
      </c>
      <c r="C318" s="120">
        <v>8405</v>
      </c>
      <c r="D318" s="18">
        <v>0</v>
      </c>
      <c r="E318" s="18">
        <v>0</v>
      </c>
      <c r="F318" s="18">
        <v>0</v>
      </c>
      <c r="G318" s="18">
        <v>0</v>
      </c>
      <c r="H318" s="18">
        <f>SUM(B318:G318)</f>
        <v>110213</v>
      </c>
    </row>
    <row r="319" spans="1:8">
      <c r="A319" s="113" t="s">
        <v>95</v>
      </c>
      <c r="B319" s="120">
        <v>81640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f>SUM(B319:G319)</f>
        <v>81640</v>
      </c>
    </row>
    <row r="320" spans="1:8">
      <c r="A320" s="113" t="s">
        <v>94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f>SUM(B320:G320)</f>
        <v>0</v>
      </c>
    </row>
    <row r="321" spans="1:8">
      <c r="A321" s="113" t="s">
        <v>93</v>
      </c>
      <c r="B321" s="18">
        <v>0</v>
      </c>
      <c r="C321" s="120">
        <v>4461</v>
      </c>
      <c r="D321" s="120">
        <v>3828</v>
      </c>
      <c r="E321" s="18">
        <v>0</v>
      </c>
      <c r="F321" s="18">
        <v>0</v>
      </c>
      <c r="G321" s="18">
        <v>0</v>
      </c>
      <c r="H321" s="18">
        <f>SUM(B321:G321)</f>
        <v>8289</v>
      </c>
    </row>
    <row r="322" spans="1:8">
      <c r="A322" s="113" t="s">
        <v>92</v>
      </c>
      <c r="B322" s="120">
        <v>123219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f>SUM(B322:G322)</f>
        <v>123219</v>
      </c>
    </row>
    <row r="323" spans="1:8">
      <c r="A323" s="113" t="s">
        <v>91</v>
      </c>
      <c r="B323" s="18">
        <v>0</v>
      </c>
      <c r="C323" s="120">
        <v>22294</v>
      </c>
      <c r="D323" s="120">
        <v>19132</v>
      </c>
      <c r="E323" s="18">
        <v>0</v>
      </c>
      <c r="F323" s="18">
        <v>0</v>
      </c>
      <c r="G323" s="18">
        <v>0</v>
      </c>
      <c r="H323" s="18">
        <f>SUM(B323:G323)</f>
        <v>41426</v>
      </c>
    </row>
    <row r="324" spans="1:8">
      <c r="A324" s="113" t="s">
        <v>90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f>SUM(B324:G324)</f>
        <v>0</v>
      </c>
    </row>
    <row r="325" spans="1:8">
      <c r="A325" s="113" t="s">
        <v>89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f>SUM(B325:G325)</f>
        <v>0</v>
      </c>
    </row>
    <row r="326" spans="1:8">
      <c r="A326" s="113" t="s">
        <v>88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f>SUM(B326:G326)</f>
        <v>0</v>
      </c>
    </row>
    <row r="327" spans="1:8">
      <c r="A327" s="113" t="s">
        <v>87</v>
      </c>
      <c r="B327" s="18">
        <v>0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f>SUM(B327:G327)</f>
        <v>0</v>
      </c>
    </row>
    <row r="328" spans="1:8">
      <c r="A328" s="18" t="s">
        <v>37</v>
      </c>
    </row>
    <row r="329" spans="1:8">
      <c r="A329" s="20" t="s">
        <v>86</v>
      </c>
      <c r="B329" s="110">
        <f t="shared" ref="B329:H329" si="17">SUM(B314:B328)</f>
        <v>1810955</v>
      </c>
      <c r="C329" s="110">
        <f t="shared" si="17"/>
        <v>35160</v>
      </c>
      <c r="D329" s="110">
        <f t="shared" si="17"/>
        <v>22960</v>
      </c>
      <c r="E329" s="110">
        <f t="shared" si="17"/>
        <v>0</v>
      </c>
      <c r="F329" s="110">
        <f t="shared" si="17"/>
        <v>0</v>
      </c>
      <c r="G329" s="110">
        <f t="shared" si="17"/>
        <v>0</v>
      </c>
      <c r="H329" s="110">
        <f t="shared" si="17"/>
        <v>1869075</v>
      </c>
    </row>
    <row r="330" spans="1:8">
      <c r="A330" s="18" t="s">
        <v>37</v>
      </c>
    </row>
    <row r="331" spans="1:8">
      <c r="A331" s="18" t="s">
        <v>38</v>
      </c>
    </row>
    <row r="332" spans="1:8">
      <c r="A332" s="113" t="s">
        <v>100</v>
      </c>
      <c r="B332" s="112">
        <v>46160</v>
      </c>
      <c r="C332" s="112">
        <v>0</v>
      </c>
      <c r="D332" s="112">
        <v>0</v>
      </c>
      <c r="E332" s="112">
        <v>0</v>
      </c>
      <c r="F332" s="112">
        <v>0</v>
      </c>
      <c r="G332" s="112">
        <v>0</v>
      </c>
      <c r="H332" s="18">
        <f>SUM(B332:G332)</f>
        <v>46160</v>
      </c>
    </row>
    <row r="333" spans="1:8">
      <c r="A333" s="113" t="s">
        <v>99</v>
      </c>
      <c r="B333" s="120">
        <v>3851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f>SUM(B333:G333)</f>
        <v>3851</v>
      </c>
    </row>
    <row r="334" spans="1:8">
      <c r="A334" s="113" t="s">
        <v>98</v>
      </c>
      <c r="B334" s="120">
        <v>5922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f>SUM(B334:G334)</f>
        <v>5922</v>
      </c>
    </row>
    <row r="335" spans="1:8">
      <c r="A335" s="113" t="s">
        <v>97</v>
      </c>
      <c r="B335" s="120">
        <v>1924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f>SUM(B335:G335)</f>
        <v>1924</v>
      </c>
    </row>
    <row r="336" spans="1:8">
      <c r="A336" s="113" t="s">
        <v>96</v>
      </c>
      <c r="B336" s="120">
        <v>3916</v>
      </c>
      <c r="C336" s="18">
        <v>540</v>
      </c>
      <c r="D336" s="18">
        <v>0</v>
      </c>
      <c r="E336" s="18">
        <v>0</v>
      </c>
      <c r="F336" s="18">
        <v>0</v>
      </c>
      <c r="G336" s="18">
        <v>0</v>
      </c>
      <c r="H336" s="18">
        <f>SUM(B336:G336)</f>
        <v>4456</v>
      </c>
    </row>
    <row r="337" spans="1:8">
      <c r="A337" s="113" t="s">
        <v>95</v>
      </c>
      <c r="B337" s="120">
        <v>3140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f>SUM(B337:G337)</f>
        <v>3140</v>
      </c>
    </row>
    <row r="338" spans="1:8">
      <c r="A338" s="113" t="s">
        <v>94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f>SUM(B338:G338)</f>
        <v>0</v>
      </c>
    </row>
    <row r="339" spans="1:8">
      <c r="A339" s="113" t="s">
        <v>93</v>
      </c>
      <c r="B339" s="18">
        <v>0</v>
      </c>
      <c r="C339" s="18">
        <v>287</v>
      </c>
      <c r="D339" s="18">
        <v>410</v>
      </c>
      <c r="E339" s="18">
        <v>0</v>
      </c>
      <c r="F339" s="18">
        <v>0</v>
      </c>
      <c r="G339" s="18">
        <v>0</v>
      </c>
      <c r="H339" s="18">
        <f>SUM(B339:G339)</f>
        <v>697</v>
      </c>
    </row>
    <row r="340" spans="1:8">
      <c r="A340" s="113" t="s">
        <v>92</v>
      </c>
      <c r="B340" s="120">
        <v>4739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f>SUM(B340:G340)</f>
        <v>4739</v>
      </c>
    </row>
    <row r="341" spans="1:8">
      <c r="A341" s="113" t="s">
        <v>91</v>
      </c>
      <c r="B341" s="18">
        <v>0</v>
      </c>
      <c r="C341" s="120">
        <v>1432</v>
      </c>
      <c r="D341" s="120">
        <v>2051</v>
      </c>
      <c r="E341" s="18">
        <v>0</v>
      </c>
      <c r="F341" s="18">
        <v>0</v>
      </c>
      <c r="G341" s="18">
        <v>0</v>
      </c>
      <c r="H341" s="18">
        <f>SUM(B341:G341)</f>
        <v>3483</v>
      </c>
    </row>
    <row r="342" spans="1:8">
      <c r="A342" s="113" t="s">
        <v>90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f>SUM(B342:G342)</f>
        <v>0</v>
      </c>
    </row>
    <row r="343" spans="1:8">
      <c r="A343" s="113" t="s">
        <v>89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f>SUM(B343:G343)</f>
        <v>0</v>
      </c>
    </row>
    <row r="344" spans="1:8">
      <c r="A344" s="113" t="s">
        <v>88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f>SUM(B344:G344)</f>
        <v>0</v>
      </c>
    </row>
    <row r="345" spans="1:8">
      <c r="A345" s="113" t="s">
        <v>87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f>SUM(B345:G345)</f>
        <v>0</v>
      </c>
    </row>
    <row r="346" spans="1:8">
      <c r="A346" s="18" t="s">
        <v>38</v>
      </c>
    </row>
    <row r="347" spans="1:8">
      <c r="A347" s="20" t="s">
        <v>86</v>
      </c>
      <c r="B347" s="110">
        <f t="shared" ref="B347:H347" si="18">SUM(B332:B346)</f>
        <v>69652</v>
      </c>
      <c r="C347" s="110">
        <f t="shared" si="18"/>
        <v>2259</v>
      </c>
      <c r="D347" s="110">
        <f t="shared" si="18"/>
        <v>2461</v>
      </c>
      <c r="E347" s="110">
        <f t="shared" si="18"/>
        <v>0</v>
      </c>
      <c r="F347" s="110">
        <f t="shared" si="18"/>
        <v>0</v>
      </c>
      <c r="G347" s="110">
        <f t="shared" si="18"/>
        <v>0</v>
      </c>
      <c r="H347" s="110">
        <f t="shared" si="18"/>
        <v>74372</v>
      </c>
    </row>
    <row r="348" spans="1:8">
      <c r="A348" s="18" t="s">
        <v>102</v>
      </c>
    </row>
    <row r="349" spans="1:8">
      <c r="A349" s="18" t="s">
        <v>39</v>
      </c>
    </row>
    <row r="350" spans="1:8">
      <c r="A350" s="113" t="s">
        <v>100</v>
      </c>
      <c r="B350" s="112">
        <v>230800</v>
      </c>
      <c r="C350" s="112">
        <v>0</v>
      </c>
      <c r="D350" s="112">
        <v>0</v>
      </c>
      <c r="E350" s="112">
        <v>0</v>
      </c>
      <c r="F350" s="112">
        <v>0</v>
      </c>
      <c r="G350" s="112">
        <v>0</v>
      </c>
      <c r="H350" s="18">
        <f>SUM(B350:G350)</f>
        <v>230800</v>
      </c>
    </row>
    <row r="351" spans="1:8">
      <c r="A351" s="113" t="s">
        <v>99</v>
      </c>
      <c r="B351" s="120">
        <v>19257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f>SUM(B351:G351)</f>
        <v>19257</v>
      </c>
    </row>
    <row r="352" spans="1:8">
      <c r="A352" s="113" t="s">
        <v>98</v>
      </c>
      <c r="B352" s="120">
        <v>29610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f>SUM(B352:G352)</f>
        <v>29610</v>
      </c>
    </row>
    <row r="353" spans="1:8">
      <c r="A353" s="113" t="s">
        <v>97</v>
      </c>
      <c r="B353" s="120">
        <v>9618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f>SUM(B353:G353)</f>
        <v>9618</v>
      </c>
    </row>
    <row r="354" spans="1:8">
      <c r="A354" s="113" t="s">
        <v>96</v>
      </c>
      <c r="B354" s="120">
        <v>19578</v>
      </c>
      <c r="C354" s="120">
        <v>5452</v>
      </c>
      <c r="D354" s="18">
        <v>0</v>
      </c>
      <c r="E354" s="18">
        <v>0</v>
      </c>
      <c r="F354" s="18">
        <v>0</v>
      </c>
      <c r="G354" s="18">
        <v>0</v>
      </c>
      <c r="H354" s="18">
        <f>SUM(B354:G354)</f>
        <v>25030</v>
      </c>
    </row>
    <row r="355" spans="1:8">
      <c r="A355" s="113" t="s">
        <v>95</v>
      </c>
      <c r="B355" s="120">
        <v>15700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f>SUM(B355:G355)</f>
        <v>15700</v>
      </c>
    </row>
    <row r="356" spans="1:8">
      <c r="A356" s="113" t="s">
        <v>94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f>SUM(B356:G356)</f>
        <v>0</v>
      </c>
    </row>
    <row r="357" spans="1:8">
      <c r="A357" s="113" t="s">
        <v>93</v>
      </c>
      <c r="B357" s="18">
        <v>0</v>
      </c>
      <c r="C357" s="120">
        <v>2894</v>
      </c>
      <c r="D357" s="120">
        <v>3472</v>
      </c>
      <c r="E357" s="18">
        <v>0</v>
      </c>
      <c r="F357" s="18">
        <v>0</v>
      </c>
      <c r="G357" s="18">
        <v>0</v>
      </c>
      <c r="H357" s="18">
        <f>SUM(B357:G357)</f>
        <v>6366</v>
      </c>
    </row>
    <row r="358" spans="1:8">
      <c r="A358" s="113" t="s">
        <v>92</v>
      </c>
      <c r="B358" s="120">
        <v>23696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f>SUM(B358:G358)</f>
        <v>23696</v>
      </c>
    </row>
    <row r="359" spans="1:8">
      <c r="A359" s="113" t="s">
        <v>91</v>
      </c>
      <c r="B359" s="18">
        <v>0</v>
      </c>
      <c r="C359" s="120">
        <v>14462</v>
      </c>
      <c r="D359" s="120">
        <v>17353</v>
      </c>
      <c r="E359" s="18">
        <v>0</v>
      </c>
      <c r="F359" s="18">
        <v>0</v>
      </c>
      <c r="G359" s="18">
        <v>0</v>
      </c>
      <c r="H359" s="18">
        <f>SUM(B359:G359)</f>
        <v>31815</v>
      </c>
    </row>
    <row r="360" spans="1:8">
      <c r="A360" s="113" t="s">
        <v>90</v>
      </c>
      <c r="B360" s="18">
        <v>0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f>SUM(B360:G360)</f>
        <v>0</v>
      </c>
    </row>
    <row r="361" spans="1:8">
      <c r="A361" s="113" t="s">
        <v>89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f>SUM(B361:G361)</f>
        <v>0</v>
      </c>
    </row>
    <row r="362" spans="1:8">
      <c r="A362" s="113" t="s">
        <v>88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f>SUM(B362:G362)</f>
        <v>0</v>
      </c>
    </row>
    <row r="363" spans="1:8">
      <c r="A363" s="113" t="s">
        <v>101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f>SUM(B363:G363)</f>
        <v>0</v>
      </c>
    </row>
    <row r="364" spans="1:8">
      <c r="A364" s="18" t="s">
        <v>39</v>
      </c>
    </row>
    <row r="365" spans="1:8">
      <c r="A365" s="20" t="s">
        <v>86</v>
      </c>
      <c r="B365" s="110">
        <f t="shared" ref="B365:H365" si="19">SUM(B350:B364)</f>
        <v>348259</v>
      </c>
      <c r="C365" s="110">
        <f t="shared" si="19"/>
        <v>22808</v>
      </c>
      <c r="D365" s="110">
        <f t="shared" si="19"/>
        <v>20825</v>
      </c>
      <c r="E365" s="110">
        <f t="shared" si="19"/>
        <v>0</v>
      </c>
      <c r="F365" s="110">
        <f t="shared" si="19"/>
        <v>0</v>
      </c>
      <c r="G365" s="110">
        <f t="shared" si="19"/>
        <v>0</v>
      </c>
      <c r="H365" s="110">
        <f t="shared" si="19"/>
        <v>391892</v>
      </c>
    </row>
    <row r="366" spans="1:8">
      <c r="A366" s="18" t="s">
        <v>39</v>
      </c>
    </row>
    <row r="367" spans="1:8">
      <c r="A367" s="18" t="s">
        <v>40</v>
      </c>
    </row>
    <row r="368" spans="1:8">
      <c r="A368" s="113" t="s">
        <v>100</v>
      </c>
      <c r="B368" s="112">
        <v>0</v>
      </c>
      <c r="C368" s="112">
        <v>0</v>
      </c>
      <c r="D368" s="112">
        <v>0</v>
      </c>
      <c r="E368" s="112">
        <v>0</v>
      </c>
      <c r="F368" s="112">
        <v>0</v>
      </c>
      <c r="G368" s="112">
        <v>0</v>
      </c>
      <c r="H368" s="18">
        <f>SUM(B368:G368)</f>
        <v>0</v>
      </c>
    </row>
    <row r="369" spans="1:8">
      <c r="A369" s="113" t="s">
        <v>99</v>
      </c>
      <c r="B369" s="18">
        <v>0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f>SUM(B369:G369)</f>
        <v>0</v>
      </c>
    </row>
    <row r="370" spans="1:8">
      <c r="A370" s="113" t="s">
        <v>98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f>SUM(B370:G370)</f>
        <v>0</v>
      </c>
    </row>
    <row r="371" spans="1:8">
      <c r="A371" s="113" t="s">
        <v>97</v>
      </c>
      <c r="B371" s="18">
        <v>0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f>SUM(B371:G371)</f>
        <v>0</v>
      </c>
    </row>
    <row r="372" spans="1:8">
      <c r="A372" s="113" t="s">
        <v>96</v>
      </c>
      <c r="B372" s="18">
        <v>0</v>
      </c>
      <c r="C372" s="120">
        <v>94613</v>
      </c>
      <c r="D372" s="18">
        <v>0</v>
      </c>
      <c r="E372" s="18">
        <v>0</v>
      </c>
      <c r="F372" s="18">
        <v>0</v>
      </c>
      <c r="G372" s="18">
        <v>0</v>
      </c>
      <c r="H372" s="18">
        <f>SUM(B372:G372)</f>
        <v>94613</v>
      </c>
    </row>
    <row r="373" spans="1:8">
      <c r="A373" s="113" t="s">
        <v>95</v>
      </c>
      <c r="B373" s="18">
        <v>0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f>SUM(B373:G373)</f>
        <v>0</v>
      </c>
    </row>
    <row r="374" spans="1:8">
      <c r="A374" s="113" t="s">
        <v>94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f>SUM(B374:G374)</f>
        <v>0</v>
      </c>
    </row>
    <row r="375" spans="1:8">
      <c r="A375" s="113" t="s">
        <v>93</v>
      </c>
      <c r="B375" s="18">
        <v>0</v>
      </c>
      <c r="C375" s="120">
        <v>50219</v>
      </c>
      <c r="D375" s="18">
        <v>305</v>
      </c>
      <c r="E375" s="18">
        <v>0</v>
      </c>
      <c r="F375" s="18">
        <v>0</v>
      </c>
      <c r="G375" s="18">
        <v>0</v>
      </c>
      <c r="H375" s="18">
        <f>SUM(B375:G375)</f>
        <v>50524</v>
      </c>
    </row>
    <row r="376" spans="1:8">
      <c r="A376" s="113" t="s">
        <v>92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f>SUM(B376:G376)</f>
        <v>0</v>
      </c>
    </row>
    <row r="377" spans="1:8">
      <c r="A377" s="113" t="s">
        <v>91</v>
      </c>
      <c r="B377" s="18">
        <v>0</v>
      </c>
      <c r="C377" s="120">
        <v>250968</v>
      </c>
      <c r="D377" s="120">
        <v>1524</v>
      </c>
      <c r="E377" s="18">
        <v>0</v>
      </c>
      <c r="F377" s="18">
        <v>0</v>
      </c>
      <c r="G377" s="18">
        <v>0</v>
      </c>
      <c r="H377" s="18">
        <f>SUM(B377:G377)</f>
        <v>252492</v>
      </c>
    </row>
    <row r="378" spans="1:8">
      <c r="A378" s="113" t="s">
        <v>90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f>SUM(B378:G378)</f>
        <v>0</v>
      </c>
    </row>
    <row r="379" spans="1:8">
      <c r="A379" s="113" t="s">
        <v>89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f>SUM(B379:G379)</f>
        <v>0</v>
      </c>
    </row>
    <row r="380" spans="1:8">
      <c r="A380" s="113" t="s">
        <v>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f>SUM(B380:G380)</f>
        <v>0</v>
      </c>
    </row>
    <row r="381" spans="1:8">
      <c r="A381" s="113" t="s">
        <v>87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f>SUM(B381:G381)</f>
        <v>0</v>
      </c>
    </row>
    <row r="382" spans="1:8">
      <c r="A382" s="18" t="s">
        <v>40</v>
      </c>
    </row>
    <row r="383" spans="1:8">
      <c r="A383" s="20" t="s">
        <v>86</v>
      </c>
      <c r="B383" s="110">
        <f t="shared" ref="B383:H383" si="20">SUM(B368:B382)</f>
        <v>0</v>
      </c>
      <c r="C383" s="110">
        <f t="shared" si="20"/>
        <v>395800</v>
      </c>
      <c r="D383" s="110">
        <f t="shared" si="20"/>
        <v>1829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0">
        <f t="shared" si="20"/>
        <v>397629</v>
      </c>
    </row>
    <row r="385" spans="1:8">
      <c r="A385" s="116" t="s">
        <v>85</v>
      </c>
      <c r="B385" s="110">
        <f t="shared" ref="B385:H385" si="21">+B23+B41+B59+B77+B95+B113+B131+B149+B167+B185+B203+B221+B239+B257+B275+B293+B311+B329+B347+B365+B383</f>
        <v>37066944</v>
      </c>
      <c r="C385" s="110">
        <f t="shared" si="21"/>
        <v>2961978</v>
      </c>
      <c r="D385" s="110">
        <f t="shared" si="21"/>
        <v>2253938</v>
      </c>
      <c r="E385" s="110">
        <f t="shared" si="21"/>
        <v>0</v>
      </c>
      <c r="F385" s="110">
        <f t="shared" si="21"/>
        <v>0</v>
      </c>
      <c r="G385" s="110">
        <f t="shared" si="21"/>
        <v>0</v>
      </c>
      <c r="H385" s="110">
        <f t="shared" si="21"/>
        <v>42285359</v>
      </c>
    </row>
  </sheetData>
  <pageMargins left="0.7" right="0.7" top="0.75" bottom="0.75" header="0.3" footer="0.3"/>
  <pageSetup scale="94" fitToHeight="10" orientation="landscape"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6"/>
  <sheetViews>
    <sheetView workbookViewId="0">
      <selection activeCell="C23" sqref="C23"/>
    </sheetView>
  </sheetViews>
  <sheetFormatPr defaultColWidth="9.33203125" defaultRowHeight="13.2"/>
  <cols>
    <col min="1" max="1" width="67.6640625" style="18" bestFit="1" customWidth="1"/>
    <col min="2" max="16384" width="9.33203125" style="18"/>
  </cols>
  <sheetData>
    <row r="1" spans="1:1">
      <c r="A1" s="18" t="s">
        <v>1274</v>
      </c>
    </row>
    <row r="2" spans="1:1">
      <c r="A2" s="18" t="s">
        <v>1</v>
      </c>
    </row>
    <row r="3" spans="1:1">
      <c r="A3" s="18" t="s">
        <v>117</v>
      </c>
    </row>
    <row r="4" spans="1:1">
      <c r="A4" s="18" t="s">
        <v>1275</v>
      </c>
    </row>
    <row r="6" spans="1:1">
      <c r="A6" s="115" t="s">
        <v>511</v>
      </c>
    </row>
  </sheetData>
  <pageMargins left="0.7" right="0.7" top="0.75" bottom="0.75" header="0.3" footer="0.3"/>
  <pageSetup fitToHeight="10" orientation="landscape"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19"/>
  <sheetViews>
    <sheetView workbookViewId="0">
      <selection activeCell="C23" sqref="C23"/>
    </sheetView>
  </sheetViews>
  <sheetFormatPr defaultColWidth="9.33203125" defaultRowHeight="13.2"/>
  <cols>
    <col min="1" max="1" width="61.33203125" style="18" customWidth="1"/>
    <col min="2" max="2" width="22.77734375" style="28" customWidth="1"/>
    <col min="3" max="16384" width="9.33203125" style="18"/>
  </cols>
  <sheetData>
    <row r="1" spans="1:2">
      <c r="A1" s="18" t="s">
        <v>1280</v>
      </c>
    </row>
    <row r="2" spans="1:2">
      <c r="A2" s="18" t="s">
        <v>1</v>
      </c>
    </row>
    <row r="3" spans="1:2">
      <c r="A3" s="25" t="s">
        <v>110</v>
      </c>
    </row>
    <row r="4" spans="1:2">
      <c r="A4" s="25" t="s">
        <v>175</v>
      </c>
    </row>
    <row r="6" spans="1:2">
      <c r="A6" s="20" t="s">
        <v>151</v>
      </c>
      <c r="B6" s="148" t="s">
        <v>805</v>
      </c>
    </row>
    <row r="7" spans="1:2">
      <c r="A7" s="25" t="s">
        <v>173</v>
      </c>
      <c r="B7" s="28">
        <f>'61'!B7</f>
        <v>102519207</v>
      </c>
    </row>
    <row r="8" spans="1:2">
      <c r="A8" s="25" t="s">
        <v>172</v>
      </c>
      <c r="B8" s="28">
        <f>'61'!B8</f>
        <v>16802030</v>
      </c>
    </row>
    <row r="9" spans="1:2">
      <c r="A9" s="25" t="s">
        <v>171</v>
      </c>
      <c r="B9" s="28">
        <f>'61'!B9</f>
        <v>2366466</v>
      </c>
    </row>
    <row r="10" spans="1:2">
      <c r="A10" s="25" t="s">
        <v>1279</v>
      </c>
      <c r="B10" s="28">
        <f>'61'!B10</f>
        <v>10000000</v>
      </c>
    </row>
    <row r="11" spans="1:2">
      <c r="A11" s="25" t="s">
        <v>169</v>
      </c>
      <c r="B11" s="28">
        <f>'61'!B11</f>
        <v>0</v>
      </c>
    </row>
    <row r="12" spans="1:2">
      <c r="A12" s="18" t="s">
        <v>168</v>
      </c>
      <c r="B12" s="28">
        <f>'61'!B12</f>
        <v>769366</v>
      </c>
    </row>
    <row r="13" spans="1:2">
      <c r="A13" s="18" t="s">
        <v>1278</v>
      </c>
      <c r="B13" s="28">
        <f>'61'!B13</f>
        <v>0</v>
      </c>
    </row>
    <row r="14" spans="1:2">
      <c r="A14" s="18" t="s">
        <v>851</v>
      </c>
      <c r="B14" s="28">
        <f>'61'!B14</f>
        <v>0</v>
      </c>
    </row>
    <row r="15" spans="1:2">
      <c r="A15" s="18" t="s">
        <v>172</v>
      </c>
      <c r="B15" s="28">
        <f>'61'!B15</f>
        <v>-16802030</v>
      </c>
    </row>
    <row r="16" spans="1:2">
      <c r="A16" s="18" t="s">
        <v>171</v>
      </c>
      <c r="B16" s="28">
        <f>'61'!B16</f>
        <v>-2366466</v>
      </c>
    </row>
    <row r="17" spans="1:2">
      <c r="A17" s="20" t="s">
        <v>86</v>
      </c>
      <c r="B17" s="29">
        <f>SUM(B7:B16)</f>
        <v>113288573</v>
      </c>
    </row>
    <row r="18" spans="1:2">
      <c r="A18" s="18" t="s">
        <v>1277</v>
      </c>
      <c r="B18" s="28">
        <f>'66'!B8</f>
        <v>-6223110</v>
      </c>
    </row>
    <row r="19" spans="1:2">
      <c r="A19" s="20" t="s">
        <v>1276</v>
      </c>
      <c r="B19" s="29">
        <f>+B17-B18</f>
        <v>119511683</v>
      </c>
    </row>
  </sheetData>
  <pageMargins left="0.7" right="0.7" top="0.75" bottom="0.75" header="0.3" footer="0.3"/>
  <pageSetup fitToHeight="10" orientation="landscape"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9"/>
  <sheetViews>
    <sheetView workbookViewId="0">
      <selection activeCell="C23" sqref="C23"/>
    </sheetView>
  </sheetViews>
  <sheetFormatPr defaultColWidth="9.33203125" defaultRowHeight="13.2"/>
  <cols>
    <col min="1" max="6" width="22.6640625" style="18" customWidth="1"/>
    <col min="7" max="16384" width="9.33203125" style="18"/>
  </cols>
  <sheetData>
    <row r="1" spans="1:5">
      <c r="A1" s="18" t="s">
        <v>1291</v>
      </c>
    </row>
    <row r="2" spans="1:5">
      <c r="A2" s="18" t="s">
        <v>1</v>
      </c>
    </row>
    <row r="3" spans="1:5">
      <c r="A3" s="25" t="s">
        <v>110</v>
      </c>
    </row>
    <row r="4" spans="1:5">
      <c r="A4" s="25" t="s">
        <v>1290</v>
      </c>
    </row>
    <row r="6" spans="1:5">
      <c r="A6" s="20" t="s">
        <v>151</v>
      </c>
      <c r="B6" s="20" t="s">
        <v>1289</v>
      </c>
      <c r="C6" s="20" t="s">
        <v>584</v>
      </c>
      <c r="D6" s="20" t="s">
        <v>1288</v>
      </c>
      <c r="E6" s="20" t="s">
        <v>1287</v>
      </c>
    </row>
    <row r="7" spans="1:5">
      <c r="A7" s="18" t="s">
        <v>1286</v>
      </c>
      <c r="B7" s="18">
        <v>1</v>
      </c>
      <c r="C7" s="253" t="s">
        <v>132</v>
      </c>
      <c r="D7" s="253" t="s">
        <v>1285</v>
      </c>
      <c r="E7" s="18" t="s">
        <v>1284</v>
      </c>
    </row>
    <row r="8" spans="1:5">
      <c r="A8" s="18" t="s">
        <v>1283</v>
      </c>
      <c r="B8" s="18">
        <v>1</v>
      </c>
      <c r="C8" s="253" t="s">
        <v>132</v>
      </c>
      <c r="D8" s="253" t="s">
        <v>1282</v>
      </c>
      <c r="E8" s="18" t="s">
        <v>1281</v>
      </c>
    </row>
    <row r="9" spans="1:5">
      <c r="A9" s="20" t="s">
        <v>86</v>
      </c>
      <c r="B9" s="110">
        <v>2</v>
      </c>
      <c r="C9" s="119">
        <v>1</v>
      </c>
      <c r="D9" s="20"/>
      <c r="E9" s="119">
        <v>7.4999999999999997E-2</v>
      </c>
    </row>
  </sheetData>
  <pageMargins left="0.7" right="0.7" top="0.75" bottom="0.75" header="0.3" footer="0.3"/>
  <pageSetup fitToHeight="10" orientation="landscape"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31"/>
  <sheetViews>
    <sheetView workbookViewId="0">
      <selection activeCell="C23" sqref="C23"/>
    </sheetView>
  </sheetViews>
  <sheetFormatPr defaultColWidth="9.33203125" defaultRowHeight="13.2"/>
  <cols>
    <col min="1" max="1" width="50.6640625" style="18" customWidth="1"/>
    <col min="2" max="2" width="22" style="18" customWidth="1"/>
    <col min="3" max="16384" width="9.33203125" style="18"/>
  </cols>
  <sheetData>
    <row r="1" spans="1:2">
      <c r="A1" s="18" t="s">
        <v>1306</v>
      </c>
    </row>
    <row r="2" spans="1:2">
      <c r="A2" s="18" t="s">
        <v>1</v>
      </c>
    </row>
    <row r="3" spans="1:2">
      <c r="A3" s="25" t="s">
        <v>110</v>
      </c>
    </row>
    <row r="4" spans="1:2">
      <c r="A4" s="25" t="s">
        <v>1305</v>
      </c>
    </row>
    <row r="7" spans="1:2">
      <c r="A7" s="20" t="s">
        <v>151</v>
      </c>
      <c r="B7" s="20" t="s">
        <v>174</v>
      </c>
    </row>
    <row r="8" spans="1:2">
      <c r="A8" s="18" t="s">
        <v>1304</v>
      </c>
    </row>
    <row r="9" spans="1:2">
      <c r="A9" s="34" t="s">
        <v>1303</v>
      </c>
    </row>
    <row r="10" spans="1:2">
      <c r="A10" s="113" t="s">
        <v>1299</v>
      </c>
      <c r="B10" s="271">
        <v>0</v>
      </c>
    </row>
    <row r="11" spans="1:2">
      <c r="A11" s="113" t="s">
        <v>1298</v>
      </c>
      <c r="B11" s="152">
        <v>0</v>
      </c>
    </row>
    <row r="12" spans="1:2">
      <c r="A12" s="20" t="s">
        <v>1297</v>
      </c>
      <c r="B12" s="153">
        <v>0</v>
      </c>
    </row>
    <row r="13" spans="1:2">
      <c r="B13" s="271"/>
    </row>
    <row r="14" spans="1:2">
      <c r="A14" s="18" t="s">
        <v>1296</v>
      </c>
      <c r="B14" s="250">
        <v>7.4999999999999997E-2</v>
      </c>
    </row>
    <row r="15" spans="1:2">
      <c r="A15" s="18" t="s">
        <v>1295</v>
      </c>
      <c r="B15" s="271">
        <v>0</v>
      </c>
    </row>
    <row r="16" spans="1:2">
      <c r="B16" s="271"/>
    </row>
    <row r="17" spans="1:2">
      <c r="A17" s="18" t="s">
        <v>1294</v>
      </c>
      <c r="B17" s="271">
        <v>0</v>
      </c>
    </row>
    <row r="18" spans="1:2">
      <c r="A18" s="20" t="s">
        <v>1302</v>
      </c>
      <c r="B18" s="153">
        <v>0</v>
      </c>
    </row>
    <row r="19" spans="1:2">
      <c r="B19" s="271"/>
    </row>
    <row r="20" spans="1:2">
      <c r="A20" s="18" t="s">
        <v>1301</v>
      </c>
      <c r="B20" s="152"/>
    </row>
    <row r="21" spans="1:2">
      <c r="A21" s="34" t="s">
        <v>1300</v>
      </c>
      <c r="B21" s="152"/>
    </row>
    <row r="22" spans="1:2">
      <c r="A22" s="113" t="s">
        <v>1299</v>
      </c>
      <c r="B22" s="271">
        <v>1163399103</v>
      </c>
    </row>
    <row r="23" spans="1:2">
      <c r="A23" s="113" t="s">
        <v>1298</v>
      </c>
      <c r="B23" s="269">
        <v>13822349</v>
      </c>
    </row>
    <row r="24" spans="1:2">
      <c r="A24" s="20" t="s">
        <v>1297</v>
      </c>
      <c r="B24" s="153">
        <v>1177221452</v>
      </c>
    </row>
    <row r="25" spans="1:2">
      <c r="B25" s="271"/>
    </row>
    <row r="26" spans="1:2">
      <c r="A26" s="18" t="s">
        <v>1296</v>
      </c>
      <c r="B26" s="250">
        <v>6.5600000000000006E-2</v>
      </c>
    </row>
    <row r="27" spans="1:2">
      <c r="A27" s="18" t="s">
        <v>1295</v>
      </c>
      <c r="B27" s="271">
        <v>77228827</v>
      </c>
    </row>
    <row r="28" spans="1:2">
      <c r="A28" s="18" t="s">
        <v>1294</v>
      </c>
      <c r="B28" s="271">
        <v>42282856</v>
      </c>
    </row>
    <row r="29" spans="1:2">
      <c r="A29" s="20" t="s">
        <v>1293</v>
      </c>
      <c r="B29" s="153">
        <v>119511683</v>
      </c>
    </row>
    <row r="30" spans="1:2">
      <c r="A30" s="26"/>
      <c r="B30" s="272"/>
    </row>
    <row r="31" spans="1:2">
      <c r="A31" s="24" t="s">
        <v>1292</v>
      </c>
      <c r="B31" s="273">
        <v>119511683</v>
      </c>
    </row>
  </sheetData>
  <pageMargins left="0.7" right="0.7" top="0.75" bottom="0.75" header="0.3" footer="0.3"/>
  <pageSetup fitToHeight="10" orientation="landscape"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16"/>
  <sheetViews>
    <sheetView workbookViewId="0">
      <selection activeCell="C23" sqref="C23"/>
    </sheetView>
  </sheetViews>
  <sheetFormatPr defaultColWidth="9.33203125" defaultRowHeight="13.2"/>
  <cols>
    <col min="1" max="1" width="38.77734375" style="18" customWidth="1"/>
    <col min="2" max="2" width="23.44140625" style="28" customWidth="1"/>
    <col min="3" max="16384" width="9.33203125" style="18"/>
  </cols>
  <sheetData>
    <row r="1" spans="1:2">
      <c r="A1" s="25" t="s">
        <v>1311</v>
      </c>
    </row>
    <row r="2" spans="1:2">
      <c r="A2" s="25" t="s">
        <v>1</v>
      </c>
    </row>
    <row r="3" spans="1:2">
      <c r="A3" s="25" t="s">
        <v>110</v>
      </c>
    </row>
    <row r="4" spans="1:2">
      <c r="A4" s="25" t="s">
        <v>1310</v>
      </c>
    </row>
    <row r="7" spans="1:2">
      <c r="A7" s="20" t="s">
        <v>151</v>
      </c>
      <c r="B7" s="29" t="s">
        <v>174</v>
      </c>
    </row>
    <row r="8" spans="1:2">
      <c r="A8" s="18" t="s">
        <v>1309</v>
      </c>
      <c r="B8" s="28">
        <v>77228827</v>
      </c>
    </row>
    <row r="9" spans="1:2">
      <c r="A9" s="18" t="s">
        <v>1294</v>
      </c>
      <c r="B9" s="28">
        <v>42282856</v>
      </c>
    </row>
    <row r="10" spans="1:2">
      <c r="A10" s="20" t="s">
        <v>1307</v>
      </c>
      <c r="B10" s="29">
        <v>119511683</v>
      </c>
    </row>
    <row r="12" spans="1:2">
      <c r="A12" s="18" t="s">
        <v>1308</v>
      </c>
      <c r="B12" s="28">
        <v>0</v>
      </c>
    </row>
    <row r="13" spans="1:2">
      <c r="A13" s="18" t="s">
        <v>1294</v>
      </c>
      <c r="B13" s="28">
        <v>0</v>
      </c>
    </row>
    <row r="14" spans="1:2">
      <c r="A14" s="20" t="s">
        <v>1307</v>
      </c>
      <c r="B14" s="29">
        <v>0</v>
      </c>
    </row>
    <row r="15" spans="1:2">
      <c r="A15" s="26"/>
      <c r="B15" s="32"/>
    </row>
    <row r="16" spans="1:2">
      <c r="A16" s="24" t="s">
        <v>86</v>
      </c>
      <c r="B16" s="30">
        <v>119511683</v>
      </c>
    </row>
  </sheetData>
  <pageMargins left="0.7" right="0.7" top="0.75" bottom="0.75" header="0.3" footer="0.3"/>
  <pageSetup fitToHeight="10" orientation="landscape"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76"/>
  <sheetViews>
    <sheetView workbookViewId="0">
      <selection activeCell="C23" sqref="C23"/>
    </sheetView>
  </sheetViews>
  <sheetFormatPr defaultColWidth="9.33203125" defaultRowHeight="13.2"/>
  <cols>
    <col min="1" max="1" width="39.33203125" style="18" customWidth="1"/>
    <col min="2" max="3" width="16" style="18" customWidth="1"/>
    <col min="4" max="4" width="20.21875" style="18" bestFit="1" customWidth="1"/>
    <col min="5" max="7" width="16" style="18" customWidth="1"/>
    <col min="8" max="16384" width="9.33203125" style="18"/>
  </cols>
  <sheetData>
    <row r="1" spans="1:7">
      <c r="A1" s="18" t="s">
        <v>1314</v>
      </c>
    </row>
    <row r="2" spans="1:7">
      <c r="A2" s="18" t="s">
        <v>1</v>
      </c>
    </row>
    <row r="3" spans="1:7">
      <c r="A3" s="18" t="s">
        <v>117</v>
      </c>
    </row>
    <row r="4" spans="1:7">
      <c r="A4" s="18" t="s">
        <v>1313</v>
      </c>
      <c r="D4" s="253" t="s">
        <v>1328</v>
      </c>
    </row>
    <row r="7" spans="1:7">
      <c r="A7" s="20" t="s">
        <v>48</v>
      </c>
      <c r="B7" s="226" t="s">
        <v>182</v>
      </c>
      <c r="C7" s="226" t="s">
        <v>895</v>
      </c>
      <c r="D7" s="226" t="s">
        <v>87</v>
      </c>
      <c r="E7" s="226" t="s">
        <v>1294</v>
      </c>
      <c r="F7" s="226" t="s">
        <v>1312</v>
      </c>
      <c r="G7" s="226" t="s">
        <v>86</v>
      </c>
    </row>
    <row r="8" spans="1:7">
      <c r="A8" s="18" t="s">
        <v>20</v>
      </c>
      <c r="B8" s="198">
        <f>'101'!$H$23</f>
        <v>39337508</v>
      </c>
      <c r="C8" s="227">
        <v>0</v>
      </c>
      <c r="D8" s="198">
        <f>'188'!$H$23</f>
        <v>7591986.9076719601</v>
      </c>
      <c r="E8" s="198">
        <f>'267'!$H$23</f>
        <v>16197187.072387192</v>
      </c>
      <c r="F8" s="198">
        <f>'244'!$H$23</f>
        <v>29682772.782748498</v>
      </c>
      <c r="G8" s="202">
        <f>SUM(B8:F8)</f>
        <v>92809454.762807637</v>
      </c>
    </row>
    <row r="9" spans="1:7">
      <c r="A9" s="18" t="s">
        <v>21</v>
      </c>
      <c r="B9" s="198">
        <f>'101'!$H$41</f>
        <v>20723585</v>
      </c>
      <c r="C9" s="227">
        <v>0</v>
      </c>
      <c r="D9" s="198">
        <f>'188'!$H$41</f>
        <v>5110206.6577004911</v>
      </c>
      <c r="E9" s="198">
        <f>'267'!$H$41</f>
        <v>10803649.225312753</v>
      </c>
      <c r="F9" s="198">
        <f>'244'!$H$41</f>
        <v>19798639.340664972</v>
      </c>
      <c r="G9" s="202">
        <f>SUM(B9:F9)</f>
        <v>56436080.223678216</v>
      </c>
    </row>
    <row r="10" spans="1:7">
      <c r="A10" s="18" t="s">
        <v>22</v>
      </c>
      <c r="B10" s="198">
        <f>'101'!$H$59</f>
        <v>20617547</v>
      </c>
      <c r="C10" s="227">
        <v>0</v>
      </c>
      <c r="D10" s="198">
        <f>'188'!$H$59</f>
        <v>4558979.1429639654</v>
      </c>
      <c r="E10" s="198">
        <f>'267'!$H$59</f>
        <v>10129372.189503957</v>
      </c>
      <c r="F10" s="198">
        <f>'244'!$H$59</f>
        <v>18562967.247906473</v>
      </c>
      <c r="G10" s="202">
        <f>SUM(B10:F10)</f>
        <v>53868865.58037439</v>
      </c>
    </row>
    <row r="11" spans="1:7">
      <c r="A11" s="18" t="s">
        <v>23</v>
      </c>
      <c r="B11" s="198">
        <f>'101'!$H$77</f>
        <v>7843.000000045743</v>
      </c>
      <c r="C11" s="227">
        <v>0</v>
      </c>
      <c r="D11" s="198">
        <f>'188'!$H$77</f>
        <v>1339.1497165650017</v>
      </c>
      <c r="E11" s="198">
        <f>'267'!$H$77</f>
        <v>4380.5887831372911</v>
      </c>
      <c r="F11" s="198">
        <f>'244'!$H$77</f>
        <v>7540.4111215886742</v>
      </c>
      <c r="G11" s="202">
        <f>SUM(B11:F11)</f>
        <v>21103.14962133671</v>
      </c>
    </row>
    <row r="12" spans="1:7">
      <c r="A12" s="18" t="s">
        <v>24</v>
      </c>
      <c r="B12" s="198">
        <f>'101'!$H$95</f>
        <v>147357</v>
      </c>
      <c r="C12" s="227">
        <v>0</v>
      </c>
      <c r="D12" s="198">
        <f>'188'!$H$95</f>
        <v>33450.90091124794</v>
      </c>
      <c r="E12" s="198">
        <f>'267'!$H$95</f>
        <v>63288.482455479418</v>
      </c>
      <c r="F12" s="198">
        <f>'244'!$H$95</f>
        <v>104825.89295954848</v>
      </c>
      <c r="G12" s="202">
        <f>SUM(B12:F12)</f>
        <v>348922.27632627584</v>
      </c>
    </row>
    <row r="13" spans="1:7">
      <c r="A13" s="18" t="s">
        <v>25</v>
      </c>
      <c r="B13" s="198">
        <f>'101'!$H$113</f>
        <v>646835.00165754091</v>
      </c>
      <c r="C13" s="227">
        <v>0</v>
      </c>
      <c r="D13" s="198">
        <f>'188'!$H$113</f>
        <v>158933.28922362629</v>
      </c>
      <c r="E13" s="198">
        <f>'267'!$H$113</f>
        <v>277875.99328108941</v>
      </c>
      <c r="F13" s="198">
        <f>'244'!$H$113</f>
        <v>460251.18627551757</v>
      </c>
      <c r="G13" s="202">
        <f>SUM(B13:F13)</f>
        <v>1543895.4704377742</v>
      </c>
    </row>
    <row r="14" spans="1:7">
      <c r="A14" s="18" t="s">
        <v>26</v>
      </c>
      <c r="B14" s="198">
        <f>'101'!$H$131</f>
        <v>531749</v>
      </c>
      <c r="C14" s="227">
        <v>0</v>
      </c>
      <c r="D14" s="198">
        <f>'188'!$H$131</f>
        <v>105222.21841512485</v>
      </c>
      <c r="E14" s="198">
        <f>'267'!$H$131</f>
        <v>228431.86636274602</v>
      </c>
      <c r="F14" s="198">
        <f>'244'!$H$131</f>
        <v>378355.95740087045</v>
      </c>
      <c r="G14" s="202">
        <f>SUM(B14:F14)</f>
        <v>1243759.0421787412</v>
      </c>
    </row>
    <row r="15" spans="1:7">
      <c r="A15" s="18" t="s">
        <v>27</v>
      </c>
      <c r="B15" s="198">
        <f>'101'!$H$149</f>
        <v>79455</v>
      </c>
      <c r="C15" s="227">
        <v>0</v>
      </c>
      <c r="D15" s="198">
        <f>'188'!$H$149</f>
        <v>17343.340432201894</v>
      </c>
      <c r="E15" s="198">
        <f>'267'!$H$149</f>
        <v>34116.447573656871</v>
      </c>
      <c r="F15" s="198">
        <f>'244'!$H$149</f>
        <v>56507.707923506598</v>
      </c>
      <c r="G15" s="202">
        <f>SUM(B15:F15)</f>
        <v>187422.49592936537</v>
      </c>
    </row>
    <row r="16" spans="1:7">
      <c r="A16" s="18" t="s">
        <v>28</v>
      </c>
      <c r="B16" s="198">
        <f>'101'!$H$167</f>
        <v>192935</v>
      </c>
      <c r="C16" s="227">
        <v>0</v>
      </c>
      <c r="D16" s="198">
        <f>'188'!$H$167</f>
        <v>40837.333652718626</v>
      </c>
      <c r="E16" s="198">
        <f>'267'!$H$167</f>
        <v>82868.356715143367</v>
      </c>
      <c r="F16" s="198">
        <f>'244'!$H$167</f>
        <v>137256.40359390882</v>
      </c>
      <c r="G16" s="202">
        <f>SUM(B16:F16)</f>
        <v>453897.09396177082</v>
      </c>
    </row>
    <row r="17" spans="1:7">
      <c r="A17" s="18" t="s">
        <v>29</v>
      </c>
      <c r="B17" s="198">
        <f>'101'!$H$185</f>
        <v>168534.0636605708</v>
      </c>
      <c r="C17" s="227">
        <v>0</v>
      </c>
      <c r="D17" s="198">
        <f>'188'!$H$185</f>
        <v>36936.415940520135</v>
      </c>
      <c r="E17" s="198">
        <f>'267'!$H$185</f>
        <v>72386.201808454585</v>
      </c>
      <c r="F17" s="198">
        <f>'244'!$H$185</f>
        <v>119894.6150724836</v>
      </c>
      <c r="G17" s="202">
        <f>SUM(B17:F17)</f>
        <v>397751.29648202914</v>
      </c>
    </row>
    <row r="18" spans="1:7">
      <c r="A18" s="18" t="s">
        <v>30</v>
      </c>
      <c r="B18" s="198">
        <f>'101'!$H$203</f>
        <v>8710</v>
      </c>
      <c r="C18" s="227">
        <v>0</v>
      </c>
      <c r="D18" s="198">
        <f>'188'!$H$203</f>
        <v>1388.6578598628232</v>
      </c>
      <c r="E18" s="198">
        <f>'267'!$H$203</f>
        <v>4867.3208701525464</v>
      </c>
      <c r="F18" s="198">
        <f>'244'!$H$203</f>
        <v>8378.2345795429719</v>
      </c>
      <c r="G18" s="202">
        <f>SUM(B18:F18)</f>
        <v>23344.213309558341</v>
      </c>
    </row>
    <row r="19" spans="1:7">
      <c r="A19" s="18" t="s">
        <v>31</v>
      </c>
      <c r="B19" s="198">
        <f>'101'!$H$221</f>
        <v>898417</v>
      </c>
      <c r="C19" s="227">
        <v>0</v>
      </c>
      <c r="D19" s="198">
        <f>'188'!$H$221</f>
        <v>182675.12689157264</v>
      </c>
      <c r="E19" s="198">
        <f>'267'!$H$221</f>
        <v>385960.8547245877</v>
      </c>
      <c r="F19" s="198">
        <f>'244'!$H$221</f>
        <v>639274.15659549658</v>
      </c>
      <c r="G19" s="202">
        <f>SUM(B19:F19)</f>
        <v>2106327.1382116568</v>
      </c>
    </row>
    <row r="20" spans="1:7">
      <c r="A20" s="18" t="s">
        <v>32</v>
      </c>
      <c r="B20" s="198">
        <f>'101'!$H$239</f>
        <v>92575.000000000058</v>
      </c>
      <c r="C20" s="227">
        <v>0</v>
      </c>
      <c r="D20" s="198">
        <f>'188'!$H$239</f>
        <v>16343.660663443838</v>
      </c>
      <c r="E20" s="198">
        <f>'267'!$H$239</f>
        <v>39753.078042348017</v>
      </c>
      <c r="F20" s="198">
        <f>'244'!$H$239</f>
        <v>65843.764015216409</v>
      </c>
      <c r="G20" s="202">
        <f>SUM(B20:F20)</f>
        <v>214515.50272100832</v>
      </c>
    </row>
    <row r="21" spans="1:7">
      <c r="A21" s="18" t="s">
        <v>33</v>
      </c>
      <c r="B21" s="261">
        <f>'101'!$H$257-2566</f>
        <v>365155</v>
      </c>
      <c r="C21" s="227">
        <v>0</v>
      </c>
      <c r="D21" s="198">
        <f>'188'!$H$257</f>
        <v>84501.896143048041</v>
      </c>
      <c r="E21" s="261">
        <f>'267'!$H$257-2499</f>
        <v>192104.85944343574</v>
      </c>
      <c r="F21" s="198">
        <f>'244'!$H$257</f>
        <v>358187.43945491884</v>
      </c>
      <c r="G21" s="202">
        <f>SUM(B21:F21)</f>
        <v>999949.19504140259</v>
      </c>
    </row>
    <row r="22" spans="1:7">
      <c r="A22" s="18" t="s">
        <v>34</v>
      </c>
      <c r="B22" s="198">
        <f>'101'!$H$275</f>
        <v>694013</v>
      </c>
      <c r="C22" s="227">
        <v>0</v>
      </c>
      <c r="D22" s="261">
        <f>'188'!$H$275+100</f>
        <v>224957.583636019</v>
      </c>
      <c r="E22" s="198">
        <f>'267'!$H$275</f>
        <v>436235.45633654657</v>
      </c>
      <c r="F22" s="198">
        <f>'244'!$H$275</f>
        <v>824990.22443920129</v>
      </c>
      <c r="G22" s="202">
        <f>SUM(B22:F22)</f>
        <v>2180196.264411767</v>
      </c>
    </row>
    <row r="23" spans="1:7">
      <c r="A23" s="18" t="s">
        <v>36</v>
      </c>
      <c r="B23" s="198">
        <f>'101'!$H$311</f>
        <v>1063632</v>
      </c>
      <c r="C23" s="227">
        <v>0</v>
      </c>
      <c r="D23" s="198">
        <f>'188'!$H$311</f>
        <v>281652.43468318781</v>
      </c>
      <c r="E23" s="198">
        <f>'267'!$H$311</f>
        <v>597407.08318020415</v>
      </c>
      <c r="F23" s="198">
        <f>'244'!$H$311</f>
        <v>1111434.6400898835</v>
      </c>
      <c r="G23" s="202">
        <f>SUM(B23:F23)</f>
        <v>3054126.1579532754</v>
      </c>
    </row>
    <row r="24" spans="1:7">
      <c r="A24" s="18" t="s">
        <v>37</v>
      </c>
      <c r="B24" s="198">
        <f>'101'!$H$329</f>
        <v>3111965</v>
      </c>
      <c r="C24" s="227">
        <v>0</v>
      </c>
      <c r="D24" s="198">
        <f>'188'!$H$329</f>
        <v>505861.45151764067</v>
      </c>
      <c r="E24" s="198">
        <f>'267'!$H$329</f>
        <v>1869074.6131349036</v>
      </c>
      <c r="F24" s="198">
        <f>'244'!$H$329</f>
        <v>3513591.0516228541</v>
      </c>
      <c r="G24" s="202">
        <f>SUM(B24:F24)</f>
        <v>9000492.1162753981</v>
      </c>
    </row>
    <row r="25" spans="1:7">
      <c r="A25" s="18" t="s">
        <v>38</v>
      </c>
      <c r="B25" s="198">
        <f>'101'!$H$347</f>
        <v>130639</v>
      </c>
      <c r="C25" s="227">
        <v>0</v>
      </c>
      <c r="D25" s="198">
        <f>'188'!$H$347</f>
        <v>38139.595439398079</v>
      </c>
      <c r="E25" s="198">
        <f>'267'!$H$347</f>
        <v>74371.812493409278</v>
      </c>
      <c r="F25" s="198">
        <f>'244'!$H$347</f>
        <v>138517.48574070822</v>
      </c>
      <c r="G25" s="202">
        <f>SUM(B25:F25)</f>
        <v>381667.89367351553</v>
      </c>
    </row>
    <row r="26" spans="1:7">
      <c r="A26" s="18" t="s">
        <v>39</v>
      </c>
      <c r="B26" s="198">
        <f>'101'!$H$365</f>
        <v>752060</v>
      </c>
      <c r="C26" s="227">
        <v>0</v>
      </c>
      <c r="D26" s="198">
        <f>'188'!$H$365</f>
        <v>177840.23653740602</v>
      </c>
      <c r="E26" s="198">
        <f>'267'!$H$365</f>
        <v>391893.80815353274</v>
      </c>
      <c r="F26" s="198">
        <f>'244'!$H$365</f>
        <v>719821.66185314849</v>
      </c>
      <c r="G26" s="202">
        <f>SUM(B26:F26)</f>
        <v>2041615.7065440873</v>
      </c>
    </row>
    <row r="27" spans="1:7">
      <c r="A27" s="18" t="s">
        <v>40</v>
      </c>
      <c r="B27" s="198">
        <f>'101'!$H$383</f>
        <v>3375594</v>
      </c>
      <c r="C27" s="227">
        <v>0</v>
      </c>
      <c r="D27" s="198">
        <f>'188'!$H$383</f>
        <v>0</v>
      </c>
      <c r="E27" s="198">
        <f>'267'!$H$383</f>
        <v>397628.31488851085</v>
      </c>
      <c r="F27" s="198">
        <f>'244'!$H$383</f>
        <v>539778.79594166134</v>
      </c>
      <c r="G27" s="202">
        <f>SUM(B27:F27)</f>
        <v>4313001.110830172</v>
      </c>
    </row>
    <row r="28" spans="1:7">
      <c r="A28" s="20" t="s">
        <v>86</v>
      </c>
      <c r="B28" s="246">
        <f t="shared" ref="B28:G28" si="0">SUM(B8:B27)</f>
        <v>92946108.065318167</v>
      </c>
      <c r="C28" s="246">
        <f t="shared" si="0"/>
        <v>0</v>
      </c>
      <c r="D28" s="246">
        <f t="shared" si="0"/>
        <v>19168596</v>
      </c>
      <c r="E28" s="246">
        <f t="shared" si="0"/>
        <v>42282853.625451222</v>
      </c>
      <c r="F28" s="246">
        <f t="shared" si="0"/>
        <v>77228829.000000015</v>
      </c>
      <c r="G28" s="246">
        <f t="shared" si="0"/>
        <v>231626386.69076934</v>
      </c>
    </row>
    <row r="30" spans="1:7">
      <c r="A30" s="18" t="s">
        <v>1329</v>
      </c>
      <c r="B30" s="227">
        <v>39337508</v>
      </c>
      <c r="C30" s="227">
        <v>0</v>
      </c>
      <c r="D30" s="227">
        <v>7591987</v>
      </c>
      <c r="E30" s="227">
        <v>16197189</v>
      </c>
      <c r="F30" s="227">
        <v>29684125</v>
      </c>
      <c r="G30" s="202">
        <f>SUM(B30:F30)</f>
        <v>92810809</v>
      </c>
    </row>
    <row r="31" spans="1:7">
      <c r="B31" s="227">
        <v>20723587</v>
      </c>
      <c r="C31" s="227">
        <v>0</v>
      </c>
      <c r="D31" s="227">
        <v>5110207</v>
      </c>
      <c r="E31" s="227">
        <v>10803651</v>
      </c>
      <c r="F31" s="227">
        <v>19799542</v>
      </c>
      <c r="G31" s="202">
        <f>SUM(B31:F31)</f>
        <v>56436987</v>
      </c>
    </row>
    <row r="32" spans="1:7">
      <c r="B32" s="227">
        <v>20617547</v>
      </c>
      <c r="C32" s="227">
        <v>0</v>
      </c>
      <c r="D32" s="227">
        <v>4558979</v>
      </c>
      <c r="E32" s="227">
        <v>10129370</v>
      </c>
      <c r="F32" s="227">
        <v>18563806</v>
      </c>
      <c r="G32" s="202">
        <f>SUM(B32:F32)</f>
        <v>53869702</v>
      </c>
    </row>
    <row r="33" spans="2:7">
      <c r="B33" s="227">
        <v>7843</v>
      </c>
      <c r="C33" s="227">
        <v>0</v>
      </c>
      <c r="D33" s="227">
        <v>1339</v>
      </c>
      <c r="E33" s="227">
        <v>4381</v>
      </c>
      <c r="F33" s="227">
        <v>7541</v>
      </c>
      <c r="G33" s="202">
        <f>SUM(B33:F33)</f>
        <v>21104</v>
      </c>
    </row>
    <row r="34" spans="2:7">
      <c r="B34" s="227">
        <v>147358</v>
      </c>
      <c r="C34" s="227">
        <v>0</v>
      </c>
      <c r="D34" s="227">
        <v>33451</v>
      </c>
      <c r="E34" s="227">
        <v>63288</v>
      </c>
      <c r="F34" s="227">
        <v>104831</v>
      </c>
      <c r="G34" s="202">
        <f>SUM(B34:F34)</f>
        <v>348928</v>
      </c>
    </row>
    <row r="35" spans="2:7">
      <c r="B35" s="227">
        <v>646836</v>
      </c>
      <c r="C35" s="227">
        <v>0</v>
      </c>
      <c r="D35" s="227">
        <v>158933</v>
      </c>
      <c r="E35" s="227">
        <v>277876</v>
      </c>
      <c r="F35" s="227">
        <v>460272</v>
      </c>
      <c r="G35" s="202">
        <f>SUM(B35:F35)</f>
        <v>1543917</v>
      </c>
    </row>
    <row r="36" spans="2:7">
      <c r="B36" s="227">
        <v>531749</v>
      </c>
      <c r="C36" s="227">
        <v>0</v>
      </c>
      <c r="D36" s="227">
        <v>105222</v>
      </c>
      <c r="E36" s="227">
        <v>228432</v>
      </c>
      <c r="F36" s="227">
        <v>378373</v>
      </c>
      <c r="G36" s="202">
        <f>SUM(B36:F36)</f>
        <v>1243776</v>
      </c>
    </row>
    <row r="37" spans="2:7">
      <c r="B37" s="227">
        <v>79456</v>
      </c>
      <c r="C37" s="227">
        <v>0</v>
      </c>
      <c r="D37" s="227">
        <v>17343</v>
      </c>
      <c r="E37" s="227">
        <v>34116</v>
      </c>
      <c r="F37" s="227">
        <v>56510</v>
      </c>
      <c r="G37" s="202">
        <f>SUM(B37:F37)</f>
        <v>187425</v>
      </c>
    </row>
    <row r="38" spans="2:7">
      <c r="B38" s="227">
        <v>192932</v>
      </c>
      <c r="C38" s="227">
        <v>0</v>
      </c>
      <c r="D38" s="227">
        <v>40837</v>
      </c>
      <c r="E38" s="227">
        <v>82868</v>
      </c>
      <c r="F38" s="227">
        <v>137263</v>
      </c>
      <c r="G38" s="202">
        <f>SUM(B38:F38)</f>
        <v>453900</v>
      </c>
    </row>
    <row r="39" spans="2:7">
      <c r="B39" s="227">
        <v>168534</v>
      </c>
      <c r="C39" s="227">
        <v>0</v>
      </c>
      <c r="D39" s="227">
        <v>36936</v>
      </c>
      <c r="E39" s="227">
        <v>72386</v>
      </c>
      <c r="F39" s="227">
        <v>119900</v>
      </c>
      <c r="G39" s="202">
        <f>SUM(B39:F39)</f>
        <v>397756</v>
      </c>
    </row>
    <row r="40" spans="2:7">
      <c r="B40" s="227">
        <v>8710</v>
      </c>
      <c r="C40" s="227">
        <v>0</v>
      </c>
      <c r="D40" s="227">
        <v>1389</v>
      </c>
      <c r="E40" s="227">
        <v>4867</v>
      </c>
      <c r="F40" s="227">
        <v>8379</v>
      </c>
      <c r="G40" s="202">
        <f>SUM(B40:F40)</f>
        <v>23345</v>
      </c>
    </row>
    <row r="41" spans="2:7">
      <c r="B41" s="227">
        <v>898417</v>
      </c>
      <c r="C41" s="227">
        <v>0</v>
      </c>
      <c r="D41" s="227">
        <v>182675</v>
      </c>
      <c r="E41" s="227">
        <v>385961</v>
      </c>
      <c r="F41" s="227">
        <v>639303</v>
      </c>
      <c r="G41" s="202">
        <f>SUM(B41:F41)</f>
        <v>2106356</v>
      </c>
    </row>
    <row r="42" spans="2:7">
      <c r="B42" s="227">
        <v>92576</v>
      </c>
      <c r="C42" s="227">
        <v>0</v>
      </c>
      <c r="D42" s="227">
        <v>16344</v>
      </c>
      <c r="E42" s="227">
        <v>39753</v>
      </c>
      <c r="F42" s="227">
        <v>65847</v>
      </c>
      <c r="G42" s="202">
        <f>SUM(B42:F42)</f>
        <v>214520</v>
      </c>
    </row>
    <row r="43" spans="2:7">
      <c r="B43" s="227">
        <v>365155</v>
      </c>
      <c r="C43" s="227">
        <v>0</v>
      </c>
      <c r="D43" s="227">
        <v>84502</v>
      </c>
      <c r="E43" s="227">
        <v>192105</v>
      </c>
      <c r="F43" s="227">
        <v>354690</v>
      </c>
      <c r="G43" s="202">
        <f>SUM(B43:F43)</f>
        <v>996452</v>
      </c>
    </row>
    <row r="44" spans="2:7">
      <c r="B44" s="227">
        <v>694012</v>
      </c>
      <c r="C44" s="227">
        <v>0</v>
      </c>
      <c r="D44" s="227">
        <v>224958</v>
      </c>
      <c r="E44" s="227">
        <v>436236</v>
      </c>
      <c r="F44" s="227">
        <v>825028</v>
      </c>
      <c r="G44" s="202">
        <f>SUM(B44:F44)</f>
        <v>2180234</v>
      </c>
    </row>
    <row r="45" spans="2:7">
      <c r="B45" s="227">
        <v>1063633</v>
      </c>
      <c r="C45" s="227">
        <v>0</v>
      </c>
      <c r="D45" s="227">
        <v>281652</v>
      </c>
      <c r="E45" s="227">
        <v>597407</v>
      </c>
      <c r="F45" s="227">
        <v>1111485</v>
      </c>
      <c r="G45" s="202">
        <f>SUM(B45:F45)</f>
        <v>3054177</v>
      </c>
    </row>
    <row r="46" spans="2:7">
      <c r="B46" s="227">
        <v>3111965</v>
      </c>
      <c r="C46" s="227">
        <v>0</v>
      </c>
      <c r="D46" s="227">
        <v>505861</v>
      </c>
      <c r="E46" s="227">
        <v>1869075</v>
      </c>
      <c r="F46" s="227">
        <v>3513751</v>
      </c>
      <c r="G46" s="202">
        <f>SUM(B46:F46)</f>
        <v>9000652</v>
      </c>
    </row>
    <row r="47" spans="2:7">
      <c r="B47" s="227">
        <v>130639</v>
      </c>
      <c r="C47" s="227">
        <v>0</v>
      </c>
      <c r="D47" s="227">
        <v>38140</v>
      </c>
      <c r="E47" s="227">
        <v>74372</v>
      </c>
      <c r="F47" s="227">
        <v>138524</v>
      </c>
      <c r="G47" s="202">
        <f>SUM(B47:F47)</f>
        <v>381675</v>
      </c>
    </row>
    <row r="48" spans="2:7">
      <c r="B48" s="227">
        <v>752060</v>
      </c>
      <c r="C48" s="227">
        <v>0</v>
      </c>
      <c r="D48" s="227">
        <v>177840</v>
      </c>
      <c r="E48" s="227">
        <v>391894</v>
      </c>
      <c r="F48" s="227">
        <v>719854</v>
      </c>
      <c r="G48" s="202">
        <f>SUM(B48:F48)</f>
        <v>2041648</v>
      </c>
    </row>
    <row r="49" spans="1:7">
      <c r="B49" s="227">
        <v>3375595</v>
      </c>
      <c r="C49" s="227">
        <v>0</v>
      </c>
      <c r="D49" s="227">
        <v>0</v>
      </c>
      <c r="E49" s="227">
        <v>397628</v>
      </c>
      <c r="F49" s="227">
        <v>539802</v>
      </c>
      <c r="G49" s="202">
        <f>SUM(B49:F49)</f>
        <v>4313025</v>
      </c>
    </row>
    <row r="50" spans="1:7">
      <c r="B50" s="246">
        <f t="shared" ref="B50:G50" si="1">SUM(B30:B49)</f>
        <v>92946112</v>
      </c>
      <c r="C50" s="246">
        <f t="shared" si="1"/>
        <v>0</v>
      </c>
      <c r="D50" s="246">
        <f t="shared" si="1"/>
        <v>19168595</v>
      </c>
      <c r="E50" s="246">
        <f t="shared" si="1"/>
        <v>42282855</v>
      </c>
      <c r="F50" s="246">
        <f t="shared" si="1"/>
        <v>77228826</v>
      </c>
      <c r="G50" s="246">
        <f t="shared" si="1"/>
        <v>231626388</v>
      </c>
    </row>
    <row r="53" spans="1:7">
      <c r="A53" s="9" t="s">
        <v>86</v>
      </c>
      <c r="B53" s="202">
        <f>B30-B8</f>
        <v>0</v>
      </c>
      <c r="C53" s="202">
        <f t="shared" ref="C53:G53" si="2">C30-C8</f>
        <v>0</v>
      </c>
      <c r="D53" s="202">
        <f t="shared" si="2"/>
        <v>9.2328039929270744E-2</v>
      </c>
      <c r="E53" s="202">
        <f t="shared" si="2"/>
        <v>1.9276128076016903</v>
      </c>
      <c r="F53" s="202">
        <f t="shared" si="2"/>
        <v>1352.2172515019774</v>
      </c>
      <c r="G53" s="202">
        <f t="shared" si="2"/>
        <v>1354.2371923625469</v>
      </c>
    </row>
    <row r="54" spans="1:7">
      <c r="A54" s="9" t="s">
        <v>86</v>
      </c>
      <c r="B54" s="202">
        <f t="shared" ref="B54:G74" si="3">B31-B9</f>
        <v>2</v>
      </c>
      <c r="C54" s="202">
        <f t="shared" si="3"/>
        <v>0</v>
      </c>
      <c r="D54" s="202">
        <f t="shared" si="3"/>
        <v>0.3422995088621974</v>
      </c>
      <c r="E54" s="202">
        <f t="shared" si="3"/>
        <v>1.774687247350812</v>
      </c>
      <c r="F54" s="202">
        <f t="shared" si="3"/>
        <v>902.65933502838016</v>
      </c>
      <c r="G54" s="202">
        <f t="shared" si="3"/>
        <v>906.77632178366184</v>
      </c>
    </row>
    <row r="55" spans="1:7">
      <c r="A55" s="9" t="s">
        <v>86</v>
      </c>
      <c r="B55" s="202">
        <f t="shared" si="3"/>
        <v>0</v>
      </c>
      <c r="C55" s="202">
        <f t="shared" si="3"/>
        <v>0</v>
      </c>
      <c r="D55" s="202">
        <f t="shared" si="3"/>
        <v>-0.14296396542340517</v>
      </c>
      <c r="E55" s="202">
        <f t="shared" si="3"/>
        <v>-2.1895039565861225</v>
      </c>
      <c r="F55" s="202">
        <f t="shared" si="3"/>
        <v>838.75209352746606</v>
      </c>
      <c r="G55" s="202">
        <f t="shared" si="3"/>
        <v>836.41962561011314</v>
      </c>
    </row>
    <row r="56" spans="1:7">
      <c r="A56" s="9" t="s">
        <v>86</v>
      </c>
      <c r="B56" s="202">
        <f t="shared" si="3"/>
        <v>-4.5743036025669426E-8</v>
      </c>
      <c r="C56" s="202">
        <f t="shared" si="3"/>
        <v>0</v>
      </c>
      <c r="D56" s="202">
        <f t="shared" si="3"/>
        <v>-0.14971656500165409</v>
      </c>
      <c r="E56" s="202">
        <f t="shared" si="3"/>
        <v>0.41121686270889768</v>
      </c>
      <c r="F56" s="202">
        <f t="shared" si="3"/>
        <v>0.58887841132582253</v>
      </c>
      <c r="G56" s="202">
        <f t="shared" si="3"/>
        <v>0.85037866329003009</v>
      </c>
    </row>
    <row r="57" spans="1:7">
      <c r="A57" s="9" t="s">
        <v>86</v>
      </c>
      <c r="B57" s="202">
        <f t="shared" si="3"/>
        <v>1</v>
      </c>
      <c r="C57" s="202">
        <f t="shared" si="3"/>
        <v>0</v>
      </c>
      <c r="D57" s="202">
        <f t="shared" si="3"/>
        <v>9.9088752060197294E-2</v>
      </c>
      <c r="E57" s="202">
        <f t="shared" si="3"/>
        <v>-0.48245547941769473</v>
      </c>
      <c r="F57" s="202">
        <f t="shared" si="3"/>
        <v>5.1070404515194241</v>
      </c>
      <c r="G57" s="202">
        <f t="shared" si="3"/>
        <v>5.7236737241619267</v>
      </c>
    </row>
    <row r="58" spans="1:7">
      <c r="A58" s="9" t="s">
        <v>86</v>
      </c>
      <c r="B58" s="202">
        <f t="shared" si="3"/>
        <v>0.99834245909005404</v>
      </c>
      <c r="C58" s="202">
        <f t="shared" si="3"/>
        <v>0</v>
      </c>
      <c r="D58" s="202">
        <f t="shared" si="3"/>
        <v>-0.28922362628509291</v>
      </c>
      <c r="E58" s="202">
        <f t="shared" si="3"/>
        <v>6.7189105902798474E-3</v>
      </c>
      <c r="F58" s="202">
        <f t="shared" si="3"/>
        <v>20.813724482432008</v>
      </c>
      <c r="G58" s="202">
        <f t="shared" si="3"/>
        <v>21.529562225798145</v>
      </c>
    </row>
    <row r="59" spans="1:7">
      <c r="A59" s="9" t="s">
        <v>86</v>
      </c>
      <c r="B59" s="202">
        <f t="shared" si="3"/>
        <v>0</v>
      </c>
      <c r="C59" s="202">
        <f t="shared" si="3"/>
        <v>0</v>
      </c>
      <c r="D59" s="202">
        <f t="shared" si="3"/>
        <v>-0.21841512485116255</v>
      </c>
      <c r="E59" s="202">
        <f t="shared" si="3"/>
        <v>0.1336372539808508</v>
      </c>
      <c r="F59" s="202">
        <f t="shared" si="3"/>
        <v>17.042599129548762</v>
      </c>
      <c r="G59" s="202">
        <f t="shared" si="3"/>
        <v>16.957821258809417</v>
      </c>
    </row>
    <row r="60" spans="1:7">
      <c r="A60" s="9" t="s">
        <v>86</v>
      </c>
      <c r="B60" s="202">
        <f t="shared" si="3"/>
        <v>1</v>
      </c>
      <c r="C60" s="202">
        <f t="shared" si="3"/>
        <v>0</v>
      </c>
      <c r="D60" s="202">
        <f t="shared" si="3"/>
        <v>-0.34043220189414569</v>
      </c>
      <c r="E60" s="202">
        <f t="shared" si="3"/>
        <v>-0.44757365687109996</v>
      </c>
      <c r="F60" s="202">
        <f t="shared" si="3"/>
        <v>2.2920764934024191</v>
      </c>
      <c r="G60" s="202">
        <f t="shared" si="3"/>
        <v>2.5040706346335355</v>
      </c>
    </row>
    <row r="61" spans="1:7">
      <c r="A61" s="9" t="s">
        <v>86</v>
      </c>
      <c r="B61" s="202">
        <f t="shared" si="3"/>
        <v>-3</v>
      </c>
      <c r="C61" s="202">
        <f t="shared" si="3"/>
        <v>0</v>
      </c>
      <c r="D61" s="202">
        <f t="shared" si="3"/>
        <v>-0.3336527186256717</v>
      </c>
      <c r="E61" s="202">
        <f t="shared" si="3"/>
        <v>-0.35671514336718246</v>
      </c>
      <c r="F61" s="202">
        <f t="shared" si="3"/>
        <v>6.596406091179233</v>
      </c>
      <c r="G61" s="202">
        <f t="shared" si="3"/>
        <v>2.9060382291791029</v>
      </c>
    </row>
    <row r="62" spans="1:7">
      <c r="A62" s="9" t="s">
        <v>86</v>
      </c>
      <c r="B62" s="202">
        <f t="shared" si="3"/>
        <v>-6.3660570798674598E-2</v>
      </c>
      <c r="C62" s="202">
        <f t="shared" si="3"/>
        <v>0</v>
      </c>
      <c r="D62" s="202">
        <f t="shared" si="3"/>
        <v>-0.41594052013533656</v>
      </c>
      <c r="E62" s="202">
        <f t="shared" si="3"/>
        <v>-0.20180845458526164</v>
      </c>
      <c r="F62" s="202">
        <f t="shared" si="3"/>
        <v>5.3849275163956918</v>
      </c>
      <c r="G62" s="202">
        <f t="shared" si="3"/>
        <v>4.7035179708618671</v>
      </c>
    </row>
    <row r="63" spans="1:7">
      <c r="A63" s="9" t="s">
        <v>86</v>
      </c>
      <c r="B63" s="202">
        <f t="shared" si="3"/>
        <v>0</v>
      </c>
      <c r="C63" s="202">
        <f t="shared" si="3"/>
        <v>0</v>
      </c>
      <c r="D63" s="202">
        <f t="shared" si="3"/>
        <v>0.34214013717678426</v>
      </c>
      <c r="E63" s="202">
        <f t="shared" si="3"/>
        <v>-0.32087015254637663</v>
      </c>
      <c r="F63" s="202">
        <f t="shared" si="3"/>
        <v>0.76542045702808537</v>
      </c>
      <c r="G63" s="202">
        <f t="shared" si="3"/>
        <v>0.78669044165872037</v>
      </c>
    </row>
    <row r="64" spans="1:7">
      <c r="A64" s="9" t="s">
        <v>86</v>
      </c>
      <c r="B64" s="202">
        <f t="shared" si="3"/>
        <v>0</v>
      </c>
      <c r="C64" s="202">
        <f t="shared" si="3"/>
        <v>0</v>
      </c>
      <c r="D64" s="202">
        <f t="shared" si="3"/>
        <v>-0.12689157263957895</v>
      </c>
      <c r="E64" s="202">
        <f t="shared" si="3"/>
        <v>0.14527541230199859</v>
      </c>
      <c r="F64" s="202">
        <f t="shared" si="3"/>
        <v>28.843404503422789</v>
      </c>
      <c r="G64" s="202">
        <f t="shared" si="3"/>
        <v>28.86178834317252</v>
      </c>
    </row>
    <row r="65" spans="1:7">
      <c r="A65" s="9" t="s">
        <v>86</v>
      </c>
      <c r="B65" s="202">
        <f t="shared" si="3"/>
        <v>0.99999999994179234</v>
      </c>
      <c r="C65" s="202">
        <f t="shared" si="3"/>
        <v>0</v>
      </c>
      <c r="D65" s="202">
        <f t="shared" si="3"/>
        <v>0.33933655616237957</v>
      </c>
      <c r="E65" s="202">
        <f t="shared" si="3"/>
        <v>-7.8042348017334007E-2</v>
      </c>
      <c r="F65" s="202">
        <f t="shared" si="3"/>
        <v>3.2359847835905384</v>
      </c>
      <c r="G65" s="202">
        <f t="shared" si="3"/>
        <v>4.4972789916791953</v>
      </c>
    </row>
    <row r="66" spans="1:7">
      <c r="A66" s="9" t="s">
        <v>86</v>
      </c>
      <c r="B66" s="202">
        <f t="shared" si="3"/>
        <v>0</v>
      </c>
      <c r="C66" s="202">
        <f t="shared" si="3"/>
        <v>0</v>
      </c>
      <c r="D66" s="202">
        <f t="shared" si="3"/>
        <v>0.10385695195873268</v>
      </c>
      <c r="E66" s="202">
        <f>E43-E21</f>
        <v>0.1405565642635338</v>
      </c>
      <c r="F66" s="202">
        <f t="shared" si="3"/>
        <v>-3497.4394549188437</v>
      </c>
      <c r="G66" s="202">
        <f t="shared" si="3"/>
        <v>-3497.1950414025923</v>
      </c>
    </row>
    <row r="67" spans="1:7">
      <c r="A67" s="9" t="s">
        <v>86</v>
      </c>
      <c r="B67" s="202">
        <f t="shared" si="3"/>
        <v>-1</v>
      </c>
      <c r="C67" s="202">
        <f t="shared" si="3"/>
        <v>0</v>
      </c>
      <c r="D67" s="202">
        <f t="shared" si="3"/>
        <v>0.41636398099944927</v>
      </c>
      <c r="E67" s="202">
        <f t="shared" si="3"/>
        <v>0.54366345342714339</v>
      </c>
      <c r="F67" s="202">
        <f t="shared" si="3"/>
        <v>37.775560798705555</v>
      </c>
      <c r="G67" s="202">
        <f t="shared" si="3"/>
        <v>37.735588232986629</v>
      </c>
    </row>
    <row r="68" spans="1:7">
      <c r="A68" s="9" t="s">
        <v>86</v>
      </c>
      <c r="B68" s="202">
        <f t="shared" si="3"/>
        <v>1</v>
      </c>
      <c r="C68" s="202">
        <f t="shared" si="3"/>
        <v>0</v>
      </c>
      <c r="D68" s="202">
        <f t="shared" si="3"/>
        <v>-0.43468318780651316</v>
      </c>
      <c r="E68" s="202">
        <f t="shared" si="3"/>
        <v>-8.3180204150266945E-2</v>
      </c>
      <c r="F68" s="202">
        <f t="shared" si="3"/>
        <v>50.359910116530955</v>
      </c>
      <c r="G68" s="202">
        <f t="shared" si="3"/>
        <v>50.842046724632382</v>
      </c>
    </row>
    <row r="69" spans="1:7">
      <c r="A69" s="9" t="s">
        <v>86</v>
      </c>
      <c r="B69" s="202">
        <f t="shared" si="3"/>
        <v>0</v>
      </c>
      <c r="C69" s="202">
        <f t="shared" si="3"/>
        <v>0</v>
      </c>
      <c r="D69" s="202">
        <f t="shared" si="3"/>
        <v>-0.45151764067122713</v>
      </c>
      <c r="E69" s="202">
        <f t="shared" si="3"/>
        <v>0.38686509639956057</v>
      </c>
      <c r="F69" s="202">
        <f t="shared" si="3"/>
        <v>159.94837714591995</v>
      </c>
      <c r="G69" s="202">
        <f t="shared" si="3"/>
        <v>159.88372460193932</v>
      </c>
    </row>
    <row r="70" spans="1:7">
      <c r="A70" s="9" t="s">
        <v>86</v>
      </c>
      <c r="B70" s="202">
        <f t="shared" si="3"/>
        <v>0</v>
      </c>
      <c r="C70" s="202">
        <f t="shared" si="3"/>
        <v>0</v>
      </c>
      <c r="D70" s="202">
        <f t="shared" si="3"/>
        <v>0.40456060192082077</v>
      </c>
      <c r="E70" s="202">
        <f t="shared" si="3"/>
        <v>0.18750659072247799</v>
      </c>
      <c r="F70" s="202">
        <f t="shared" si="3"/>
        <v>6.5142592917836737</v>
      </c>
      <c r="G70" s="202">
        <f t="shared" si="3"/>
        <v>7.1063264844706282</v>
      </c>
    </row>
    <row r="71" spans="1:7">
      <c r="A71" s="9" t="s">
        <v>86</v>
      </c>
      <c r="B71" s="202">
        <f t="shared" si="3"/>
        <v>0</v>
      </c>
      <c r="C71" s="202">
        <f t="shared" si="3"/>
        <v>0</v>
      </c>
      <c r="D71" s="202">
        <f t="shared" si="3"/>
        <v>-0.23653740601730533</v>
      </c>
      <c r="E71" s="202">
        <f t="shared" si="3"/>
        <v>0.19184646726353094</v>
      </c>
      <c r="F71" s="202">
        <f t="shared" si="3"/>
        <v>32.338146851514466</v>
      </c>
      <c r="G71" s="202">
        <f t="shared" si="3"/>
        <v>32.293455912731588</v>
      </c>
    </row>
    <row r="72" spans="1:7">
      <c r="A72" s="9" t="s">
        <v>86</v>
      </c>
      <c r="B72" s="202">
        <f t="shared" si="3"/>
        <v>1</v>
      </c>
      <c r="C72" s="202">
        <f t="shared" si="3"/>
        <v>0</v>
      </c>
      <c r="D72" s="202">
        <f t="shared" si="3"/>
        <v>0</v>
      </c>
      <c r="E72" s="202">
        <f t="shared" si="3"/>
        <v>-0.31488851085305214</v>
      </c>
      <c r="F72" s="202">
        <f t="shared" si="3"/>
        <v>23.204058338655159</v>
      </c>
      <c r="G72" s="202">
        <f t="shared" si="3"/>
        <v>23.889169828034937</v>
      </c>
    </row>
    <row r="73" spans="1:7">
      <c r="A73" s="9" t="s">
        <v>86</v>
      </c>
      <c r="B73" s="202">
        <f t="shared" si="3"/>
        <v>3.9346818327903748</v>
      </c>
      <c r="C73" s="202">
        <f t="shared" si="3"/>
        <v>0</v>
      </c>
      <c r="D73" s="202">
        <f t="shared" si="3"/>
        <v>-1</v>
      </c>
      <c r="E73" s="202">
        <f t="shared" si="3"/>
        <v>1.3745487779378891</v>
      </c>
      <c r="F73" s="202">
        <f t="shared" si="3"/>
        <v>-3.0000000149011612</v>
      </c>
      <c r="G73" s="202">
        <f t="shared" si="3"/>
        <v>1.3092306554317474</v>
      </c>
    </row>
    <row r="74" spans="1:7">
      <c r="A74" s="8"/>
      <c r="B74" s="202">
        <f t="shared" si="3"/>
        <v>0</v>
      </c>
      <c r="C74" s="202">
        <f t="shared" si="3"/>
        <v>0</v>
      </c>
      <c r="D74" s="202">
        <f t="shared" si="3"/>
        <v>0</v>
      </c>
      <c r="E74" s="202">
        <f t="shared" si="3"/>
        <v>0</v>
      </c>
      <c r="F74" s="202">
        <f t="shared" si="3"/>
        <v>0</v>
      </c>
      <c r="G74" s="202">
        <f t="shared" si="3"/>
        <v>0</v>
      </c>
    </row>
    <row r="75" spans="1:7">
      <c r="A75" s="9" t="s">
        <v>85</v>
      </c>
      <c r="B75" s="202">
        <f>B50-B28</f>
        <v>3.9346818327903748</v>
      </c>
      <c r="C75" s="202">
        <f t="shared" ref="C75:D75" si="4">C50-C28</f>
        <v>0</v>
      </c>
      <c r="D75" s="202">
        <f t="shared" si="4"/>
        <v>-1</v>
      </c>
      <c r="E75" s="202">
        <f>E50-E28</f>
        <v>1.3745487779378891</v>
      </c>
      <c r="F75" s="202">
        <f t="shared" ref="F75:G75" si="5">F50-F28</f>
        <v>-3.0000000149011612</v>
      </c>
      <c r="G75" s="202">
        <f t="shared" si="5"/>
        <v>1.3092306554317474</v>
      </c>
    </row>
    <row r="76" spans="1:7">
      <c r="B76" s="198">
        <f>'101'!H386</f>
        <v>0</v>
      </c>
    </row>
  </sheetData>
  <pageMargins left="0.7" right="0.7" top="0.75" bottom="0.75" header="0.3" footer="0.3"/>
  <pageSetup scale="98" fitToHeight="10" orientation="landscape"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385"/>
  <sheetViews>
    <sheetView topLeftCell="A360" workbookViewId="0">
      <selection activeCell="C23" sqref="C23"/>
    </sheetView>
  </sheetViews>
  <sheetFormatPr defaultColWidth="9.33203125" defaultRowHeight="13.2"/>
  <cols>
    <col min="1" max="1" width="47.44140625" style="18" customWidth="1"/>
    <col min="2" max="7" width="15.44140625" style="150" bestFit="1" customWidth="1"/>
    <col min="8" max="8" width="15.109375" style="150" bestFit="1" customWidth="1"/>
    <col min="9" max="16384" width="9.33203125" style="18"/>
  </cols>
  <sheetData>
    <row r="1" spans="1:8">
      <c r="A1" s="18" t="s">
        <v>1316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1315</v>
      </c>
    </row>
    <row r="6" spans="1:8">
      <c r="A6" s="20" t="s">
        <v>48</v>
      </c>
      <c r="B6" s="151" t="s">
        <v>108</v>
      </c>
      <c r="C6" s="151" t="s">
        <v>107</v>
      </c>
      <c r="D6" s="151" t="s">
        <v>106</v>
      </c>
      <c r="E6" s="151" t="s">
        <v>105</v>
      </c>
      <c r="F6" s="151" t="s">
        <v>104</v>
      </c>
      <c r="G6" s="151" t="s">
        <v>35</v>
      </c>
      <c r="H6" s="151" t="s">
        <v>86</v>
      </c>
    </row>
    <row r="7" spans="1:8">
      <c r="A7" s="18" t="s">
        <v>20</v>
      </c>
    </row>
    <row r="8" spans="1:8">
      <c r="A8" s="113" t="s">
        <v>100</v>
      </c>
      <c r="B8" s="150">
        <v>43014246</v>
      </c>
      <c r="C8" s="150">
        <v>0</v>
      </c>
      <c r="D8" s="150">
        <v>0</v>
      </c>
      <c r="E8" s="150">
        <v>0</v>
      </c>
      <c r="F8" s="150">
        <v>0</v>
      </c>
      <c r="G8" s="150">
        <v>0</v>
      </c>
      <c r="H8" s="150">
        <f>SUM(B8:G8)</f>
        <v>43014246</v>
      </c>
    </row>
    <row r="9" spans="1:8">
      <c r="A9" s="113" t="s">
        <v>99</v>
      </c>
      <c r="B9" s="150">
        <v>4949817</v>
      </c>
      <c r="C9" s="150">
        <v>0</v>
      </c>
      <c r="D9" s="150">
        <v>0</v>
      </c>
      <c r="E9" s="150">
        <v>0</v>
      </c>
      <c r="F9" s="150">
        <v>0</v>
      </c>
      <c r="G9" s="150">
        <v>0</v>
      </c>
      <c r="H9" s="150">
        <f>SUM(B9:G9)</f>
        <v>4949817</v>
      </c>
    </row>
    <row r="10" spans="1:8">
      <c r="A10" s="113" t="s">
        <v>98</v>
      </c>
      <c r="B10" s="150">
        <v>5428784</v>
      </c>
      <c r="C10" s="150">
        <v>0</v>
      </c>
      <c r="D10" s="150">
        <v>0</v>
      </c>
      <c r="E10" s="150">
        <v>0</v>
      </c>
      <c r="F10" s="150">
        <v>0</v>
      </c>
      <c r="G10" s="150">
        <v>0</v>
      </c>
      <c r="H10" s="150">
        <f>SUM(B10:G10)</f>
        <v>5428784</v>
      </c>
    </row>
    <row r="11" spans="1:8">
      <c r="A11" s="113" t="s">
        <v>97</v>
      </c>
      <c r="B11" s="150">
        <v>975003</v>
      </c>
      <c r="C11" s="150">
        <v>175271</v>
      </c>
      <c r="D11" s="150">
        <v>377740</v>
      </c>
      <c r="E11" s="150">
        <v>0</v>
      </c>
      <c r="F11" s="150">
        <v>0</v>
      </c>
      <c r="G11" s="150">
        <v>0</v>
      </c>
      <c r="H11" s="150">
        <f>SUM(B11:G11)</f>
        <v>1528014</v>
      </c>
    </row>
    <row r="12" spans="1:8">
      <c r="A12" s="113" t="s">
        <v>96</v>
      </c>
      <c r="B12" s="150">
        <v>1879706</v>
      </c>
      <c r="C12" s="150">
        <v>3053389</v>
      </c>
      <c r="D12" s="150">
        <v>0</v>
      </c>
      <c r="E12" s="150">
        <v>0</v>
      </c>
      <c r="F12" s="150">
        <v>0</v>
      </c>
      <c r="G12" s="150">
        <v>0</v>
      </c>
      <c r="H12" s="150">
        <f>SUM(B12:G12)</f>
        <v>4933095</v>
      </c>
    </row>
    <row r="13" spans="1:8">
      <c r="A13" s="113" t="s">
        <v>95</v>
      </c>
      <c r="B13" s="150">
        <v>1508693</v>
      </c>
      <c r="C13" s="150">
        <v>1085453</v>
      </c>
      <c r="D13" s="150">
        <v>0</v>
      </c>
      <c r="E13" s="150">
        <v>0</v>
      </c>
      <c r="F13" s="150">
        <v>0</v>
      </c>
      <c r="G13" s="150">
        <v>0</v>
      </c>
      <c r="H13" s="150">
        <f>SUM(B13:G13)</f>
        <v>2594146</v>
      </c>
    </row>
    <row r="14" spans="1:8">
      <c r="A14" s="113" t="s">
        <v>94</v>
      </c>
      <c r="B14" s="150">
        <v>0</v>
      </c>
      <c r="C14" s="150">
        <v>24671</v>
      </c>
      <c r="D14" s="150">
        <v>28630</v>
      </c>
      <c r="E14" s="150">
        <v>0</v>
      </c>
      <c r="F14" s="150">
        <v>0</v>
      </c>
      <c r="G14" s="150">
        <v>0</v>
      </c>
      <c r="H14" s="150">
        <f>SUM(B14:G14)</f>
        <v>53301</v>
      </c>
    </row>
    <row r="15" spans="1:8">
      <c r="A15" s="113" t="s">
        <v>93</v>
      </c>
      <c r="B15" s="150">
        <v>0</v>
      </c>
      <c r="C15" s="150">
        <v>471093</v>
      </c>
      <c r="D15" s="150">
        <v>546693</v>
      </c>
      <c r="E15" s="150">
        <v>0</v>
      </c>
      <c r="F15" s="150">
        <v>0</v>
      </c>
      <c r="G15" s="150">
        <v>0</v>
      </c>
      <c r="H15" s="150">
        <f>SUM(B15:G15)</f>
        <v>1017786</v>
      </c>
    </row>
    <row r="16" spans="1:8">
      <c r="A16" s="113" t="s">
        <v>92</v>
      </c>
      <c r="B16" s="150">
        <v>5016446</v>
      </c>
      <c r="C16" s="150">
        <v>0</v>
      </c>
      <c r="D16" s="150">
        <v>0</v>
      </c>
      <c r="E16" s="150">
        <v>0</v>
      </c>
      <c r="F16" s="150">
        <v>0</v>
      </c>
      <c r="G16" s="150">
        <v>0</v>
      </c>
      <c r="H16" s="150">
        <f>SUM(B16:G16)</f>
        <v>5016446</v>
      </c>
    </row>
    <row r="17" spans="1:8">
      <c r="A17" s="113" t="s">
        <v>91</v>
      </c>
      <c r="B17" s="150">
        <v>0</v>
      </c>
      <c r="C17" s="150">
        <v>3731304</v>
      </c>
      <c r="D17" s="150">
        <v>4330099</v>
      </c>
      <c r="E17" s="150">
        <v>0</v>
      </c>
      <c r="F17" s="150">
        <v>0</v>
      </c>
      <c r="G17" s="150">
        <v>0</v>
      </c>
      <c r="H17" s="150">
        <f>SUM(B17:G17)</f>
        <v>8061403</v>
      </c>
    </row>
    <row r="18" spans="1:8">
      <c r="A18" s="113" t="s">
        <v>90</v>
      </c>
      <c r="B18" s="150">
        <v>0</v>
      </c>
      <c r="C18" s="150">
        <v>0</v>
      </c>
      <c r="D18" s="150">
        <v>0</v>
      </c>
      <c r="E18" s="150">
        <v>0</v>
      </c>
      <c r="F18" s="150">
        <v>0</v>
      </c>
      <c r="G18" s="150">
        <v>0</v>
      </c>
      <c r="H18" s="150">
        <f>SUM(B18:G18)</f>
        <v>0</v>
      </c>
    </row>
    <row r="19" spans="1:8">
      <c r="A19" s="113" t="s">
        <v>89</v>
      </c>
      <c r="B19" s="150">
        <v>0</v>
      </c>
      <c r="C19" s="150">
        <v>0</v>
      </c>
      <c r="D19" s="150">
        <v>0</v>
      </c>
      <c r="E19" s="150">
        <v>0</v>
      </c>
      <c r="F19" s="150">
        <v>0</v>
      </c>
      <c r="G19" s="150">
        <v>0</v>
      </c>
      <c r="H19" s="150">
        <f>SUM(B19:G19)</f>
        <v>0</v>
      </c>
    </row>
    <row r="20" spans="1:8">
      <c r="A20" s="113" t="s">
        <v>88</v>
      </c>
      <c r="B20" s="150">
        <v>0</v>
      </c>
      <c r="C20" s="150">
        <v>0</v>
      </c>
      <c r="D20" s="150">
        <v>0</v>
      </c>
      <c r="E20" s="150">
        <v>8621788</v>
      </c>
      <c r="F20" s="150">
        <v>0</v>
      </c>
      <c r="G20" s="150">
        <v>0</v>
      </c>
      <c r="H20" s="150">
        <f>SUM(B20:G20)</f>
        <v>8621788</v>
      </c>
    </row>
    <row r="21" spans="1:8">
      <c r="A21" s="113" t="s">
        <v>101</v>
      </c>
      <c r="B21" s="150">
        <v>7591987</v>
      </c>
      <c r="C21" s="150">
        <v>0</v>
      </c>
      <c r="D21" s="150">
        <v>0</v>
      </c>
      <c r="E21" s="150">
        <v>0</v>
      </c>
      <c r="F21" s="150">
        <v>0</v>
      </c>
      <c r="G21" s="150">
        <v>0</v>
      </c>
      <c r="H21" s="150">
        <f>SUM(B21:G21)</f>
        <v>7591987</v>
      </c>
    </row>
    <row r="22" spans="1:8">
      <c r="A22" s="18" t="s">
        <v>20</v>
      </c>
      <c r="B22" s="152"/>
      <c r="C22" s="152"/>
      <c r="D22" s="152"/>
      <c r="E22" s="152"/>
      <c r="F22" s="152"/>
      <c r="G22" s="152"/>
      <c r="H22" s="152"/>
    </row>
    <row r="23" spans="1:8">
      <c r="A23" s="20" t="s">
        <v>86</v>
      </c>
      <c r="B23" s="153">
        <f t="shared" ref="B23:H23" si="0">SUM(B8:B22)</f>
        <v>70364682</v>
      </c>
      <c r="C23" s="153">
        <f t="shared" si="0"/>
        <v>8541181</v>
      </c>
      <c r="D23" s="153">
        <f t="shared" si="0"/>
        <v>5283162</v>
      </c>
      <c r="E23" s="153">
        <f t="shared" si="0"/>
        <v>8621788</v>
      </c>
      <c r="F23" s="153">
        <f t="shared" si="0"/>
        <v>0</v>
      </c>
      <c r="G23" s="153">
        <f t="shared" si="0"/>
        <v>0</v>
      </c>
      <c r="H23" s="153">
        <f t="shared" si="0"/>
        <v>92810813</v>
      </c>
    </row>
    <row r="24" spans="1:8">
      <c r="A24" s="18" t="s">
        <v>20</v>
      </c>
      <c r="B24" s="152"/>
      <c r="C24" s="152"/>
      <c r="D24" s="152"/>
      <c r="E24" s="152"/>
      <c r="F24" s="152"/>
      <c r="G24" s="152"/>
      <c r="H24" s="152"/>
    </row>
    <row r="25" spans="1:8">
      <c r="A25" s="18" t="s">
        <v>21</v>
      </c>
      <c r="B25" s="152"/>
      <c r="C25" s="152"/>
      <c r="D25" s="152"/>
      <c r="E25" s="152"/>
      <c r="F25" s="152"/>
      <c r="G25" s="152"/>
      <c r="H25" s="152"/>
    </row>
    <row r="26" spans="1:8">
      <c r="A26" s="113" t="s">
        <v>100</v>
      </c>
      <c r="B26" s="150">
        <v>28690836</v>
      </c>
      <c r="C26" s="150">
        <v>0</v>
      </c>
      <c r="D26" s="150">
        <v>0</v>
      </c>
      <c r="E26" s="150">
        <v>0</v>
      </c>
      <c r="F26" s="150">
        <v>0</v>
      </c>
      <c r="G26" s="150">
        <v>0</v>
      </c>
      <c r="H26" s="150">
        <f>SUM(B26:G26)</f>
        <v>28690836</v>
      </c>
    </row>
    <row r="27" spans="1:8">
      <c r="A27" s="113" t="s">
        <v>99</v>
      </c>
      <c r="B27" s="150">
        <v>3301566</v>
      </c>
      <c r="C27" s="150">
        <v>0</v>
      </c>
      <c r="D27" s="150">
        <v>0</v>
      </c>
      <c r="E27" s="150">
        <v>0</v>
      </c>
      <c r="F27" s="150">
        <v>0</v>
      </c>
      <c r="G27" s="150">
        <v>0</v>
      </c>
      <c r="H27" s="150">
        <f>SUM(B27:G27)</f>
        <v>3301566</v>
      </c>
    </row>
    <row r="28" spans="1:8">
      <c r="A28" s="113" t="s">
        <v>98</v>
      </c>
      <c r="B28" s="150">
        <v>3621041</v>
      </c>
      <c r="C28" s="150">
        <v>0</v>
      </c>
      <c r="D28" s="150">
        <v>0</v>
      </c>
      <c r="E28" s="150">
        <v>0</v>
      </c>
      <c r="F28" s="150">
        <v>0</v>
      </c>
      <c r="G28" s="150">
        <v>0</v>
      </c>
      <c r="H28" s="150">
        <f>SUM(B28:G28)</f>
        <v>3621041</v>
      </c>
    </row>
    <row r="29" spans="1:8">
      <c r="A29" s="113" t="s">
        <v>97</v>
      </c>
      <c r="B29" s="150">
        <v>650334</v>
      </c>
      <c r="C29" s="150">
        <v>116907</v>
      </c>
      <c r="D29" s="150">
        <v>251955</v>
      </c>
      <c r="E29" s="150">
        <v>0</v>
      </c>
      <c r="F29" s="150">
        <v>0</v>
      </c>
      <c r="G29" s="150">
        <v>0</v>
      </c>
      <c r="H29" s="150">
        <f>SUM(B29:G29)</f>
        <v>1019196</v>
      </c>
    </row>
    <row r="30" spans="1:8">
      <c r="A30" s="113" t="s">
        <v>96</v>
      </c>
      <c r="B30" s="150">
        <v>1253779</v>
      </c>
      <c r="C30" s="150">
        <v>2036634</v>
      </c>
      <c r="D30" s="150">
        <v>0</v>
      </c>
      <c r="E30" s="150">
        <v>0</v>
      </c>
      <c r="F30" s="150">
        <v>0</v>
      </c>
      <c r="G30" s="150">
        <v>0</v>
      </c>
      <c r="H30" s="150">
        <f>SUM(B30:G30)</f>
        <v>3290413</v>
      </c>
    </row>
    <row r="31" spans="1:8">
      <c r="A31" s="113" t="s">
        <v>95</v>
      </c>
      <c r="B31" s="150">
        <v>1006310</v>
      </c>
      <c r="C31" s="150">
        <v>724005</v>
      </c>
      <c r="D31" s="150">
        <v>0</v>
      </c>
      <c r="E31" s="150">
        <v>0</v>
      </c>
      <c r="F31" s="150">
        <v>0</v>
      </c>
      <c r="G31" s="150">
        <v>0</v>
      </c>
      <c r="H31" s="150">
        <f>SUM(B31:G31)</f>
        <v>1730315</v>
      </c>
    </row>
    <row r="32" spans="1:8">
      <c r="A32" s="113" t="s">
        <v>94</v>
      </c>
      <c r="B32" s="150">
        <v>0</v>
      </c>
      <c r="C32" s="150">
        <v>16455</v>
      </c>
      <c r="D32" s="150">
        <v>19096</v>
      </c>
      <c r="E32" s="150">
        <v>0</v>
      </c>
      <c r="F32" s="150">
        <v>0</v>
      </c>
      <c r="G32" s="150">
        <v>0</v>
      </c>
      <c r="H32" s="150">
        <f>SUM(B32:G32)</f>
        <v>35551</v>
      </c>
    </row>
    <row r="33" spans="1:8">
      <c r="A33" s="113" t="s">
        <v>93</v>
      </c>
      <c r="B33" s="150">
        <v>0</v>
      </c>
      <c r="C33" s="150">
        <v>314223</v>
      </c>
      <c r="D33" s="150">
        <v>364649</v>
      </c>
      <c r="E33" s="150">
        <v>0</v>
      </c>
      <c r="F33" s="150">
        <v>0</v>
      </c>
      <c r="G33" s="150">
        <v>0</v>
      </c>
      <c r="H33" s="150">
        <f>SUM(B33:G33)</f>
        <v>678872</v>
      </c>
    </row>
    <row r="34" spans="1:8">
      <c r="A34" s="113" t="s">
        <v>92</v>
      </c>
      <c r="B34" s="150">
        <v>3346008</v>
      </c>
      <c r="C34" s="150">
        <v>0</v>
      </c>
      <c r="D34" s="150">
        <v>0</v>
      </c>
      <c r="E34" s="150">
        <v>0</v>
      </c>
      <c r="F34" s="150">
        <v>0</v>
      </c>
      <c r="G34" s="150">
        <v>0</v>
      </c>
      <c r="H34" s="150">
        <f>SUM(B34:G34)</f>
        <v>3346008</v>
      </c>
    </row>
    <row r="35" spans="1:8">
      <c r="A35" s="113" t="s">
        <v>91</v>
      </c>
      <c r="B35" s="150">
        <v>0</v>
      </c>
      <c r="C35" s="150">
        <v>2498809</v>
      </c>
      <c r="D35" s="150">
        <v>2888209</v>
      </c>
      <c r="E35" s="150">
        <v>0</v>
      </c>
      <c r="F35" s="150">
        <v>0</v>
      </c>
      <c r="G35" s="150">
        <v>0</v>
      </c>
      <c r="H35" s="150">
        <f>SUM(B35:G35)</f>
        <v>5387018</v>
      </c>
    </row>
    <row r="36" spans="1:8">
      <c r="A36" s="113" t="s">
        <v>90</v>
      </c>
      <c r="B36" s="150">
        <v>0</v>
      </c>
      <c r="C36" s="150">
        <v>0</v>
      </c>
      <c r="D36" s="150">
        <v>0</v>
      </c>
      <c r="E36" s="150">
        <v>0</v>
      </c>
      <c r="F36" s="150">
        <v>0</v>
      </c>
      <c r="G36" s="150">
        <v>0</v>
      </c>
      <c r="H36" s="150">
        <f>SUM(B36:G36)</f>
        <v>0</v>
      </c>
    </row>
    <row r="37" spans="1:8">
      <c r="A37" s="113" t="s">
        <v>89</v>
      </c>
      <c r="B37" s="150">
        <v>0</v>
      </c>
      <c r="C37" s="150">
        <v>0</v>
      </c>
      <c r="D37" s="150">
        <v>0</v>
      </c>
      <c r="E37" s="150">
        <v>0</v>
      </c>
      <c r="F37" s="150">
        <v>0</v>
      </c>
      <c r="G37" s="150">
        <v>0</v>
      </c>
      <c r="H37" s="150">
        <f>SUM(B37:G37)</f>
        <v>0</v>
      </c>
    </row>
    <row r="38" spans="1:8">
      <c r="A38" s="113" t="s">
        <v>88</v>
      </c>
      <c r="B38" s="150">
        <v>0</v>
      </c>
      <c r="C38" s="150">
        <v>0</v>
      </c>
      <c r="D38" s="150">
        <v>0</v>
      </c>
      <c r="E38" s="150">
        <v>235963</v>
      </c>
      <c r="F38" s="150">
        <v>0</v>
      </c>
      <c r="G38" s="150">
        <v>0</v>
      </c>
      <c r="H38" s="150">
        <f>SUM(B38:G38)</f>
        <v>235963</v>
      </c>
    </row>
    <row r="39" spans="1:8">
      <c r="A39" s="113" t="s">
        <v>87</v>
      </c>
      <c r="B39" s="150">
        <v>5110207</v>
      </c>
      <c r="C39" s="150">
        <v>0</v>
      </c>
      <c r="D39" s="150">
        <v>0</v>
      </c>
      <c r="E39" s="150">
        <v>0</v>
      </c>
      <c r="F39" s="150">
        <v>0</v>
      </c>
      <c r="G39" s="150">
        <v>0</v>
      </c>
      <c r="H39" s="150">
        <f>SUM(B39:G39)</f>
        <v>5110207</v>
      </c>
    </row>
    <row r="40" spans="1:8">
      <c r="A40" s="18" t="s">
        <v>21</v>
      </c>
      <c r="B40" s="152"/>
      <c r="C40" s="152"/>
      <c r="D40" s="152"/>
      <c r="E40" s="152"/>
      <c r="F40" s="152"/>
      <c r="G40" s="152"/>
      <c r="H40" s="152"/>
    </row>
    <row r="41" spans="1:8">
      <c r="A41" s="20" t="s">
        <v>86</v>
      </c>
      <c r="B41" s="153">
        <f t="shared" ref="B41:H41" si="1">SUM(B26:B40)</f>
        <v>46980081</v>
      </c>
      <c r="C41" s="153">
        <f t="shared" si="1"/>
        <v>5707033</v>
      </c>
      <c r="D41" s="153">
        <f t="shared" si="1"/>
        <v>3523909</v>
      </c>
      <c r="E41" s="153">
        <f t="shared" si="1"/>
        <v>235963</v>
      </c>
      <c r="F41" s="153">
        <f t="shared" si="1"/>
        <v>0</v>
      </c>
      <c r="G41" s="153">
        <f t="shared" si="1"/>
        <v>0</v>
      </c>
      <c r="H41" s="153">
        <f t="shared" si="1"/>
        <v>56446986</v>
      </c>
    </row>
    <row r="42" spans="1:8">
      <c r="A42" s="18" t="s">
        <v>21</v>
      </c>
      <c r="B42" s="152"/>
      <c r="C42" s="152"/>
      <c r="D42" s="152"/>
      <c r="E42" s="152"/>
      <c r="F42" s="152"/>
      <c r="G42" s="152"/>
      <c r="H42" s="152"/>
    </row>
    <row r="43" spans="1:8">
      <c r="A43" s="18" t="s">
        <v>22</v>
      </c>
      <c r="B43" s="152"/>
      <c r="C43" s="152"/>
      <c r="D43" s="152"/>
      <c r="E43" s="152"/>
      <c r="F43" s="152"/>
      <c r="G43" s="152"/>
      <c r="H43" s="152"/>
    </row>
    <row r="44" spans="1:8">
      <c r="A44" s="113" t="s">
        <v>100</v>
      </c>
      <c r="B44" s="150">
        <v>26900174</v>
      </c>
      <c r="C44" s="150">
        <v>0</v>
      </c>
      <c r="D44" s="150">
        <v>0</v>
      </c>
      <c r="E44" s="150">
        <v>0</v>
      </c>
      <c r="F44" s="150">
        <v>0</v>
      </c>
      <c r="G44" s="150">
        <v>0</v>
      </c>
      <c r="H44" s="150">
        <f>SUM(B44:G44)</f>
        <v>26900174</v>
      </c>
    </row>
    <row r="45" spans="1:8">
      <c r="A45" s="113" t="s">
        <v>99</v>
      </c>
      <c r="B45" s="150">
        <v>3095508</v>
      </c>
      <c r="C45" s="150">
        <v>0</v>
      </c>
      <c r="D45" s="150">
        <v>0</v>
      </c>
      <c r="E45" s="150">
        <v>0</v>
      </c>
      <c r="F45" s="150">
        <v>0</v>
      </c>
      <c r="G45" s="150">
        <v>0</v>
      </c>
      <c r="H45" s="150">
        <f>SUM(B45:G45)</f>
        <v>3095508</v>
      </c>
    </row>
    <row r="46" spans="1:8">
      <c r="A46" s="113" t="s">
        <v>98</v>
      </c>
      <c r="B46" s="150">
        <v>3395043</v>
      </c>
      <c r="C46" s="150">
        <v>0</v>
      </c>
      <c r="D46" s="150">
        <v>0</v>
      </c>
      <c r="E46" s="150">
        <v>0</v>
      </c>
      <c r="F46" s="150">
        <v>0</v>
      </c>
      <c r="G46" s="150">
        <v>0</v>
      </c>
      <c r="H46" s="150">
        <f>SUM(B46:G46)</f>
        <v>3395043</v>
      </c>
    </row>
    <row r="47" spans="1:8">
      <c r="A47" s="113" t="s">
        <v>97</v>
      </c>
      <c r="B47" s="150">
        <v>609745</v>
      </c>
      <c r="C47" s="150">
        <v>109611</v>
      </c>
      <c r="D47" s="150">
        <v>236230</v>
      </c>
      <c r="E47" s="150">
        <v>0</v>
      </c>
      <c r="F47" s="150">
        <v>0</v>
      </c>
      <c r="G47" s="150">
        <v>0</v>
      </c>
      <c r="H47" s="150">
        <f>SUM(B47:G47)</f>
        <v>955586</v>
      </c>
    </row>
    <row r="48" spans="1:8">
      <c r="A48" s="113" t="s">
        <v>96</v>
      </c>
      <c r="B48" s="150">
        <v>1175527</v>
      </c>
      <c r="C48" s="150">
        <v>1909523</v>
      </c>
      <c r="D48" s="150">
        <v>0</v>
      </c>
      <c r="E48" s="150">
        <v>0</v>
      </c>
      <c r="F48" s="150">
        <v>0</v>
      </c>
      <c r="G48" s="150">
        <v>0</v>
      </c>
      <c r="H48" s="150">
        <f>SUM(B48:G48)</f>
        <v>3085050</v>
      </c>
    </row>
    <row r="49" spans="1:8">
      <c r="A49" s="113" t="s">
        <v>95</v>
      </c>
      <c r="B49" s="150">
        <v>943503</v>
      </c>
      <c r="C49" s="150">
        <v>678819</v>
      </c>
      <c r="D49" s="150">
        <v>0</v>
      </c>
      <c r="E49" s="150">
        <v>0</v>
      </c>
      <c r="F49" s="150">
        <v>0</v>
      </c>
      <c r="G49" s="150">
        <v>0</v>
      </c>
      <c r="H49" s="150">
        <f>SUM(B49:G49)</f>
        <v>1622322</v>
      </c>
    </row>
    <row r="50" spans="1:8">
      <c r="A50" s="113" t="s">
        <v>94</v>
      </c>
      <c r="B50" s="150">
        <v>0</v>
      </c>
      <c r="C50" s="150">
        <v>15428</v>
      </c>
      <c r="D50" s="150">
        <v>17904</v>
      </c>
      <c r="E50" s="150">
        <v>0</v>
      </c>
      <c r="F50" s="150">
        <v>0</v>
      </c>
      <c r="G50" s="150">
        <v>0</v>
      </c>
      <c r="H50" s="150">
        <f>SUM(B50:G50)</f>
        <v>33332</v>
      </c>
    </row>
    <row r="51" spans="1:8">
      <c r="A51" s="113" t="s">
        <v>93</v>
      </c>
      <c r="B51" s="150">
        <v>0</v>
      </c>
      <c r="C51" s="150">
        <v>294611</v>
      </c>
      <c r="D51" s="150">
        <v>341890</v>
      </c>
      <c r="E51" s="150">
        <v>0</v>
      </c>
      <c r="F51" s="150">
        <v>0</v>
      </c>
      <c r="G51" s="150">
        <v>0</v>
      </c>
      <c r="H51" s="150">
        <f>SUM(B51:G51)</f>
        <v>636501</v>
      </c>
    </row>
    <row r="52" spans="1:8">
      <c r="A52" s="113" t="s">
        <v>92</v>
      </c>
      <c r="B52" s="150">
        <v>3137176</v>
      </c>
      <c r="C52" s="150">
        <v>0</v>
      </c>
      <c r="D52" s="150">
        <v>0</v>
      </c>
      <c r="E52" s="150">
        <v>0</v>
      </c>
      <c r="F52" s="150">
        <v>0</v>
      </c>
      <c r="G52" s="150">
        <v>0</v>
      </c>
      <c r="H52" s="150">
        <f>SUM(B52:G52)</f>
        <v>3137176</v>
      </c>
    </row>
    <row r="53" spans="1:8">
      <c r="A53" s="113" t="s">
        <v>91</v>
      </c>
      <c r="B53" s="150">
        <v>0</v>
      </c>
      <c r="C53" s="150">
        <v>2333477</v>
      </c>
      <c r="D53" s="150">
        <v>2707950</v>
      </c>
      <c r="E53" s="150">
        <v>0</v>
      </c>
      <c r="F53" s="150">
        <v>0</v>
      </c>
      <c r="G53" s="150">
        <v>0</v>
      </c>
      <c r="H53" s="150">
        <f>SUM(B53:G53)</f>
        <v>5041427</v>
      </c>
    </row>
    <row r="54" spans="1:8">
      <c r="A54" s="113" t="s">
        <v>90</v>
      </c>
      <c r="B54" s="150">
        <v>42053</v>
      </c>
      <c r="C54" s="150">
        <v>0</v>
      </c>
      <c r="D54" s="150">
        <v>0</v>
      </c>
      <c r="E54" s="150">
        <v>0</v>
      </c>
      <c r="F54" s="150">
        <v>0</v>
      </c>
      <c r="G54" s="150">
        <v>0</v>
      </c>
      <c r="H54" s="150">
        <f>SUM(B54:G54)</f>
        <v>42053</v>
      </c>
    </row>
    <row r="55" spans="1:8">
      <c r="A55" s="113" t="s">
        <v>89</v>
      </c>
      <c r="B55" s="150">
        <v>825045</v>
      </c>
      <c r="C55" s="150">
        <v>0</v>
      </c>
      <c r="D55" s="150">
        <v>0</v>
      </c>
      <c r="E55" s="150">
        <v>0</v>
      </c>
      <c r="F55" s="150">
        <v>0</v>
      </c>
      <c r="G55" s="150">
        <v>0</v>
      </c>
      <c r="H55" s="150">
        <f>SUM(B55:G55)</f>
        <v>825045</v>
      </c>
    </row>
    <row r="56" spans="1:8">
      <c r="A56" s="113" t="s">
        <v>88</v>
      </c>
      <c r="B56" s="150">
        <v>0</v>
      </c>
      <c r="C56" s="150">
        <v>0</v>
      </c>
      <c r="D56" s="150">
        <v>0</v>
      </c>
      <c r="E56" s="150">
        <v>541507</v>
      </c>
      <c r="F56" s="150">
        <v>0</v>
      </c>
      <c r="G56" s="150">
        <v>0</v>
      </c>
      <c r="H56" s="150">
        <f>SUM(B56:G56)</f>
        <v>541507</v>
      </c>
    </row>
    <row r="57" spans="1:8">
      <c r="A57" s="113" t="s">
        <v>87</v>
      </c>
      <c r="B57" s="150">
        <v>4558979</v>
      </c>
      <c r="C57" s="150">
        <v>0</v>
      </c>
      <c r="D57" s="150">
        <v>0</v>
      </c>
      <c r="E57" s="150">
        <v>0</v>
      </c>
      <c r="F57" s="150">
        <v>0</v>
      </c>
      <c r="G57" s="150">
        <v>0</v>
      </c>
      <c r="H57" s="150">
        <f>SUM(B57:G57)</f>
        <v>4558979</v>
      </c>
    </row>
    <row r="58" spans="1:8">
      <c r="A58" s="18" t="s">
        <v>22</v>
      </c>
      <c r="B58" s="152"/>
      <c r="C58" s="152"/>
      <c r="D58" s="152"/>
      <c r="E58" s="152"/>
      <c r="F58" s="152"/>
      <c r="G58" s="152"/>
      <c r="H58" s="152"/>
    </row>
    <row r="59" spans="1:8">
      <c r="A59" s="20" t="s">
        <v>86</v>
      </c>
      <c r="B59" s="153">
        <f t="shared" ref="B59:H59" si="2">SUM(B44:B58)</f>
        <v>44682753</v>
      </c>
      <c r="C59" s="153">
        <f t="shared" si="2"/>
        <v>5341469</v>
      </c>
      <c r="D59" s="153">
        <f t="shared" si="2"/>
        <v>3303974</v>
      </c>
      <c r="E59" s="153">
        <f t="shared" si="2"/>
        <v>541507</v>
      </c>
      <c r="F59" s="153">
        <f t="shared" si="2"/>
        <v>0</v>
      </c>
      <c r="G59" s="153">
        <f t="shared" si="2"/>
        <v>0</v>
      </c>
      <c r="H59" s="153">
        <f t="shared" si="2"/>
        <v>53869703</v>
      </c>
    </row>
    <row r="60" spans="1:8">
      <c r="A60" s="18" t="s">
        <v>22</v>
      </c>
      <c r="B60" s="152"/>
      <c r="C60" s="152"/>
      <c r="D60" s="152"/>
      <c r="E60" s="152"/>
      <c r="F60" s="152"/>
      <c r="G60" s="152"/>
      <c r="H60" s="152"/>
    </row>
    <row r="61" spans="1:8">
      <c r="A61" s="18" t="s">
        <v>23</v>
      </c>
      <c r="B61" s="152"/>
      <c r="C61" s="152"/>
      <c r="D61" s="152"/>
      <c r="E61" s="152"/>
      <c r="F61" s="152"/>
      <c r="G61" s="152"/>
      <c r="H61" s="152"/>
    </row>
    <row r="62" spans="1:8">
      <c r="A62" s="113" t="s">
        <v>100</v>
      </c>
      <c r="B62" s="150">
        <v>7995</v>
      </c>
      <c r="C62" s="150">
        <v>0</v>
      </c>
      <c r="D62" s="150">
        <v>0</v>
      </c>
      <c r="E62" s="150">
        <v>0</v>
      </c>
      <c r="F62" s="150">
        <v>0</v>
      </c>
      <c r="G62" s="150">
        <v>0</v>
      </c>
      <c r="H62" s="150">
        <f>SUM(B62:G62)</f>
        <v>7995</v>
      </c>
    </row>
    <row r="63" spans="1:8">
      <c r="A63" s="113" t="s">
        <v>99</v>
      </c>
      <c r="B63" s="150">
        <v>2610</v>
      </c>
      <c r="C63" s="150">
        <v>0</v>
      </c>
      <c r="D63" s="150">
        <v>0</v>
      </c>
      <c r="E63" s="150">
        <v>0</v>
      </c>
      <c r="F63" s="150">
        <v>0</v>
      </c>
      <c r="G63" s="150">
        <v>0</v>
      </c>
      <c r="H63" s="150">
        <f>SUM(B63:G63)</f>
        <v>2610</v>
      </c>
    </row>
    <row r="64" spans="1:8">
      <c r="A64" s="113" t="s">
        <v>98</v>
      </c>
      <c r="B64" s="150">
        <v>2862</v>
      </c>
      <c r="C64" s="150">
        <v>0</v>
      </c>
      <c r="D64" s="150">
        <v>0</v>
      </c>
      <c r="E64" s="150">
        <v>0</v>
      </c>
      <c r="F64" s="150">
        <v>0</v>
      </c>
      <c r="G64" s="150">
        <v>0</v>
      </c>
      <c r="H64" s="150">
        <f>SUM(B64:G64)</f>
        <v>2862</v>
      </c>
    </row>
    <row r="65" spans="1:8">
      <c r="A65" s="113" t="s">
        <v>97</v>
      </c>
      <c r="B65" s="150">
        <v>514</v>
      </c>
      <c r="C65" s="150">
        <v>4</v>
      </c>
      <c r="D65" s="150">
        <v>15</v>
      </c>
      <c r="E65" s="150">
        <v>0</v>
      </c>
      <c r="F65" s="150">
        <v>0</v>
      </c>
      <c r="G65" s="150">
        <v>0</v>
      </c>
      <c r="H65" s="150">
        <f>SUM(B65:G65)</f>
        <v>533</v>
      </c>
    </row>
    <row r="66" spans="1:8">
      <c r="A66" s="113" t="s">
        <v>96</v>
      </c>
      <c r="B66" s="150">
        <v>991</v>
      </c>
      <c r="C66" s="150">
        <v>65</v>
      </c>
      <c r="D66" s="150">
        <v>0</v>
      </c>
      <c r="E66" s="150">
        <v>0</v>
      </c>
      <c r="F66" s="150">
        <v>0</v>
      </c>
      <c r="G66" s="150">
        <v>0</v>
      </c>
      <c r="H66" s="150">
        <f>SUM(B66:G66)</f>
        <v>1056</v>
      </c>
    </row>
    <row r="67" spans="1:8">
      <c r="A67" s="113" t="s">
        <v>95</v>
      </c>
      <c r="B67" s="150">
        <v>795</v>
      </c>
      <c r="C67" s="150">
        <v>23</v>
      </c>
      <c r="D67" s="150">
        <v>0</v>
      </c>
      <c r="E67" s="150">
        <v>0</v>
      </c>
      <c r="F67" s="150">
        <v>0</v>
      </c>
      <c r="G67" s="150">
        <v>0</v>
      </c>
      <c r="H67" s="150">
        <f>SUM(B67:G67)</f>
        <v>818</v>
      </c>
    </row>
    <row r="68" spans="1:8">
      <c r="A68" s="113" t="s">
        <v>94</v>
      </c>
      <c r="B68" s="150">
        <v>0</v>
      </c>
      <c r="C68" s="150">
        <v>1</v>
      </c>
      <c r="D68" s="150">
        <v>1</v>
      </c>
      <c r="E68" s="150">
        <v>0</v>
      </c>
      <c r="F68" s="150">
        <v>0</v>
      </c>
      <c r="G68" s="150">
        <v>0</v>
      </c>
      <c r="H68" s="150">
        <f>SUM(B68:G68)</f>
        <v>2</v>
      </c>
    </row>
    <row r="69" spans="1:8">
      <c r="A69" s="113" t="s">
        <v>93</v>
      </c>
      <c r="B69" s="150">
        <v>0</v>
      </c>
      <c r="C69" s="150">
        <v>10</v>
      </c>
      <c r="D69" s="150">
        <v>22</v>
      </c>
      <c r="E69" s="150">
        <v>0</v>
      </c>
      <c r="F69" s="150">
        <v>0</v>
      </c>
      <c r="G69" s="150">
        <v>0</v>
      </c>
      <c r="H69" s="150">
        <f>SUM(B69:G69)</f>
        <v>32</v>
      </c>
    </row>
    <row r="70" spans="1:8">
      <c r="A70" s="113" t="s">
        <v>92</v>
      </c>
      <c r="B70" s="150">
        <v>2645</v>
      </c>
      <c r="C70" s="150">
        <v>0</v>
      </c>
      <c r="D70" s="150">
        <v>0</v>
      </c>
      <c r="E70" s="150">
        <v>0</v>
      </c>
      <c r="F70" s="150">
        <v>0</v>
      </c>
      <c r="G70" s="150">
        <v>0</v>
      </c>
      <c r="H70" s="150">
        <f>SUM(B70:G70)</f>
        <v>2645</v>
      </c>
    </row>
    <row r="71" spans="1:8">
      <c r="A71" s="113" t="s">
        <v>91</v>
      </c>
      <c r="B71" s="150">
        <v>0</v>
      </c>
      <c r="C71" s="150">
        <v>79</v>
      </c>
      <c r="D71" s="150">
        <v>174</v>
      </c>
      <c r="E71" s="150">
        <v>0</v>
      </c>
      <c r="F71" s="150">
        <v>0</v>
      </c>
      <c r="G71" s="150">
        <v>0</v>
      </c>
      <c r="H71" s="150">
        <f>SUM(B71:G71)</f>
        <v>253</v>
      </c>
    </row>
    <row r="72" spans="1:8">
      <c r="A72" s="113" t="s">
        <v>90</v>
      </c>
      <c r="B72" s="150">
        <v>913</v>
      </c>
      <c r="C72" s="150">
        <v>0</v>
      </c>
      <c r="D72" s="150">
        <v>0</v>
      </c>
      <c r="E72" s="150">
        <v>0</v>
      </c>
      <c r="F72" s="150">
        <v>0</v>
      </c>
      <c r="G72" s="150">
        <v>0</v>
      </c>
      <c r="H72" s="150">
        <f>SUM(B72:G72)</f>
        <v>913</v>
      </c>
    </row>
    <row r="73" spans="1:8">
      <c r="A73" s="113" t="s">
        <v>89</v>
      </c>
      <c r="B73" s="150">
        <v>0</v>
      </c>
      <c r="C73" s="150">
        <v>0</v>
      </c>
      <c r="D73" s="150">
        <v>0</v>
      </c>
      <c r="E73" s="150">
        <v>0</v>
      </c>
      <c r="F73" s="150">
        <v>0</v>
      </c>
      <c r="G73" s="150">
        <v>0</v>
      </c>
      <c r="H73" s="150">
        <f>SUM(B73:G73)</f>
        <v>0</v>
      </c>
    </row>
    <row r="74" spans="1:8">
      <c r="A74" s="113" t="s">
        <v>88</v>
      </c>
      <c r="B74" s="150">
        <v>0</v>
      </c>
      <c r="C74" s="150">
        <v>0</v>
      </c>
      <c r="D74" s="150">
        <v>0</v>
      </c>
      <c r="E74" s="150">
        <v>46</v>
      </c>
      <c r="F74" s="150">
        <v>0</v>
      </c>
      <c r="G74" s="150">
        <v>0</v>
      </c>
      <c r="H74" s="150">
        <f>SUM(B74:G74)</f>
        <v>46</v>
      </c>
    </row>
    <row r="75" spans="1:8">
      <c r="A75" s="113" t="s">
        <v>87</v>
      </c>
      <c r="B75" s="150">
        <v>1339</v>
      </c>
      <c r="C75" s="150">
        <v>0</v>
      </c>
      <c r="D75" s="150">
        <v>0</v>
      </c>
      <c r="E75" s="150">
        <v>0</v>
      </c>
      <c r="F75" s="150">
        <v>0</v>
      </c>
      <c r="G75" s="150">
        <v>0</v>
      </c>
      <c r="H75" s="150">
        <f>SUM(B75:G75)</f>
        <v>1339</v>
      </c>
    </row>
    <row r="76" spans="1:8">
      <c r="A76" s="18" t="s">
        <v>23</v>
      </c>
      <c r="B76" s="152"/>
      <c r="C76" s="152"/>
      <c r="D76" s="152"/>
      <c r="E76" s="152"/>
      <c r="F76" s="152"/>
      <c r="G76" s="152"/>
      <c r="H76" s="152"/>
    </row>
    <row r="77" spans="1:8">
      <c r="A77" s="20" t="s">
        <v>86</v>
      </c>
      <c r="B77" s="153">
        <f t="shared" ref="B77:H77" si="3">SUM(B62:B76)</f>
        <v>20664</v>
      </c>
      <c r="C77" s="153">
        <f t="shared" si="3"/>
        <v>182</v>
      </c>
      <c r="D77" s="153">
        <f t="shared" si="3"/>
        <v>212</v>
      </c>
      <c r="E77" s="153">
        <f t="shared" si="3"/>
        <v>46</v>
      </c>
      <c r="F77" s="153">
        <f t="shared" si="3"/>
        <v>0</v>
      </c>
      <c r="G77" s="153">
        <f t="shared" si="3"/>
        <v>0</v>
      </c>
      <c r="H77" s="153">
        <f t="shared" si="3"/>
        <v>21104</v>
      </c>
    </row>
    <row r="78" spans="1:8">
      <c r="A78" s="18" t="s">
        <v>23</v>
      </c>
      <c r="B78" s="152"/>
      <c r="C78" s="152"/>
      <c r="D78" s="152"/>
      <c r="E78" s="152"/>
      <c r="F78" s="152"/>
      <c r="G78" s="152"/>
      <c r="H78" s="152"/>
    </row>
    <row r="79" spans="1:8">
      <c r="A79" s="18" t="s">
        <v>24</v>
      </c>
      <c r="B79" s="152"/>
      <c r="C79" s="152"/>
      <c r="D79" s="152"/>
      <c r="E79" s="152"/>
      <c r="F79" s="152"/>
      <c r="G79" s="152"/>
      <c r="H79" s="152"/>
    </row>
    <row r="80" spans="1:8">
      <c r="A80" s="113" t="s">
        <v>100</v>
      </c>
      <c r="B80" s="150">
        <v>94755</v>
      </c>
      <c r="C80" s="150">
        <v>0</v>
      </c>
      <c r="D80" s="150">
        <v>0</v>
      </c>
      <c r="E80" s="150">
        <v>0</v>
      </c>
      <c r="F80" s="150">
        <v>0</v>
      </c>
      <c r="G80" s="150">
        <v>0</v>
      </c>
      <c r="H80" s="150">
        <f>SUM(B80:G80)</f>
        <v>94755</v>
      </c>
    </row>
    <row r="81" spans="1:8">
      <c r="A81" s="113" t="s">
        <v>99</v>
      </c>
      <c r="B81" s="150">
        <v>30930</v>
      </c>
      <c r="C81" s="150">
        <v>0</v>
      </c>
      <c r="D81" s="150">
        <v>0</v>
      </c>
      <c r="E81" s="150">
        <v>0</v>
      </c>
      <c r="F81" s="150">
        <v>0</v>
      </c>
      <c r="G81" s="150">
        <v>0</v>
      </c>
      <c r="H81" s="150">
        <f>SUM(B81:G81)</f>
        <v>30930</v>
      </c>
    </row>
    <row r="82" spans="1:8">
      <c r="A82" s="113" t="s">
        <v>98</v>
      </c>
      <c r="B82" s="150">
        <v>33923</v>
      </c>
      <c r="C82" s="150">
        <v>0</v>
      </c>
      <c r="D82" s="150">
        <v>0</v>
      </c>
      <c r="E82" s="150">
        <v>0</v>
      </c>
      <c r="F82" s="150">
        <v>0</v>
      </c>
      <c r="G82" s="150">
        <v>0</v>
      </c>
      <c r="H82" s="150">
        <f>SUM(B82:G82)</f>
        <v>33923</v>
      </c>
    </row>
    <row r="83" spans="1:8">
      <c r="A83" s="113" t="s">
        <v>97</v>
      </c>
      <c r="B83" s="150">
        <v>6093</v>
      </c>
      <c r="C83" s="150">
        <v>1095</v>
      </c>
      <c r="D83" s="150">
        <v>2360</v>
      </c>
      <c r="E83" s="150">
        <v>0</v>
      </c>
      <c r="F83" s="150">
        <v>0</v>
      </c>
      <c r="G83" s="150">
        <v>0</v>
      </c>
      <c r="H83" s="150">
        <f>SUM(B83:G83)</f>
        <v>9548</v>
      </c>
    </row>
    <row r="84" spans="1:8">
      <c r="A84" s="113" t="s">
        <v>96</v>
      </c>
      <c r="B84" s="150">
        <v>11746</v>
      </c>
      <c r="C84" s="150">
        <v>19080</v>
      </c>
      <c r="D84" s="150">
        <v>0</v>
      </c>
      <c r="E84" s="150">
        <v>0</v>
      </c>
      <c r="F84" s="150">
        <v>0</v>
      </c>
      <c r="G84" s="150">
        <v>0</v>
      </c>
      <c r="H84" s="150">
        <f>SUM(B84:G84)</f>
        <v>30826</v>
      </c>
    </row>
    <row r="85" spans="1:8">
      <c r="A85" s="113" t="s">
        <v>95</v>
      </c>
      <c r="B85" s="150">
        <v>9427</v>
      </c>
      <c r="C85" s="150">
        <v>6783</v>
      </c>
      <c r="D85" s="150">
        <v>0</v>
      </c>
      <c r="E85" s="150">
        <v>0</v>
      </c>
      <c r="F85" s="150">
        <v>0</v>
      </c>
      <c r="G85" s="150">
        <v>0</v>
      </c>
      <c r="H85" s="150">
        <f>SUM(B85:G85)</f>
        <v>16210</v>
      </c>
    </row>
    <row r="86" spans="1:8">
      <c r="A86" s="113" t="s">
        <v>94</v>
      </c>
      <c r="B86" s="150">
        <v>0</v>
      </c>
      <c r="C86" s="150">
        <v>154</v>
      </c>
      <c r="D86" s="150">
        <v>179</v>
      </c>
      <c r="E86" s="150">
        <v>0</v>
      </c>
      <c r="F86" s="150">
        <v>0</v>
      </c>
      <c r="G86" s="150">
        <v>0</v>
      </c>
      <c r="H86" s="150">
        <f>SUM(B86:G86)</f>
        <v>333</v>
      </c>
    </row>
    <row r="87" spans="1:8">
      <c r="A87" s="113" t="s">
        <v>93</v>
      </c>
      <c r="B87" s="150">
        <v>0</v>
      </c>
      <c r="C87" s="150">
        <v>2944</v>
      </c>
      <c r="D87" s="150">
        <v>3416</v>
      </c>
      <c r="E87" s="150">
        <v>0</v>
      </c>
      <c r="F87" s="150">
        <v>0</v>
      </c>
      <c r="G87" s="150">
        <v>0</v>
      </c>
      <c r="H87" s="150">
        <f>SUM(B87:G87)</f>
        <v>6360</v>
      </c>
    </row>
    <row r="88" spans="1:8">
      <c r="A88" s="113" t="s">
        <v>92</v>
      </c>
      <c r="B88" s="150">
        <v>31347</v>
      </c>
      <c r="C88" s="150">
        <v>0</v>
      </c>
      <c r="D88" s="150">
        <v>0</v>
      </c>
      <c r="E88" s="150">
        <v>0</v>
      </c>
      <c r="F88" s="150">
        <v>0</v>
      </c>
      <c r="G88" s="150">
        <v>0</v>
      </c>
      <c r="H88" s="150">
        <f>SUM(B88:G88)</f>
        <v>31347</v>
      </c>
    </row>
    <row r="89" spans="1:8">
      <c r="A89" s="113" t="s">
        <v>91</v>
      </c>
      <c r="B89" s="150">
        <v>0</v>
      </c>
      <c r="C89" s="150">
        <v>23316</v>
      </c>
      <c r="D89" s="150">
        <v>27058</v>
      </c>
      <c r="E89" s="150">
        <v>0</v>
      </c>
      <c r="F89" s="150">
        <v>0</v>
      </c>
      <c r="G89" s="150">
        <v>0</v>
      </c>
      <c r="H89" s="150">
        <f>SUM(B89:G89)</f>
        <v>50374</v>
      </c>
    </row>
    <row r="90" spans="1:8">
      <c r="A90" s="113" t="s">
        <v>90</v>
      </c>
      <c r="B90" s="150">
        <v>10825</v>
      </c>
      <c r="C90" s="150">
        <v>0</v>
      </c>
      <c r="D90" s="150">
        <v>0</v>
      </c>
      <c r="E90" s="150">
        <v>0</v>
      </c>
      <c r="F90" s="150">
        <v>0</v>
      </c>
      <c r="G90" s="150">
        <v>0</v>
      </c>
      <c r="H90" s="150">
        <f>SUM(B90:G90)</f>
        <v>10825</v>
      </c>
    </row>
    <row r="91" spans="1:8">
      <c r="A91" s="113" t="s">
        <v>89</v>
      </c>
      <c r="B91" s="150">
        <v>0</v>
      </c>
      <c r="C91" s="150">
        <v>0</v>
      </c>
      <c r="D91" s="150">
        <v>0</v>
      </c>
      <c r="E91" s="150">
        <v>0</v>
      </c>
      <c r="F91" s="150">
        <v>0</v>
      </c>
      <c r="G91" s="150">
        <v>0</v>
      </c>
      <c r="H91" s="150">
        <f>SUM(B91:G91)</f>
        <v>0</v>
      </c>
    </row>
    <row r="92" spans="1:8">
      <c r="A92" s="113" t="s">
        <v>88</v>
      </c>
      <c r="B92" s="150">
        <v>0</v>
      </c>
      <c r="C92" s="150">
        <v>0</v>
      </c>
      <c r="D92" s="150">
        <v>0</v>
      </c>
      <c r="E92" s="150">
        <v>46</v>
      </c>
      <c r="F92" s="150">
        <v>0</v>
      </c>
      <c r="G92" s="150">
        <v>0</v>
      </c>
      <c r="H92" s="150">
        <f>SUM(B92:G92)</f>
        <v>46</v>
      </c>
    </row>
    <row r="93" spans="1:8">
      <c r="A93" s="113" t="s">
        <v>87</v>
      </c>
      <c r="B93" s="150">
        <v>33451</v>
      </c>
      <c r="C93" s="150">
        <v>0</v>
      </c>
      <c r="D93" s="150">
        <v>0</v>
      </c>
      <c r="E93" s="150">
        <v>0</v>
      </c>
      <c r="F93" s="150">
        <v>0</v>
      </c>
      <c r="G93" s="150">
        <v>0</v>
      </c>
      <c r="H93" s="150">
        <f>SUM(B93:G93)</f>
        <v>33451</v>
      </c>
    </row>
    <row r="94" spans="1:8">
      <c r="A94" s="18" t="s">
        <v>24</v>
      </c>
      <c r="B94" s="152"/>
      <c r="C94" s="152"/>
      <c r="D94" s="152"/>
      <c r="E94" s="152"/>
      <c r="F94" s="152"/>
      <c r="G94" s="152"/>
      <c r="H94" s="152"/>
    </row>
    <row r="95" spans="1:8">
      <c r="A95" s="20" t="s">
        <v>86</v>
      </c>
      <c r="B95" s="153">
        <f t="shared" ref="B95:H95" si="4">SUM(B80:B94)</f>
        <v>262497</v>
      </c>
      <c r="C95" s="153">
        <f t="shared" si="4"/>
        <v>53372</v>
      </c>
      <c r="D95" s="153">
        <f t="shared" si="4"/>
        <v>33013</v>
      </c>
      <c r="E95" s="153">
        <f t="shared" si="4"/>
        <v>46</v>
      </c>
      <c r="F95" s="153">
        <f t="shared" si="4"/>
        <v>0</v>
      </c>
      <c r="G95" s="153">
        <f t="shared" si="4"/>
        <v>0</v>
      </c>
      <c r="H95" s="153">
        <f t="shared" si="4"/>
        <v>348928</v>
      </c>
    </row>
    <row r="96" spans="1:8">
      <c r="A96" s="18" t="s">
        <v>24</v>
      </c>
      <c r="B96" s="152"/>
      <c r="C96" s="152"/>
      <c r="D96" s="152"/>
      <c r="E96" s="152"/>
      <c r="F96" s="152"/>
      <c r="G96" s="152"/>
      <c r="H96" s="152"/>
    </row>
    <row r="97" spans="1:8">
      <c r="A97" s="18" t="s">
        <v>25</v>
      </c>
      <c r="B97" s="152"/>
      <c r="C97" s="152"/>
      <c r="D97" s="152"/>
      <c r="E97" s="152"/>
      <c r="F97" s="152"/>
      <c r="G97" s="152"/>
      <c r="H97" s="152"/>
    </row>
    <row r="98" spans="1:8">
      <c r="A98" s="113" t="s">
        <v>100</v>
      </c>
      <c r="B98" s="150">
        <v>416035</v>
      </c>
      <c r="C98" s="150">
        <v>0</v>
      </c>
      <c r="D98" s="150">
        <v>0</v>
      </c>
      <c r="E98" s="150">
        <v>0</v>
      </c>
      <c r="F98" s="150">
        <v>0</v>
      </c>
      <c r="G98" s="150">
        <v>0</v>
      </c>
      <c r="H98" s="150">
        <f>SUM(B98:G98)</f>
        <v>416035</v>
      </c>
    </row>
    <row r="99" spans="1:8">
      <c r="A99" s="113" t="s">
        <v>99</v>
      </c>
      <c r="B99" s="150">
        <v>135803</v>
      </c>
      <c r="C99" s="150">
        <v>0</v>
      </c>
      <c r="D99" s="150">
        <v>0</v>
      </c>
      <c r="E99" s="150">
        <v>0</v>
      </c>
      <c r="F99" s="150">
        <v>0</v>
      </c>
      <c r="G99" s="150">
        <v>0</v>
      </c>
      <c r="H99" s="150">
        <f>SUM(B99:G99)</f>
        <v>135803</v>
      </c>
    </row>
    <row r="100" spans="1:8">
      <c r="A100" s="113" t="s">
        <v>98</v>
      </c>
      <c r="B100" s="150">
        <v>148944</v>
      </c>
      <c r="C100" s="150">
        <v>0</v>
      </c>
      <c r="D100" s="150">
        <v>0</v>
      </c>
      <c r="E100" s="150">
        <v>0</v>
      </c>
      <c r="F100" s="150">
        <v>0</v>
      </c>
      <c r="G100" s="150">
        <v>0</v>
      </c>
      <c r="H100" s="150">
        <f>SUM(B100:G100)</f>
        <v>148944</v>
      </c>
    </row>
    <row r="101" spans="1:8">
      <c r="A101" s="113" t="s">
        <v>97</v>
      </c>
      <c r="B101" s="150">
        <v>26750</v>
      </c>
      <c r="C101" s="150">
        <v>4809</v>
      </c>
      <c r="D101" s="150">
        <v>10364</v>
      </c>
      <c r="E101" s="150">
        <v>0</v>
      </c>
      <c r="F101" s="150">
        <v>0</v>
      </c>
      <c r="G101" s="150">
        <v>0</v>
      </c>
      <c r="H101" s="150">
        <f>SUM(B101:G101)</f>
        <v>41923</v>
      </c>
    </row>
    <row r="102" spans="1:8">
      <c r="A102" s="113" t="s">
        <v>96</v>
      </c>
      <c r="B102" s="150">
        <v>51572</v>
      </c>
      <c r="C102" s="150">
        <v>83773</v>
      </c>
      <c r="D102" s="150">
        <v>0</v>
      </c>
      <c r="E102" s="150">
        <v>0</v>
      </c>
      <c r="F102" s="150">
        <v>0</v>
      </c>
      <c r="G102" s="150">
        <v>0</v>
      </c>
      <c r="H102" s="150">
        <f>SUM(B102:G102)</f>
        <v>135345</v>
      </c>
    </row>
    <row r="103" spans="1:8">
      <c r="A103" s="113" t="s">
        <v>95</v>
      </c>
      <c r="B103" s="150">
        <v>41392</v>
      </c>
      <c r="C103" s="150">
        <v>29780</v>
      </c>
      <c r="D103" s="150">
        <v>0</v>
      </c>
      <c r="E103" s="150">
        <v>0</v>
      </c>
      <c r="F103" s="150">
        <v>0</v>
      </c>
      <c r="G103" s="150">
        <v>0</v>
      </c>
      <c r="H103" s="150">
        <f>SUM(B103:G103)</f>
        <v>71172</v>
      </c>
    </row>
    <row r="104" spans="1:8">
      <c r="A104" s="113" t="s">
        <v>94</v>
      </c>
      <c r="B104" s="150">
        <v>0</v>
      </c>
      <c r="C104" s="150">
        <v>677</v>
      </c>
      <c r="D104" s="150">
        <v>785</v>
      </c>
      <c r="E104" s="150">
        <v>0</v>
      </c>
      <c r="F104" s="150">
        <v>0</v>
      </c>
      <c r="G104" s="150">
        <v>0</v>
      </c>
      <c r="H104" s="150">
        <f>SUM(B104:G104)</f>
        <v>1462</v>
      </c>
    </row>
    <row r="105" spans="1:8">
      <c r="A105" s="113" t="s">
        <v>93</v>
      </c>
      <c r="B105" s="150">
        <v>0</v>
      </c>
      <c r="C105" s="150">
        <v>12925</v>
      </c>
      <c r="D105" s="150">
        <v>14999</v>
      </c>
      <c r="E105" s="150">
        <v>0</v>
      </c>
      <c r="F105" s="150">
        <v>0</v>
      </c>
      <c r="G105" s="150">
        <v>0</v>
      </c>
      <c r="H105" s="150">
        <f>SUM(B105:G105)</f>
        <v>27924</v>
      </c>
    </row>
    <row r="106" spans="1:8">
      <c r="A106" s="113" t="s">
        <v>92</v>
      </c>
      <c r="B106" s="150">
        <v>137631</v>
      </c>
      <c r="C106" s="150">
        <v>0</v>
      </c>
      <c r="D106" s="150">
        <v>0</v>
      </c>
      <c r="E106" s="150">
        <v>0</v>
      </c>
      <c r="F106" s="150">
        <v>0</v>
      </c>
      <c r="G106" s="150">
        <v>0</v>
      </c>
      <c r="H106" s="150">
        <f>SUM(B106:G106)</f>
        <v>137631</v>
      </c>
    </row>
    <row r="107" spans="1:8">
      <c r="A107" s="113" t="s">
        <v>91</v>
      </c>
      <c r="B107" s="150">
        <v>0</v>
      </c>
      <c r="C107" s="150">
        <v>102372</v>
      </c>
      <c r="D107" s="150">
        <v>118801</v>
      </c>
      <c r="E107" s="150">
        <v>0</v>
      </c>
      <c r="F107" s="150">
        <v>0</v>
      </c>
      <c r="G107" s="150">
        <v>0</v>
      </c>
      <c r="H107" s="150">
        <f>SUM(B107:G107)</f>
        <v>221173</v>
      </c>
    </row>
    <row r="108" spans="1:8">
      <c r="A108" s="113" t="s">
        <v>90</v>
      </c>
      <c r="B108" s="150">
        <v>47527</v>
      </c>
      <c r="C108" s="150">
        <v>0</v>
      </c>
      <c r="D108" s="150">
        <v>0</v>
      </c>
      <c r="E108" s="150">
        <v>0</v>
      </c>
      <c r="F108" s="150">
        <v>0</v>
      </c>
      <c r="G108" s="150">
        <v>0</v>
      </c>
      <c r="H108" s="150">
        <f>SUM(B108:G108)</f>
        <v>47527</v>
      </c>
    </row>
    <row r="109" spans="1:8">
      <c r="A109" s="113" t="s">
        <v>89</v>
      </c>
      <c r="B109" s="150">
        <v>0</v>
      </c>
      <c r="C109" s="150">
        <v>0</v>
      </c>
      <c r="D109" s="150">
        <v>0</v>
      </c>
      <c r="E109" s="150">
        <v>0</v>
      </c>
      <c r="F109" s="150">
        <v>0</v>
      </c>
      <c r="G109" s="150">
        <v>0</v>
      </c>
      <c r="H109" s="150">
        <f>SUM(B109:G109)</f>
        <v>0</v>
      </c>
    </row>
    <row r="110" spans="1:8">
      <c r="A110" s="113" t="s">
        <v>88</v>
      </c>
      <c r="B110" s="150">
        <v>0</v>
      </c>
      <c r="C110" s="150">
        <v>0</v>
      </c>
      <c r="D110" s="150">
        <v>0</v>
      </c>
      <c r="E110" s="150">
        <v>46</v>
      </c>
      <c r="F110" s="150">
        <v>0</v>
      </c>
      <c r="G110" s="150">
        <v>0</v>
      </c>
      <c r="H110" s="150">
        <f>SUM(B110:G110)</f>
        <v>46</v>
      </c>
    </row>
    <row r="111" spans="1:8">
      <c r="A111" s="113" t="s">
        <v>87</v>
      </c>
      <c r="B111" s="150">
        <v>158933</v>
      </c>
      <c r="C111" s="150">
        <v>0</v>
      </c>
      <c r="D111" s="150">
        <v>0</v>
      </c>
      <c r="E111" s="150">
        <v>0</v>
      </c>
      <c r="F111" s="150">
        <v>0</v>
      </c>
      <c r="G111" s="150">
        <v>0</v>
      </c>
      <c r="H111" s="150">
        <f>SUM(B111:G111)</f>
        <v>158933</v>
      </c>
    </row>
    <row r="112" spans="1:8">
      <c r="A112" s="18" t="s">
        <v>25</v>
      </c>
      <c r="B112" s="152"/>
      <c r="C112" s="152"/>
      <c r="D112" s="152"/>
      <c r="E112" s="152"/>
      <c r="F112" s="152"/>
      <c r="G112" s="152"/>
      <c r="H112" s="152"/>
    </row>
    <row r="113" spans="1:8">
      <c r="A113" s="20" t="s">
        <v>86</v>
      </c>
      <c r="B113" s="153">
        <f t="shared" ref="B113:H113" si="5">SUM(B98:B112)</f>
        <v>1164587</v>
      </c>
      <c r="C113" s="153">
        <f t="shared" si="5"/>
        <v>234336</v>
      </c>
      <c r="D113" s="153">
        <f t="shared" si="5"/>
        <v>144949</v>
      </c>
      <c r="E113" s="153">
        <f t="shared" si="5"/>
        <v>46</v>
      </c>
      <c r="F113" s="153">
        <f t="shared" si="5"/>
        <v>0</v>
      </c>
      <c r="G113" s="153">
        <f t="shared" si="5"/>
        <v>0</v>
      </c>
      <c r="H113" s="153">
        <f t="shared" si="5"/>
        <v>1543918</v>
      </c>
    </row>
    <row r="114" spans="1:8">
      <c r="A114" s="18" t="s">
        <v>25</v>
      </c>
      <c r="B114" s="152"/>
      <c r="C114" s="152"/>
      <c r="D114" s="152"/>
      <c r="E114" s="152"/>
      <c r="F114" s="152"/>
      <c r="G114" s="152"/>
      <c r="H114" s="152"/>
    </row>
    <row r="115" spans="1:8">
      <c r="A115" s="18" t="s">
        <v>26</v>
      </c>
      <c r="B115" s="152"/>
      <c r="C115" s="152"/>
      <c r="D115" s="152"/>
      <c r="E115" s="152"/>
      <c r="F115" s="152"/>
      <c r="G115" s="152"/>
      <c r="H115" s="152"/>
    </row>
    <row r="116" spans="1:8">
      <c r="A116" s="113" t="s">
        <v>100</v>
      </c>
      <c r="B116" s="150">
        <v>342007</v>
      </c>
      <c r="C116" s="150">
        <v>0</v>
      </c>
      <c r="D116" s="150">
        <v>0</v>
      </c>
      <c r="E116" s="150">
        <v>0</v>
      </c>
      <c r="F116" s="150">
        <v>0</v>
      </c>
      <c r="G116" s="150">
        <v>0</v>
      </c>
      <c r="H116" s="150">
        <f>SUM(B116:G116)</f>
        <v>342007</v>
      </c>
    </row>
    <row r="117" spans="1:8">
      <c r="A117" s="113" t="s">
        <v>99</v>
      </c>
      <c r="B117" s="150">
        <v>111639</v>
      </c>
      <c r="C117" s="150">
        <v>0</v>
      </c>
      <c r="D117" s="150">
        <v>0</v>
      </c>
      <c r="E117" s="150">
        <v>0</v>
      </c>
      <c r="F117" s="150">
        <v>0</v>
      </c>
      <c r="G117" s="150">
        <v>0</v>
      </c>
      <c r="H117" s="150">
        <f>SUM(B117:G117)</f>
        <v>111639</v>
      </c>
    </row>
    <row r="118" spans="1:8">
      <c r="A118" s="113" t="s">
        <v>98</v>
      </c>
      <c r="B118" s="150">
        <v>122442</v>
      </c>
      <c r="C118" s="150">
        <v>0</v>
      </c>
      <c r="D118" s="150">
        <v>0</v>
      </c>
      <c r="E118" s="150">
        <v>0</v>
      </c>
      <c r="F118" s="150">
        <v>0</v>
      </c>
      <c r="G118" s="150">
        <v>0</v>
      </c>
      <c r="H118" s="150">
        <f>SUM(B118:G118)</f>
        <v>122442</v>
      </c>
    </row>
    <row r="119" spans="1:8">
      <c r="A119" s="113" t="s">
        <v>97</v>
      </c>
      <c r="B119" s="150">
        <v>21990</v>
      </c>
      <c r="C119" s="150">
        <v>3953</v>
      </c>
      <c r="D119" s="150">
        <v>8520</v>
      </c>
      <c r="E119" s="150">
        <v>0</v>
      </c>
      <c r="F119" s="150">
        <v>0</v>
      </c>
      <c r="G119" s="150">
        <v>0</v>
      </c>
      <c r="H119" s="150">
        <f>SUM(B119:G119)</f>
        <v>34463</v>
      </c>
    </row>
    <row r="120" spans="1:8">
      <c r="A120" s="113" t="s">
        <v>96</v>
      </c>
      <c r="B120" s="150">
        <v>42395</v>
      </c>
      <c r="C120" s="150">
        <v>68867</v>
      </c>
      <c r="D120" s="150">
        <v>0</v>
      </c>
      <c r="E120" s="150">
        <v>0</v>
      </c>
      <c r="F120" s="150">
        <v>0</v>
      </c>
      <c r="G120" s="150">
        <v>0</v>
      </c>
      <c r="H120" s="150">
        <f>SUM(B120:G120)</f>
        <v>111262</v>
      </c>
    </row>
    <row r="121" spans="1:8">
      <c r="A121" s="113" t="s">
        <v>95</v>
      </c>
      <c r="B121" s="150">
        <v>34027</v>
      </c>
      <c r="C121" s="150">
        <v>24481</v>
      </c>
      <c r="D121" s="150">
        <v>0</v>
      </c>
      <c r="E121" s="150">
        <v>0</v>
      </c>
      <c r="F121" s="150">
        <v>0</v>
      </c>
      <c r="G121" s="150">
        <v>0</v>
      </c>
      <c r="H121" s="150">
        <f>SUM(B121:G121)</f>
        <v>58508</v>
      </c>
    </row>
    <row r="122" spans="1:8">
      <c r="A122" s="113" t="s">
        <v>94</v>
      </c>
      <c r="B122" s="150">
        <v>0</v>
      </c>
      <c r="C122" s="150">
        <v>556</v>
      </c>
      <c r="D122" s="150">
        <v>646</v>
      </c>
      <c r="E122" s="150">
        <v>0</v>
      </c>
      <c r="F122" s="150">
        <v>0</v>
      </c>
      <c r="G122" s="150">
        <v>0</v>
      </c>
      <c r="H122" s="150">
        <f>SUM(B122:G122)</f>
        <v>1202</v>
      </c>
    </row>
    <row r="123" spans="1:8">
      <c r="A123" s="113" t="s">
        <v>93</v>
      </c>
      <c r="B123" s="150">
        <v>0</v>
      </c>
      <c r="C123" s="150">
        <v>10625</v>
      </c>
      <c r="D123" s="150">
        <v>12330</v>
      </c>
      <c r="E123" s="150">
        <v>0</v>
      </c>
      <c r="F123" s="150">
        <v>0</v>
      </c>
      <c r="G123" s="150">
        <v>0</v>
      </c>
      <c r="H123" s="150">
        <f>SUM(B123:G123)</f>
        <v>22955</v>
      </c>
    </row>
    <row r="124" spans="1:8">
      <c r="A124" s="113" t="s">
        <v>92</v>
      </c>
      <c r="B124" s="150">
        <v>113142</v>
      </c>
      <c r="C124" s="150">
        <v>0</v>
      </c>
      <c r="D124" s="150">
        <v>0</v>
      </c>
      <c r="E124" s="150">
        <v>0</v>
      </c>
      <c r="F124" s="150">
        <v>0</v>
      </c>
      <c r="G124" s="150">
        <v>0</v>
      </c>
      <c r="H124" s="150">
        <f>SUM(B124:G124)</f>
        <v>113142</v>
      </c>
    </row>
    <row r="125" spans="1:8">
      <c r="A125" s="113" t="s">
        <v>91</v>
      </c>
      <c r="B125" s="150">
        <v>0</v>
      </c>
      <c r="C125" s="150">
        <v>84156</v>
      </c>
      <c r="D125" s="150">
        <v>97662</v>
      </c>
      <c r="E125" s="150">
        <v>0</v>
      </c>
      <c r="F125" s="150">
        <v>0</v>
      </c>
      <c r="G125" s="150">
        <v>0</v>
      </c>
      <c r="H125" s="150">
        <f>SUM(B125:G125)</f>
        <v>181818</v>
      </c>
    </row>
    <row r="126" spans="1:8">
      <c r="A126" s="113" t="s">
        <v>90</v>
      </c>
      <c r="B126" s="150">
        <v>39070</v>
      </c>
      <c r="C126" s="150">
        <v>0</v>
      </c>
      <c r="D126" s="150">
        <v>0</v>
      </c>
      <c r="E126" s="150">
        <v>0</v>
      </c>
      <c r="F126" s="150">
        <v>0</v>
      </c>
      <c r="G126" s="150">
        <v>0</v>
      </c>
      <c r="H126" s="150">
        <f>SUM(B126:G126)</f>
        <v>39070</v>
      </c>
    </row>
    <row r="127" spans="1:8">
      <c r="A127" s="113" t="s">
        <v>89</v>
      </c>
      <c r="B127" s="150">
        <v>0</v>
      </c>
      <c r="C127" s="150">
        <v>0</v>
      </c>
      <c r="D127" s="150">
        <v>0</v>
      </c>
      <c r="E127" s="150">
        <v>0</v>
      </c>
      <c r="F127" s="150">
        <v>0</v>
      </c>
      <c r="G127" s="150">
        <v>0</v>
      </c>
      <c r="H127" s="150">
        <f>SUM(B127:G127)</f>
        <v>0</v>
      </c>
    </row>
    <row r="128" spans="1:8">
      <c r="A128" s="113" t="s">
        <v>88</v>
      </c>
      <c r="B128" s="150">
        <v>0</v>
      </c>
      <c r="C128" s="150">
        <v>0</v>
      </c>
      <c r="D128" s="150">
        <v>0</v>
      </c>
      <c r="E128" s="150">
        <v>46</v>
      </c>
      <c r="F128" s="150">
        <v>0</v>
      </c>
      <c r="G128" s="150">
        <v>0</v>
      </c>
      <c r="H128" s="150">
        <f>SUM(B128:G128)</f>
        <v>46</v>
      </c>
    </row>
    <row r="129" spans="1:8">
      <c r="A129" s="113" t="s">
        <v>87</v>
      </c>
      <c r="B129" s="150">
        <v>105222</v>
      </c>
      <c r="C129" s="150">
        <v>0</v>
      </c>
      <c r="D129" s="150">
        <v>0</v>
      </c>
      <c r="E129" s="150">
        <v>0</v>
      </c>
      <c r="F129" s="150">
        <v>0</v>
      </c>
      <c r="G129" s="150">
        <v>0</v>
      </c>
      <c r="H129" s="150">
        <f>SUM(B129:G129)</f>
        <v>105222</v>
      </c>
    </row>
    <row r="130" spans="1:8">
      <c r="A130" s="18" t="s">
        <v>26</v>
      </c>
      <c r="B130" s="152"/>
      <c r="C130" s="152"/>
      <c r="D130" s="152"/>
      <c r="E130" s="152"/>
      <c r="F130" s="152"/>
      <c r="G130" s="152"/>
      <c r="H130" s="152"/>
    </row>
    <row r="131" spans="1:8">
      <c r="A131" s="20" t="s">
        <v>86</v>
      </c>
      <c r="B131" s="153">
        <f t="shared" ref="B131:H131" si="6">SUM(B116:B130)</f>
        <v>931934</v>
      </c>
      <c r="C131" s="153">
        <f t="shared" si="6"/>
        <v>192638</v>
      </c>
      <c r="D131" s="153">
        <f t="shared" si="6"/>
        <v>119158</v>
      </c>
      <c r="E131" s="153">
        <f t="shared" si="6"/>
        <v>46</v>
      </c>
      <c r="F131" s="153">
        <f t="shared" si="6"/>
        <v>0</v>
      </c>
      <c r="G131" s="153">
        <f t="shared" si="6"/>
        <v>0</v>
      </c>
      <c r="H131" s="153">
        <f t="shared" si="6"/>
        <v>1243776</v>
      </c>
    </row>
    <row r="132" spans="1:8">
      <c r="A132" s="18" t="s">
        <v>26</v>
      </c>
      <c r="B132" s="152"/>
      <c r="C132" s="152"/>
      <c r="D132" s="152"/>
      <c r="E132" s="152"/>
      <c r="F132" s="152"/>
      <c r="G132" s="152"/>
      <c r="H132" s="152"/>
    </row>
    <row r="133" spans="1:8">
      <c r="A133" s="18" t="s">
        <v>27</v>
      </c>
      <c r="B133" s="152"/>
      <c r="C133" s="152"/>
      <c r="D133" s="152"/>
      <c r="E133" s="152"/>
      <c r="F133" s="152"/>
      <c r="G133" s="152"/>
      <c r="H133" s="152"/>
    </row>
    <row r="134" spans="1:8">
      <c r="A134" s="113" t="s">
        <v>100</v>
      </c>
      <c r="B134" s="150">
        <v>51079</v>
      </c>
      <c r="C134" s="150">
        <v>0</v>
      </c>
      <c r="D134" s="150">
        <v>0</v>
      </c>
      <c r="E134" s="150">
        <v>0</v>
      </c>
      <c r="F134" s="150">
        <v>0</v>
      </c>
      <c r="G134" s="150">
        <v>0</v>
      </c>
      <c r="H134" s="150">
        <f>SUM(B134:G134)</f>
        <v>51079</v>
      </c>
    </row>
    <row r="135" spans="1:8">
      <c r="A135" s="113" t="s">
        <v>99</v>
      </c>
      <c r="B135" s="150">
        <v>16673</v>
      </c>
      <c r="C135" s="150">
        <v>0</v>
      </c>
      <c r="D135" s="150">
        <v>0</v>
      </c>
      <c r="E135" s="150">
        <v>0</v>
      </c>
      <c r="F135" s="150">
        <v>0</v>
      </c>
      <c r="G135" s="150">
        <v>0</v>
      </c>
      <c r="H135" s="150">
        <f>SUM(B135:G135)</f>
        <v>16673</v>
      </c>
    </row>
    <row r="136" spans="1:8">
      <c r="A136" s="113" t="s">
        <v>98</v>
      </c>
      <c r="B136" s="150">
        <v>18287</v>
      </c>
      <c r="C136" s="150">
        <v>0</v>
      </c>
      <c r="D136" s="150">
        <v>0</v>
      </c>
      <c r="E136" s="150">
        <v>0</v>
      </c>
      <c r="F136" s="150">
        <v>0</v>
      </c>
      <c r="G136" s="150">
        <v>0</v>
      </c>
      <c r="H136" s="150">
        <f>SUM(B136:G136)</f>
        <v>18287</v>
      </c>
    </row>
    <row r="137" spans="1:8">
      <c r="A137" s="113" t="s">
        <v>97</v>
      </c>
      <c r="B137" s="150">
        <v>3284</v>
      </c>
      <c r="C137" s="150">
        <v>590</v>
      </c>
      <c r="D137" s="150">
        <v>1272</v>
      </c>
      <c r="E137" s="150">
        <v>0</v>
      </c>
      <c r="F137" s="150">
        <v>0</v>
      </c>
      <c r="G137" s="150">
        <v>0</v>
      </c>
      <c r="H137" s="150">
        <f>SUM(B137:G137)</f>
        <v>5146</v>
      </c>
    </row>
    <row r="138" spans="1:8">
      <c r="A138" s="113" t="s">
        <v>96</v>
      </c>
      <c r="B138" s="150">
        <v>6332</v>
      </c>
      <c r="C138" s="150">
        <v>10285</v>
      </c>
      <c r="D138" s="150">
        <v>0</v>
      </c>
      <c r="E138" s="150">
        <v>0</v>
      </c>
      <c r="F138" s="150">
        <v>0</v>
      </c>
      <c r="G138" s="150">
        <v>0</v>
      </c>
      <c r="H138" s="150">
        <f>SUM(B138:G138)</f>
        <v>16617</v>
      </c>
    </row>
    <row r="139" spans="1:8">
      <c r="A139" s="113" t="s">
        <v>95</v>
      </c>
      <c r="B139" s="150">
        <v>5082</v>
      </c>
      <c r="C139" s="150">
        <v>3656</v>
      </c>
      <c r="D139" s="150">
        <v>0</v>
      </c>
      <c r="E139" s="150">
        <v>0</v>
      </c>
      <c r="F139" s="150">
        <v>0</v>
      </c>
      <c r="G139" s="150">
        <v>0</v>
      </c>
      <c r="H139" s="150">
        <f>SUM(B139:G139)</f>
        <v>8738</v>
      </c>
    </row>
    <row r="140" spans="1:8">
      <c r="A140" s="113" t="s">
        <v>94</v>
      </c>
      <c r="B140" s="150">
        <v>0</v>
      </c>
      <c r="C140" s="150">
        <v>83</v>
      </c>
      <c r="D140" s="150">
        <v>96</v>
      </c>
      <c r="E140" s="150">
        <v>0</v>
      </c>
      <c r="F140" s="150">
        <v>0</v>
      </c>
      <c r="G140" s="150">
        <v>0</v>
      </c>
      <c r="H140" s="150">
        <f>SUM(B140:G140)</f>
        <v>179</v>
      </c>
    </row>
    <row r="141" spans="1:8">
      <c r="A141" s="113" t="s">
        <v>93</v>
      </c>
      <c r="B141" s="150">
        <v>0</v>
      </c>
      <c r="C141" s="150">
        <v>1587</v>
      </c>
      <c r="D141" s="150">
        <v>1842</v>
      </c>
      <c r="E141" s="150">
        <v>0</v>
      </c>
      <c r="F141" s="150">
        <v>0</v>
      </c>
      <c r="G141" s="150">
        <v>0</v>
      </c>
      <c r="H141" s="150">
        <f>SUM(B141:G141)</f>
        <v>3429</v>
      </c>
    </row>
    <row r="142" spans="1:8">
      <c r="A142" s="113" t="s">
        <v>92</v>
      </c>
      <c r="B142" s="150">
        <v>16898</v>
      </c>
      <c r="C142" s="150">
        <v>0</v>
      </c>
      <c r="D142" s="150">
        <v>0</v>
      </c>
      <c r="E142" s="150">
        <v>0</v>
      </c>
      <c r="F142" s="150">
        <v>0</v>
      </c>
      <c r="G142" s="150">
        <v>0</v>
      </c>
      <c r="H142" s="150">
        <f>SUM(B142:G142)</f>
        <v>16898</v>
      </c>
    </row>
    <row r="143" spans="1:8">
      <c r="A143" s="113" t="s">
        <v>91</v>
      </c>
      <c r="B143" s="150">
        <v>0</v>
      </c>
      <c r="C143" s="150">
        <v>12569</v>
      </c>
      <c r="D143" s="150">
        <v>14586</v>
      </c>
      <c r="E143" s="150">
        <v>0</v>
      </c>
      <c r="F143" s="150">
        <v>0</v>
      </c>
      <c r="G143" s="150">
        <v>0</v>
      </c>
      <c r="H143" s="150">
        <f>SUM(B143:G143)</f>
        <v>27155</v>
      </c>
    </row>
    <row r="144" spans="1:8">
      <c r="A144" s="113" t="s">
        <v>90</v>
      </c>
      <c r="B144" s="150">
        <v>5835</v>
      </c>
      <c r="C144" s="150">
        <v>0</v>
      </c>
      <c r="D144" s="150">
        <v>0</v>
      </c>
      <c r="E144" s="150">
        <v>0</v>
      </c>
      <c r="F144" s="150">
        <v>0</v>
      </c>
      <c r="G144" s="150">
        <v>0</v>
      </c>
      <c r="H144" s="150">
        <f>SUM(B144:G144)</f>
        <v>5835</v>
      </c>
    </row>
    <row r="145" spans="1:8">
      <c r="A145" s="113" t="s">
        <v>89</v>
      </c>
      <c r="B145" s="150">
        <v>0</v>
      </c>
      <c r="C145" s="150">
        <v>0</v>
      </c>
      <c r="D145" s="150">
        <v>0</v>
      </c>
      <c r="E145" s="150">
        <v>0</v>
      </c>
      <c r="F145" s="150">
        <v>0</v>
      </c>
      <c r="G145" s="150">
        <v>0</v>
      </c>
      <c r="H145" s="150">
        <f>SUM(B145:G145)</f>
        <v>0</v>
      </c>
    </row>
    <row r="146" spans="1:8">
      <c r="A146" s="113" t="s">
        <v>88</v>
      </c>
      <c r="B146" s="150">
        <v>0</v>
      </c>
      <c r="C146" s="150">
        <v>0</v>
      </c>
      <c r="D146" s="150">
        <v>0</v>
      </c>
      <c r="E146" s="150">
        <v>46</v>
      </c>
      <c r="F146" s="150">
        <v>0</v>
      </c>
      <c r="G146" s="150">
        <v>0</v>
      </c>
      <c r="H146" s="150">
        <f>SUM(B146:G146)</f>
        <v>46</v>
      </c>
    </row>
    <row r="147" spans="1:8">
      <c r="A147" s="113" t="s">
        <v>101</v>
      </c>
      <c r="B147" s="150">
        <v>17343</v>
      </c>
      <c r="C147" s="150">
        <v>0</v>
      </c>
      <c r="D147" s="150">
        <v>0</v>
      </c>
      <c r="E147" s="150">
        <v>0</v>
      </c>
      <c r="F147" s="150">
        <v>0</v>
      </c>
      <c r="G147" s="150">
        <v>0</v>
      </c>
      <c r="H147" s="150">
        <f>SUM(B147:G147)</f>
        <v>17343</v>
      </c>
    </row>
    <row r="148" spans="1:8">
      <c r="A148" s="18" t="s">
        <v>27</v>
      </c>
      <c r="B148" s="152"/>
      <c r="C148" s="152"/>
      <c r="D148" s="152"/>
      <c r="E148" s="152"/>
      <c r="F148" s="152"/>
      <c r="G148" s="152"/>
      <c r="H148" s="152"/>
    </row>
    <row r="149" spans="1:8">
      <c r="A149" s="20" t="s">
        <v>86</v>
      </c>
      <c r="B149" s="153">
        <f t="shared" ref="B149:H149" si="7">SUM(B134:B148)</f>
        <v>140813</v>
      </c>
      <c r="C149" s="153">
        <f t="shared" si="7"/>
        <v>28770</v>
      </c>
      <c r="D149" s="153">
        <f t="shared" si="7"/>
        <v>17796</v>
      </c>
      <c r="E149" s="153">
        <f t="shared" si="7"/>
        <v>46</v>
      </c>
      <c r="F149" s="153">
        <f t="shared" si="7"/>
        <v>0</v>
      </c>
      <c r="G149" s="153">
        <f t="shared" si="7"/>
        <v>0</v>
      </c>
      <c r="H149" s="153">
        <f t="shared" si="7"/>
        <v>187425</v>
      </c>
    </row>
    <row r="150" spans="1:8">
      <c r="A150" s="18" t="s">
        <v>27</v>
      </c>
      <c r="B150" s="152"/>
      <c r="C150" s="152"/>
      <c r="D150" s="152"/>
      <c r="E150" s="152"/>
      <c r="F150" s="152"/>
      <c r="G150" s="152"/>
      <c r="H150" s="152"/>
    </row>
    <row r="151" spans="1:8">
      <c r="A151" s="18" t="s">
        <v>28</v>
      </c>
      <c r="B151" s="152"/>
      <c r="C151" s="152"/>
      <c r="D151" s="152"/>
      <c r="E151" s="152"/>
      <c r="F151" s="152"/>
      <c r="G151" s="152"/>
      <c r="H151" s="152"/>
    </row>
    <row r="152" spans="1:8">
      <c r="A152" s="113" t="s">
        <v>100</v>
      </c>
      <c r="B152" s="150">
        <v>124070</v>
      </c>
      <c r="C152" s="150">
        <v>0</v>
      </c>
      <c r="D152" s="150">
        <v>0</v>
      </c>
      <c r="E152" s="150">
        <v>0</v>
      </c>
      <c r="F152" s="150">
        <v>0</v>
      </c>
      <c r="G152" s="150">
        <v>0</v>
      </c>
      <c r="H152" s="150">
        <f>SUM(B152:G152)</f>
        <v>124070</v>
      </c>
    </row>
    <row r="153" spans="1:8">
      <c r="A153" s="113" t="s">
        <v>99</v>
      </c>
      <c r="B153" s="150">
        <v>40499</v>
      </c>
      <c r="C153" s="150">
        <v>0</v>
      </c>
      <c r="D153" s="150">
        <v>0</v>
      </c>
      <c r="E153" s="150">
        <v>0</v>
      </c>
      <c r="F153" s="150">
        <v>0</v>
      </c>
      <c r="G153" s="150">
        <v>0</v>
      </c>
      <c r="H153" s="150">
        <f>SUM(B153:G153)</f>
        <v>40499</v>
      </c>
    </row>
    <row r="154" spans="1:8">
      <c r="A154" s="113" t="s">
        <v>98</v>
      </c>
      <c r="B154" s="150">
        <v>44418</v>
      </c>
      <c r="C154" s="150">
        <v>0</v>
      </c>
      <c r="D154" s="150">
        <v>0</v>
      </c>
      <c r="E154" s="150">
        <v>0</v>
      </c>
      <c r="F154" s="150">
        <v>0</v>
      </c>
      <c r="G154" s="150">
        <v>0</v>
      </c>
      <c r="H154" s="150">
        <f>SUM(B154:G154)</f>
        <v>44418</v>
      </c>
    </row>
    <row r="155" spans="1:8">
      <c r="A155" s="113" t="s">
        <v>97</v>
      </c>
      <c r="B155" s="150">
        <v>7977</v>
      </c>
      <c r="C155" s="150">
        <v>1434</v>
      </c>
      <c r="D155" s="150">
        <v>3091</v>
      </c>
      <c r="E155" s="150">
        <v>0</v>
      </c>
      <c r="F155" s="150">
        <v>0</v>
      </c>
      <c r="G155" s="150">
        <v>0</v>
      </c>
      <c r="H155" s="150">
        <f>SUM(B155:G155)</f>
        <v>12502</v>
      </c>
    </row>
    <row r="156" spans="1:8">
      <c r="A156" s="113" t="s">
        <v>96</v>
      </c>
      <c r="B156" s="150">
        <v>15380</v>
      </c>
      <c r="C156" s="150">
        <v>24983</v>
      </c>
      <c r="D156" s="150">
        <v>0</v>
      </c>
      <c r="E156" s="150">
        <v>0</v>
      </c>
      <c r="F156" s="150">
        <v>0</v>
      </c>
      <c r="G156" s="150">
        <v>0</v>
      </c>
      <c r="H156" s="150">
        <f>SUM(B156:G156)</f>
        <v>40363</v>
      </c>
    </row>
    <row r="157" spans="1:8">
      <c r="A157" s="113" t="s">
        <v>95</v>
      </c>
      <c r="B157" s="150">
        <v>12344</v>
      </c>
      <c r="C157" s="150">
        <v>8881</v>
      </c>
      <c r="D157" s="150">
        <v>0</v>
      </c>
      <c r="E157" s="150">
        <v>0</v>
      </c>
      <c r="F157" s="150">
        <v>0</v>
      </c>
      <c r="G157" s="150">
        <v>0</v>
      </c>
      <c r="H157" s="150">
        <f>SUM(B157:G157)</f>
        <v>21225</v>
      </c>
    </row>
    <row r="158" spans="1:8">
      <c r="A158" s="113" t="s">
        <v>94</v>
      </c>
      <c r="B158" s="150">
        <v>0</v>
      </c>
      <c r="C158" s="150">
        <v>202</v>
      </c>
      <c r="D158" s="150">
        <v>234</v>
      </c>
      <c r="E158" s="150">
        <v>0</v>
      </c>
      <c r="F158" s="150">
        <v>0</v>
      </c>
      <c r="G158" s="150">
        <v>0</v>
      </c>
      <c r="H158" s="150">
        <f>SUM(B158:G158)</f>
        <v>436</v>
      </c>
    </row>
    <row r="159" spans="1:8">
      <c r="A159" s="113" t="s">
        <v>93</v>
      </c>
      <c r="B159" s="150">
        <v>0</v>
      </c>
      <c r="C159" s="150">
        <v>3854</v>
      </c>
      <c r="D159" s="150">
        <v>4473</v>
      </c>
      <c r="E159" s="150">
        <v>0</v>
      </c>
      <c r="F159" s="150">
        <v>0</v>
      </c>
      <c r="G159" s="150">
        <v>0</v>
      </c>
      <c r="H159" s="150">
        <f>SUM(B159:G159)</f>
        <v>8327</v>
      </c>
    </row>
    <row r="160" spans="1:8">
      <c r="A160" s="113" t="s">
        <v>92</v>
      </c>
      <c r="B160" s="150">
        <v>41044</v>
      </c>
      <c r="C160" s="150">
        <v>0</v>
      </c>
      <c r="D160" s="150">
        <v>0</v>
      </c>
      <c r="E160" s="150">
        <v>0</v>
      </c>
      <c r="F160" s="150">
        <v>0</v>
      </c>
      <c r="G160" s="150">
        <v>0</v>
      </c>
      <c r="H160" s="150">
        <f>SUM(B160:G160)</f>
        <v>41044</v>
      </c>
    </row>
    <row r="161" spans="1:8">
      <c r="A161" s="113" t="s">
        <v>91</v>
      </c>
      <c r="B161" s="150">
        <v>0</v>
      </c>
      <c r="C161" s="150">
        <v>30529</v>
      </c>
      <c r="D161" s="150">
        <v>35429</v>
      </c>
      <c r="E161" s="150">
        <v>0</v>
      </c>
      <c r="F161" s="150">
        <v>0</v>
      </c>
      <c r="G161" s="150">
        <v>0</v>
      </c>
      <c r="H161" s="150">
        <f>SUM(B161:G161)</f>
        <v>65958</v>
      </c>
    </row>
    <row r="162" spans="1:8">
      <c r="A162" s="113" t="s">
        <v>90</v>
      </c>
      <c r="B162" s="150">
        <v>14174</v>
      </c>
      <c r="C162" s="150">
        <v>0</v>
      </c>
      <c r="D162" s="150">
        <v>0</v>
      </c>
      <c r="E162" s="150">
        <v>0</v>
      </c>
      <c r="F162" s="150">
        <v>0</v>
      </c>
      <c r="G162" s="150">
        <v>0</v>
      </c>
      <c r="H162" s="150">
        <f>SUM(B162:G162)</f>
        <v>14174</v>
      </c>
    </row>
    <row r="163" spans="1:8">
      <c r="A163" s="113" t="s">
        <v>89</v>
      </c>
      <c r="B163" s="150">
        <v>0</v>
      </c>
      <c r="C163" s="150">
        <v>0</v>
      </c>
      <c r="D163" s="150">
        <v>0</v>
      </c>
      <c r="E163" s="150">
        <v>0</v>
      </c>
      <c r="F163" s="150">
        <v>0</v>
      </c>
      <c r="G163" s="150">
        <v>0</v>
      </c>
      <c r="H163" s="150">
        <f>SUM(B163:G163)</f>
        <v>0</v>
      </c>
    </row>
    <row r="164" spans="1:8">
      <c r="A164" s="113" t="s">
        <v>88</v>
      </c>
      <c r="B164" s="150">
        <v>0</v>
      </c>
      <c r="C164" s="150">
        <v>0</v>
      </c>
      <c r="D164" s="150">
        <v>0</v>
      </c>
      <c r="E164" s="150">
        <v>46</v>
      </c>
      <c r="F164" s="150">
        <v>0</v>
      </c>
      <c r="G164" s="150">
        <v>0</v>
      </c>
      <c r="H164" s="150">
        <f>SUM(B164:G164)</f>
        <v>46</v>
      </c>
    </row>
    <row r="165" spans="1:8">
      <c r="A165" s="113" t="s">
        <v>87</v>
      </c>
      <c r="B165" s="150">
        <v>40837</v>
      </c>
      <c r="C165" s="150">
        <v>0</v>
      </c>
      <c r="D165" s="150">
        <v>0</v>
      </c>
      <c r="E165" s="150">
        <v>0</v>
      </c>
      <c r="F165" s="150">
        <v>0</v>
      </c>
      <c r="G165" s="150">
        <v>0</v>
      </c>
      <c r="H165" s="150">
        <f>SUM(B165:G165)</f>
        <v>40837</v>
      </c>
    </row>
    <row r="166" spans="1:8">
      <c r="A166" s="18" t="s">
        <v>28</v>
      </c>
      <c r="B166" s="152"/>
      <c r="C166" s="152"/>
      <c r="D166" s="152"/>
      <c r="E166" s="152"/>
      <c r="F166" s="152"/>
      <c r="G166" s="152"/>
      <c r="H166" s="152"/>
    </row>
    <row r="167" spans="1:8">
      <c r="A167" s="20" t="s">
        <v>86</v>
      </c>
      <c r="B167" s="153">
        <f t="shared" ref="B167:H167" si="8">SUM(B152:B166)</f>
        <v>340743</v>
      </c>
      <c r="C167" s="153">
        <f t="shared" si="8"/>
        <v>69883</v>
      </c>
      <c r="D167" s="153">
        <f t="shared" si="8"/>
        <v>43227</v>
      </c>
      <c r="E167" s="153">
        <f t="shared" si="8"/>
        <v>46</v>
      </c>
      <c r="F167" s="153">
        <f t="shared" si="8"/>
        <v>0</v>
      </c>
      <c r="G167" s="153">
        <f t="shared" si="8"/>
        <v>0</v>
      </c>
      <c r="H167" s="153">
        <f t="shared" si="8"/>
        <v>453899</v>
      </c>
    </row>
    <row r="168" spans="1:8">
      <c r="A168" s="18" t="s">
        <v>28</v>
      </c>
      <c r="B168" s="152"/>
      <c r="C168" s="152"/>
      <c r="D168" s="152"/>
      <c r="E168" s="152"/>
      <c r="F168" s="152"/>
      <c r="G168" s="152"/>
      <c r="H168" s="152"/>
    </row>
    <row r="169" spans="1:8">
      <c r="A169" s="18" t="s">
        <v>29</v>
      </c>
      <c r="B169" s="152"/>
      <c r="C169" s="152"/>
      <c r="D169" s="152"/>
      <c r="E169" s="152"/>
      <c r="F169" s="152"/>
      <c r="G169" s="152"/>
      <c r="H169" s="152"/>
    </row>
    <row r="170" spans="1:8">
      <c r="A170" s="113" t="s">
        <v>100</v>
      </c>
      <c r="B170" s="150">
        <v>108376</v>
      </c>
      <c r="C170" s="150">
        <v>0</v>
      </c>
      <c r="D170" s="150">
        <v>0</v>
      </c>
      <c r="E170" s="150">
        <v>0</v>
      </c>
      <c r="F170" s="150">
        <v>0</v>
      </c>
      <c r="G170" s="150">
        <v>0</v>
      </c>
      <c r="H170" s="150">
        <f>SUM(B170:G170)</f>
        <v>108376</v>
      </c>
    </row>
    <row r="171" spans="1:8">
      <c r="A171" s="113" t="s">
        <v>99</v>
      </c>
      <c r="B171" s="150">
        <v>35376</v>
      </c>
      <c r="C171" s="150">
        <v>0</v>
      </c>
      <c r="D171" s="150">
        <v>0</v>
      </c>
      <c r="E171" s="150">
        <v>0</v>
      </c>
      <c r="F171" s="150">
        <v>0</v>
      </c>
      <c r="G171" s="150">
        <v>0</v>
      </c>
      <c r="H171" s="150">
        <f>SUM(B171:G171)</f>
        <v>35376</v>
      </c>
    </row>
    <row r="172" spans="1:8">
      <c r="A172" s="113" t="s">
        <v>98</v>
      </c>
      <c r="B172" s="150">
        <v>38800</v>
      </c>
      <c r="C172" s="150">
        <v>0</v>
      </c>
      <c r="D172" s="150">
        <v>0</v>
      </c>
      <c r="E172" s="150">
        <v>0</v>
      </c>
      <c r="F172" s="150">
        <v>0</v>
      </c>
      <c r="G172" s="150">
        <v>0</v>
      </c>
      <c r="H172" s="150">
        <f>SUM(B172:G172)</f>
        <v>38800</v>
      </c>
    </row>
    <row r="173" spans="1:8">
      <c r="A173" s="113" t="s">
        <v>97</v>
      </c>
      <c r="B173" s="150">
        <v>6968</v>
      </c>
      <c r="C173" s="150">
        <v>1253</v>
      </c>
      <c r="D173" s="150">
        <v>2700</v>
      </c>
      <c r="E173" s="150">
        <v>0</v>
      </c>
      <c r="F173" s="150">
        <v>0</v>
      </c>
      <c r="G173" s="150">
        <v>0</v>
      </c>
      <c r="H173" s="150">
        <f>SUM(B173:G173)</f>
        <v>10921</v>
      </c>
    </row>
    <row r="174" spans="1:8">
      <c r="A174" s="113" t="s">
        <v>96</v>
      </c>
      <c r="B174" s="150">
        <v>13434</v>
      </c>
      <c r="C174" s="150">
        <v>21823</v>
      </c>
      <c r="D174" s="150">
        <v>0</v>
      </c>
      <c r="E174" s="150">
        <v>0</v>
      </c>
      <c r="F174" s="150">
        <v>0</v>
      </c>
      <c r="G174" s="150">
        <v>0</v>
      </c>
      <c r="H174" s="150">
        <f>SUM(B174:G174)</f>
        <v>35257</v>
      </c>
    </row>
    <row r="175" spans="1:8">
      <c r="A175" s="113" t="s">
        <v>95</v>
      </c>
      <c r="B175" s="150">
        <v>10783</v>
      </c>
      <c r="C175" s="150">
        <v>7758</v>
      </c>
      <c r="D175" s="150">
        <v>0</v>
      </c>
      <c r="E175" s="150">
        <v>0</v>
      </c>
      <c r="F175" s="150">
        <v>0</v>
      </c>
      <c r="G175" s="150">
        <v>0</v>
      </c>
      <c r="H175" s="150">
        <f>SUM(B175:G175)</f>
        <v>18541</v>
      </c>
    </row>
    <row r="176" spans="1:8">
      <c r="A176" s="113" t="s">
        <v>94</v>
      </c>
      <c r="B176" s="150">
        <v>0</v>
      </c>
      <c r="C176" s="150">
        <v>176</v>
      </c>
      <c r="D176" s="150">
        <v>205</v>
      </c>
      <c r="E176" s="150">
        <v>0</v>
      </c>
      <c r="F176" s="150">
        <v>0</v>
      </c>
      <c r="G176" s="150">
        <v>0</v>
      </c>
      <c r="H176" s="150">
        <f>SUM(B176:G176)</f>
        <v>381</v>
      </c>
    </row>
    <row r="177" spans="1:8">
      <c r="A177" s="113" t="s">
        <v>93</v>
      </c>
      <c r="B177" s="150">
        <v>0</v>
      </c>
      <c r="C177" s="150">
        <v>3367</v>
      </c>
      <c r="D177" s="150">
        <v>3907</v>
      </c>
      <c r="E177" s="150">
        <v>0</v>
      </c>
      <c r="F177" s="150">
        <v>0</v>
      </c>
      <c r="G177" s="150">
        <v>0</v>
      </c>
      <c r="H177" s="150">
        <f>SUM(B177:G177)</f>
        <v>7274</v>
      </c>
    </row>
    <row r="178" spans="1:8">
      <c r="A178" s="113" t="s">
        <v>92</v>
      </c>
      <c r="B178" s="150">
        <v>35853</v>
      </c>
      <c r="C178" s="150">
        <v>0</v>
      </c>
      <c r="D178" s="150">
        <v>0</v>
      </c>
      <c r="E178" s="150">
        <v>0</v>
      </c>
      <c r="F178" s="150">
        <v>0</v>
      </c>
      <c r="G178" s="150">
        <v>0</v>
      </c>
      <c r="H178" s="150">
        <f>SUM(B178:G178)</f>
        <v>35853</v>
      </c>
    </row>
    <row r="179" spans="1:8">
      <c r="A179" s="113" t="s">
        <v>91</v>
      </c>
      <c r="B179" s="150">
        <v>0</v>
      </c>
      <c r="C179" s="150">
        <v>26668</v>
      </c>
      <c r="D179" s="150">
        <v>30947</v>
      </c>
      <c r="E179" s="150">
        <v>0</v>
      </c>
      <c r="F179" s="150">
        <v>0</v>
      </c>
      <c r="G179" s="150">
        <v>0</v>
      </c>
      <c r="H179" s="150">
        <f>SUM(B179:G179)</f>
        <v>57615</v>
      </c>
    </row>
    <row r="180" spans="1:8">
      <c r="A180" s="113" t="s">
        <v>90</v>
      </c>
      <c r="B180" s="150">
        <v>12381</v>
      </c>
      <c r="C180" s="150">
        <v>0</v>
      </c>
      <c r="D180" s="150">
        <v>0</v>
      </c>
      <c r="E180" s="150">
        <v>0</v>
      </c>
      <c r="F180" s="150">
        <v>0</v>
      </c>
      <c r="G180" s="150">
        <v>0</v>
      </c>
      <c r="H180" s="150">
        <f>SUM(B180:G180)</f>
        <v>12381</v>
      </c>
    </row>
    <row r="181" spans="1:8">
      <c r="A181" s="113" t="s">
        <v>89</v>
      </c>
      <c r="B181" s="150">
        <v>0</v>
      </c>
      <c r="C181" s="150">
        <v>0</v>
      </c>
      <c r="D181" s="150">
        <v>0</v>
      </c>
      <c r="E181" s="150">
        <v>0</v>
      </c>
      <c r="F181" s="150">
        <v>0</v>
      </c>
      <c r="G181" s="150">
        <v>0</v>
      </c>
      <c r="H181" s="150">
        <f>SUM(B181:G181)</f>
        <v>0</v>
      </c>
    </row>
    <row r="182" spans="1:8">
      <c r="A182" s="113" t="s">
        <v>88</v>
      </c>
      <c r="B182" s="150">
        <v>0</v>
      </c>
      <c r="C182" s="150">
        <v>0</v>
      </c>
      <c r="D182" s="150">
        <v>0</v>
      </c>
      <c r="E182" s="150">
        <v>46</v>
      </c>
      <c r="F182" s="150">
        <v>0</v>
      </c>
      <c r="G182" s="150">
        <v>0</v>
      </c>
      <c r="H182" s="150">
        <f>SUM(B182:G182)</f>
        <v>46</v>
      </c>
    </row>
    <row r="183" spans="1:8">
      <c r="A183" s="113" t="s">
        <v>101</v>
      </c>
      <c r="B183" s="150">
        <v>36936</v>
      </c>
      <c r="C183" s="150">
        <v>0</v>
      </c>
      <c r="D183" s="150">
        <v>0</v>
      </c>
      <c r="E183" s="150">
        <v>0</v>
      </c>
      <c r="F183" s="150">
        <v>0</v>
      </c>
      <c r="G183" s="150">
        <v>0</v>
      </c>
      <c r="H183" s="150">
        <f>SUM(B183:G183)</f>
        <v>36936</v>
      </c>
    </row>
    <row r="184" spans="1:8">
      <c r="A184" s="18" t="s">
        <v>29</v>
      </c>
      <c r="B184" s="152"/>
      <c r="C184" s="152"/>
      <c r="D184" s="152"/>
      <c r="E184" s="152"/>
      <c r="F184" s="152"/>
      <c r="G184" s="152"/>
      <c r="H184" s="152"/>
    </row>
    <row r="185" spans="1:8">
      <c r="A185" s="20" t="s">
        <v>86</v>
      </c>
      <c r="B185" s="153">
        <f t="shared" ref="B185:H185" si="9">SUM(B170:B184)</f>
        <v>298907</v>
      </c>
      <c r="C185" s="153">
        <f t="shared" si="9"/>
        <v>61045</v>
      </c>
      <c r="D185" s="153">
        <f t="shared" si="9"/>
        <v>37759</v>
      </c>
      <c r="E185" s="153">
        <f t="shared" si="9"/>
        <v>46</v>
      </c>
      <c r="F185" s="153">
        <f t="shared" si="9"/>
        <v>0</v>
      </c>
      <c r="G185" s="153">
        <f t="shared" si="9"/>
        <v>0</v>
      </c>
      <c r="H185" s="153">
        <f t="shared" si="9"/>
        <v>397757</v>
      </c>
    </row>
    <row r="186" spans="1:8">
      <c r="A186" s="18" t="s">
        <v>29</v>
      </c>
      <c r="B186" s="152"/>
      <c r="C186" s="152"/>
      <c r="D186" s="152"/>
      <c r="E186" s="152"/>
      <c r="F186" s="152"/>
      <c r="G186" s="152"/>
      <c r="H186" s="152"/>
    </row>
    <row r="187" spans="1:8">
      <c r="A187" s="18" t="s">
        <v>30</v>
      </c>
      <c r="B187" s="152"/>
      <c r="C187" s="152"/>
      <c r="D187" s="152"/>
      <c r="E187" s="152"/>
      <c r="F187" s="152"/>
      <c r="G187" s="152"/>
      <c r="H187" s="152"/>
    </row>
    <row r="188" spans="1:8">
      <c r="A188" s="113" t="s">
        <v>100</v>
      </c>
      <c r="B188" s="150">
        <v>8883</v>
      </c>
      <c r="C188" s="150">
        <v>0</v>
      </c>
      <c r="D188" s="150">
        <v>0</v>
      </c>
      <c r="E188" s="150">
        <v>0</v>
      </c>
      <c r="F188" s="150">
        <v>0</v>
      </c>
      <c r="G188" s="150">
        <v>0</v>
      </c>
      <c r="H188" s="150">
        <f>SUM(B188:G188)</f>
        <v>8883</v>
      </c>
    </row>
    <row r="189" spans="1:8">
      <c r="A189" s="113" t="s">
        <v>99</v>
      </c>
      <c r="B189" s="150">
        <v>2900</v>
      </c>
      <c r="C189" s="150">
        <v>0</v>
      </c>
      <c r="D189" s="150">
        <v>0</v>
      </c>
      <c r="E189" s="150">
        <v>0</v>
      </c>
      <c r="F189" s="150">
        <v>0</v>
      </c>
      <c r="G189" s="150">
        <v>0</v>
      </c>
      <c r="H189" s="150">
        <f>SUM(B189:G189)</f>
        <v>2900</v>
      </c>
    </row>
    <row r="190" spans="1:8">
      <c r="A190" s="113" t="s">
        <v>98</v>
      </c>
      <c r="B190" s="150">
        <v>3180</v>
      </c>
      <c r="C190" s="150">
        <v>0</v>
      </c>
      <c r="D190" s="150">
        <v>0</v>
      </c>
      <c r="E190" s="150">
        <v>0</v>
      </c>
      <c r="F190" s="150">
        <v>0</v>
      </c>
      <c r="G190" s="150">
        <v>0</v>
      </c>
      <c r="H190" s="150">
        <f>SUM(B190:G190)</f>
        <v>3180</v>
      </c>
    </row>
    <row r="191" spans="1:8">
      <c r="A191" s="113" t="s">
        <v>97</v>
      </c>
      <c r="B191" s="150">
        <v>571</v>
      </c>
      <c r="C191" s="150">
        <v>4</v>
      </c>
      <c r="D191" s="150">
        <v>17</v>
      </c>
      <c r="E191" s="150">
        <v>0</v>
      </c>
      <c r="F191" s="150">
        <v>0</v>
      </c>
      <c r="G191" s="150">
        <v>0</v>
      </c>
      <c r="H191" s="150">
        <f>SUM(B191:G191)</f>
        <v>592</v>
      </c>
    </row>
    <row r="192" spans="1:8">
      <c r="A192" s="113" t="s">
        <v>96</v>
      </c>
      <c r="B192" s="150">
        <v>1101</v>
      </c>
      <c r="C192" s="150">
        <v>72</v>
      </c>
      <c r="D192" s="150">
        <v>0</v>
      </c>
      <c r="E192" s="150">
        <v>0</v>
      </c>
      <c r="F192" s="150">
        <v>0</v>
      </c>
      <c r="G192" s="150">
        <v>0</v>
      </c>
      <c r="H192" s="150">
        <f>SUM(B192:G192)</f>
        <v>1173</v>
      </c>
    </row>
    <row r="193" spans="1:8">
      <c r="A193" s="113" t="s">
        <v>95</v>
      </c>
      <c r="B193" s="150">
        <v>884</v>
      </c>
      <c r="C193" s="150">
        <v>26</v>
      </c>
      <c r="D193" s="150">
        <v>0</v>
      </c>
      <c r="E193" s="150">
        <v>0</v>
      </c>
      <c r="F193" s="150">
        <v>0</v>
      </c>
      <c r="G193" s="150">
        <v>0</v>
      </c>
      <c r="H193" s="150">
        <f>SUM(B193:G193)</f>
        <v>910</v>
      </c>
    </row>
    <row r="194" spans="1:8">
      <c r="A194" s="113" t="s">
        <v>94</v>
      </c>
      <c r="B194" s="150">
        <v>0</v>
      </c>
      <c r="C194" s="150">
        <v>1</v>
      </c>
      <c r="D194" s="150">
        <v>1</v>
      </c>
      <c r="E194" s="150">
        <v>0</v>
      </c>
      <c r="F194" s="150">
        <v>0</v>
      </c>
      <c r="G194" s="150">
        <v>0</v>
      </c>
      <c r="H194" s="150">
        <f>SUM(B194:G194)</f>
        <v>2</v>
      </c>
    </row>
    <row r="195" spans="1:8">
      <c r="A195" s="113" t="s">
        <v>93</v>
      </c>
      <c r="B195" s="150">
        <v>0</v>
      </c>
      <c r="C195" s="150">
        <v>11</v>
      </c>
      <c r="D195" s="150">
        <v>24</v>
      </c>
      <c r="E195" s="150">
        <v>0</v>
      </c>
      <c r="F195" s="150">
        <v>0</v>
      </c>
      <c r="G195" s="150">
        <v>0</v>
      </c>
      <c r="H195" s="150">
        <f>SUM(B195:G195)</f>
        <v>35</v>
      </c>
    </row>
    <row r="196" spans="1:8">
      <c r="A196" s="113" t="s">
        <v>92</v>
      </c>
      <c r="B196" s="150">
        <v>2939</v>
      </c>
      <c r="C196" s="150">
        <v>0</v>
      </c>
      <c r="D196" s="150">
        <v>0</v>
      </c>
      <c r="E196" s="150">
        <v>0</v>
      </c>
      <c r="F196" s="150">
        <v>0</v>
      </c>
      <c r="G196" s="150">
        <v>0</v>
      </c>
      <c r="H196" s="150">
        <f>SUM(B196:G196)</f>
        <v>2939</v>
      </c>
    </row>
    <row r="197" spans="1:8">
      <c r="A197" s="113" t="s">
        <v>91</v>
      </c>
      <c r="B197" s="150">
        <v>0</v>
      </c>
      <c r="C197" s="150">
        <v>88</v>
      </c>
      <c r="D197" s="150">
        <v>193</v>
      </c>
      <c r="E197" s="150">
        <v>0</v>
      </c>
      <c r="F197" s="150">
        <v>0</v>
      </c>
      <c r="G197" s="150">
        <v>0</v>
      </c>
      <c r="H197" s="150">
        <f>SUM(B197:G197)</f>
        <v>281</v>
      </c>
    </row>
    <row r="198" spans="1:8">
      <c r="A198" s="113" t="s">
        <v>90</v>
      </c>
      <c r="B198" s="150">
        <v>1015</v>
      </c>
      <c r="C198" s="150">
        <v>0</v>
      </c>
      <c r="D198" s="150">
        <v>0</v>
      </c>
      <c r="E198" s="150">
        <v>0</v>
      </c>
      <c r="F198" s="150">
        <v>0</v>
      </c>
      <c r="G198" s="150">
        <v>0</v>
      </c>
      <c r="H198" s="150">
        <f>SUM(B198:G198)</f>
        <v>1015</v>
      </c>
    </row>
    <row r="199" spans="1:8">
      <c r="A199" s="113" t="s">
        <v>89</v>
      </c>
      <c r="B199" s="150">
        <v>0</v>
      </c>
      <c r="C199" s="150">
        <v>0</v>
      </c>
      <c r="D199" s="150">
        <v>0</v>
      </c>
      <c r="E199" s="150">
        <v>0</v>
      </c>
      <c r="F199" s="150">
        <v>0</v>
      </c>
      <c r="G199" s="150">
        <v>0</v>
      </c>
      <c r="H199" s="150">
        <f>SUM(B199:G199)</f>
        <v>0</v>
      </c>
    </row>
    <row r="200" spans="1:8">
      <c r="A200" s="113" t="s">
        <v>88</v>
      </c>
      <c r="B200" s="150">
        <v>0</v>
      </c>
      <c r="C200" s="150">
        <v>0</v>
      </c>
      <c r="D200" s="150">
        <v>0</v>
      </c>
      <c r="E200" s="150">
        <v>46</v>
      </c>
      <c r="F200" s="150">
        <v>0</v>
      </c>
      <c r="G200" s="150">
        <v>0</v>
      </c>
      <c r="H200" s="150">
        <f>SUM(B200:G200)</f>
        <v>46</v>
      </c>
    </row>
    <row r="201" spans="1:8">
      <c r="A201" s="125" t="s">
        <v>87</v>
      </c>
      <c r="B201" s="150">
        <v>1389</v>
      </c>
      <c r="C201" s="150">
        <v>0</v>
      </c>
      <c r="D201" s="150">
        <v>0</v>
      </c>
      <c r="E201" s="150">
        <v>0</v>
      </c>
      <c r="F201" s="150">
        <v>0</v>
      </c>
      <c r="G201" s="150">
        <v>0</v>
      </c>
      <c r="H201" s="150">
        <f>SUM(B201:G201)</f>
        <v>1389</v>
      </c>
    </row>
    <row r="202" spans="1:8">
      <c r="A202" s="18" t="s">
        <v>30</v>
      </c>
      <c r="B202" s="152"/>
      <c r="C202" s="152"/>
      <c r="D202" s="152"/>
      <c r="E202" s="152"/>
      <c r="F202" s="152"/>
      <c r="G202" s="152"/>
      <c r="H202" s="152"/>
    </row>
    <row r="203" spans="1:8">
      <c r="A203" s="20" t="s">
        <v>86</v>
      </c>
      <c r="B203" s="153">
        <f t="shared" ref="B203:H203" si="10">SUM(B188:B202)</f>
        <v>22862</v>
      </c>
      <c r="C203" s="153">
        <f t="shared" si="10"/>
        <v>202</v>
      </c>
      <c r="D203" s="153">
        <f t="shared" si="10"/>
        <v>235</v>
      </c>
      <c r="E203" s="153">
        <f t="shared" si="10"/>
        <v>46</v>
      </c>
      <c r="F203" s="153">
        <f t="shared" si="10"/>
        <v>0</v>
      </c>
      <c r="G203" s="153">
        <f t="shared" si="10"/>
        <v>0</v>
      </c>
      <c r="H203" s="153">
        <f t="shared" si="10"/>
        <v>23345</v>
      </c>
    </row>
    <row r="204" spans="1:8">
      <c r="A204" s="18" t="s">
        <v>30</v>
      </c>
      <c r="B204" s="152"/>
      <c r="C204" s="152"/>
      <c r="D204" s="152"/>
      <c r="E204" s="152"/>
      <c r="F204" s="152"/>
      <c r="G204" s="152"/>
      <c r="H204" s="152"/>
    </row>
    <row r="205" spans="1:8">
      <c r="A205" s="18" t="s">
        <v>31</v>
      </c>
      <c r="B205" s="152"/>
      <c r="C205" s="152"/>
      <c r="D205" s="152"/>
      <c r="E205" s="152"/>
      <c r="F205" s="152"/>
      <c r="G205" s="152"/>
      <c r="H205" s="152"/>
    </row>
    <row r="206" spans="1:8">
      <c r="A206" s="113" t="s">
        <v>100</v>
      </c>
      <c r="B206" s="150">
        <v>577859</v>
      </c>
      <c r="C206" s="150">
        <v>0</v>
      </c>
      <c r="D206" s="150">
        <v>0</v>
      </c>
      <c r="E206" s="150">
        <v>0</v>
      </c>
      <c r="F206" s="150">
        <v>0</v>
      </c>
      <c r="G206" s="150">
        <v>0</v>
      </c>
      <c r="H206" s="150">
        <f>SUM(B206:G206)</f>
        <v>577859</v>
      </c>
    </row>
    <row r="207" spans="1:8">
      <c r="A207" s="113" t="s">
        <v>99</v>
      </c>
      <c r="B207" s="150">
        <v>188626</v>
      </c>
      <c r="C207" s="150">
        <v>0</v>
      </c>
      <c r="D207" s="150">
        <v>0</v>
      </c>
      <c r="E207" s="150">
        <v>0</v>
      </c>
      <c r="F207" s="150">
        <v>0</v>
      </c>
      <c r="G207" s="150">
        <v>0</v>
      </c>
      <c r="H207" s="150">
        <f>SUM(B207:G207)</f>
        <v>188626</v>
      </c>
    </row>
    <row r="208" spans="1:8">
      <c r="A208" s="113" t="s">
        <v>98</v>
      </c>
      <c r="B208" s="150">
        <v>206878</v>
      </c>
      <c r="C208" s="150">
        <v>0</v>
      </c>
      <c r="D208" s="150">
        <v>0</v>
      </c>
      <c r="E208" s="150">
        <v>0</v>
      </c>
      <c r="F208" s="150">
        <v>0</v>
      </c>
      <c r="G208" s="150">
        <v>0</v>
      </c>
      <c r="H208" s="150">
        <f>SUM(B208:G208)</f>
        <v>206878</v>
      </c>
    </row>
    <row r="209" spans="1:8">
      <c r="A209" s="113" t="s">
        <v>97</v>
      </c>
      <c r="B209" s="150">
        <v>37155</v>
      </c>
      <c r="C209" s="150">
        <v>6679</v>
      </c>
      <c r="D209" s="150">
        <v>14395</v>
      </c>
      <c r="E209" s="150">
        <v>0</v>
      </c>
      <c r="F209" s="150">
        <v>0</v>
      </c>
      <c r="G209" s="150">
        <v>0</v>
      </c>
      <c r="H209" s="150">
        <f>SUM(B209:G209)</f>
        <v>58229</v>
      </c>
    </row>
    <row r="210" spans="1:8">
      <c r="A210" s="113" t="s">
        <v>96</v>
      </c>
      <c r="B210" s="150">
        <v>71631</v>
      </c>
      <c r="C210" s="150">
        <v>116358</v>
      </c>
      <c r="D210" s="150">
        <v>0</v>
      </c>
      <c r="E210" s="150">
        <v>0</v>
      </c>
      <c r="F210" s="150">
        <v>0</v>
      </c>
      <c r="G210" s="150">
        <v>0</v>
      </c>
      <c r="H210" s="150">
        <f>SUM(B210:G210)</f>
        <v>187989</v>
      </c>
    </row>
    <row r="211" spans="1:8">
      <c r="A211" s="113" t="s">
        <v>95</v>
      </c>
      <c r="B211" s="150">
        <v>57493</v>
      </c>
      <c r="C211" s="150">
        <v>41364</v>
      </c>
      <c r="D211" s="150">
        <v>0</v>
      </c>
      <c r="E211" s="150">
        <v>0</v>
      </c>
      <c r="F211" s="150">
        <v>0</v>
      </c>
      <c r="G211" s="150">
        <v>0</v>
      </c>
      <c r="H211" s="150">
        <f>SUM(B211:G211)</f>
        <v>98857</v>
      </c>
    </row>
    <row r="212" spans="1:8">
      <c r="A212" s="113" t="s">
        <v>94</v>
      </c>
      <c r="B212" s="150">
        <v>0</v>
      </c>
      <c r="C212" s="150">
        <v>940</v>
      </c>
      <c r="D212" s="150">
        <v>1091</v>
      </c>
      <c r="E212" s="150">
        <v>0</v>
      </c>
      <c r="F212" s="150">
        <v>0</v>
      </c>
      <c r="G212" s="150">
        <v>0</v>
      </c>
      <c r="H212" s="150">
        <f>SUM(B212:G212)</f>
        <v>2031</v>
      </c>
    </row>
    <row r="213" spans="1:8">
      <c r="A213" s="113" t="s">
        <v>93</v>
      </c>
      <c r="B213" s="150">
        <v>0</v>
      </c>
      <c r="C213" s="150">
        <v>17952</v>
      </c>
      <c r="D213" s="150">
        <v>20833</v>
      </c>
      <c r="E213" s="150">
        <v>0</v>
      </c>
      <c r="F213" s="150">
        <v>0</v>
      </c>
      <c r="G213" s="150">
        <v>0</v>
      </c>
      <c r="H213" s="150">
        <f>SUM(B213:G213)</f>
        <v>38785</v>
      </c>
    </row>
    <row r="214" spans="1:8">
      <c r="A214" s="113" t="s">
        <v>92</v>
      </c>
      <c r="B214" s="150">
        <v>191165</v>
      </c>
      <c r="C214" s="150">
        <v>0</v>
      </c>
      <c r="D214" s="150">
        <v>0</v>
      </c>
      <c r="E214" s="150">
        <v>0</v>
      </c>
      <c r="F214" s="150">
        <v>0</v>
      </c>
      <c r="G214" s="150">
        <v>0</v>
      </c>
      <c r="H214" s="150">
        <f>SUM(B214:G214)</f>
        <v>191165</v>
      </c>
    </row>
    <row r="215" spans="1:8">
      <c r="A215" s="113" t="s">
        <v>91</v>
      </c>
      <c r="B215" s="150">
        <v>0</v>
      </c>
      <c r="C215" s="150">
        <v>142191</v>
      </c>
      <c r="D215" s="150">
        <v>165010</v>
      </c>
      <c r="E215" s="150">
        <v>0</v>
      </c>
      <c r="F215" s="150">
        <v>0</v>
      </c>
      <c r="G215" s="150">
        <v>0</v>
      </c>
      <c r="H215" s="150">
        <f>SUM(B215:G215)</f>
        <v>307201</v>
      </c>
    </row>
    <row r="216" spans="1:8">
      <c r="A216" s="113" t="s">
        <v>90</v>
      </c>
      <c r="B216" s="150">
        <v>66014</v>
      </c>
      <c r="C216" s="150">
        <v>0</v>
      </c>
      <c r="D216" s="150">
        <v>0</v>
      </c>
      <c r="E216" s="150">
        <v>0</v>
      </c>
      <c r="F216" s="150">
        <v>0</v>
      </c>
      <c r="G216" s="150">
        <v>0</v>
      </c>
      <c r="H216" s="150">
        <f>SUM(B216:G216)</f>
        <v>66014</v>
      </c>
    </row>
    <row r="217" spans="1:8">
      <c r="A217" s="113" t="s">
        <v>89</v>
      </c>
      <c r="B217" s="150">
        <v>0</v>
      </c>
      <c r="C217" s="150">
        <v>0</v>
      </c>
      <c r="D217" s="150">
        <v>0</v>
      </c>
      <c r="E217" s="150">
        <v>0</v>
      </c>
      <c r="F217" s="150">
        <v>0</v>
      </c>
      <c r="G217" s="150">
        <v>0</v>
      </c>
      <c r="H217" s="150">
        <f>SUM(B217:G217)</f>
        <v>0</v>
      </c>
    </row>
    <row r="218" spans="1:8">
      <c r="A218" s="113" t="s">
        <v>88</v>
      </c>
      <c r="B218" s="150">
        <v>0</v>
      </c>
      <c r="C218" s="150">
        <v>0</v>
      </c>
      <c r="D218" s="150">
        <v>0</v>
      </c>
      <c r="E218" s="150">
        <v>46</v>
      </c>
      <c r="F218" s="150">
        <v>0</v>
      </c>
      <c r="G218" s="150">
        <v>0</v>
      </c>
      <c r="H218" s="150">
        <f>SUM(B218:G218)</f>
        <v>46</v>
      </c>
    </row>
    <row r="219" spans="1:8">
      <c r="A219" s="113" t="s">
        <v>87</v>
      </c>
      <c r="B219" s="150">
        <v>182675</v>
      </c>
      <c r="C219" s="150">
        <v>0</v>
      </c>
      <c r="D219" s="150">
        <v>0</v>
      </c>
      <c r="E219" s="150">
        <v>0</v>
      </c>
      <c r="F219" s="150">
        <v>0</v>
      </c>
      <c r="G219" s="150">
        <v>0</v>
      </c>
      <c r="H219" s="150">
        <f>SUM(B219:G219)</f>
        <v>182675</v>
      </c>
    </row>
    <row r="220" spans="1:8">
      <c r="A220" s="18" t="s">
        <v>31</v>
      </c>
      <c r="B220" s="152"/>
      <c r="C220" s="152"/>
      <c r="D220" s="152"/>
      <c r="E220" s="152"/>
      <c r="F220" s="152"/>
      <c r="G220" s="152"/>
      <c r="H220" s="152"/>
    </row>
    <row r="221" spans="1:8">
      <c r="A221" s="20" t="s">
        <v>86</v>
      </c>
      <c r="B221" s="153">
        <f t="shared" ref="B221:H221" si="11">SUM(B206:B220)</f>
        <v>1579496</v>
      </c>
      <c r="C221" s="153">
        <f t="shared" si="11"/>
        <v>325484</v>
      </c>
      <c r="D221" s="153">
        <f t="shared" si="11"/>
        <v>201329</v>
      </c>
      <c r="E221" s="153">
        <f t="shared" si="11"/>
        <v>46</v>
      </c>
      <c r="F221" s="153">
        <f t="shared" si="11"/>
        <v>0</v>
      </c>
      <c r="G221" s="153">
        <f t="shared" si="11"/>
        <v>0</v>
      </c>
      <c r="H221" s="153">
        <f t="shared" si="11"/>
        <v>2106355</v>
      </c>
    </row>
    <row r="222" spans="1:8">
      <c r="A222" s="18" t="s">
        <v>31</v>
      </c>
      <c r="B222" s="152"/>
      <c r="C222" s="152"/>
      <c r="D222" s="152"/>
      <c r="E222" s="152"/>
      <c r="F222" s="152"/>
      <c r="G222" s="152"/>
      <c r="H222" s="152"/>
    </row>
    <row r="223" spans="1:8">
      <c r="A223" s="18" t="s">
        <v>32</v>
      </c>
      <c r="B223" s="152"/>
      <c r="C223" s="152"/>
      <c r="D223" s="152"/>
      <c r="E223" s="152"/>
      <c r="F223" s="152"/>
      <c r="G223" s="152"/>
      <c r="H223" s="152"/>
    </row>
    <row r="224" spans="1:8">
      <c r="A224" s="113" t="s">
        <v>100</v>
      </c>
      <c r="B224" s="150">
        <v>59518</v>
      </c>
      <c r="C224" s="150">
        <v>0</v>
      </c>
      <c r="D224" s="150">
        <v>0</v>
      </c>
      <c r="E224" s="150">
        <v>0</v>
      </c>
      <c r="F224" s="150">
        <v>0</v>
      </c>
      <c r="G224" s="150">
        <v>0</v>
      </c>
      <c r="H224" s="150">
        <f>SUM(B224:G224)</f>
        <v>59518</v>
      </c>
    </row>
    <row r="225" spans="1:8">
      <c r="A225" s="113" t="s">
        <v>99</v>
      </c>
      <c r="B225" s="150">
        <v>19428</v>
      </c>
      <c r="C225" s="150">
        <v>0</v>
      </c>
      <c r="D225" s="150">
        <v>0</v>
      </c>
      <c r="E225" s="150">
        <v>0</v>
      </c>
      <c r="F225" s="150">
        <v>0</v>
      </c>
      <c r="G225" s="150">
        <v>0</v>
      </c>
      <c r="H225" s="150">
        <f>SUM(B225:G225)</f>
        <v>19428</v>
      </c>
    </row>
    <row r="226" spans="1:8">
      <c r="A226" s="113" t="s">
        <v>98</v>
      </c>
      <c r="B226" s="150">
        <v>21308</v>
      </c>
      <c r="C226" s="150">
        <v>0</v>
      </c>
      <c r="D226" s="150">
        <v>0</v>
      </c>
      <c r="E226" s="150">
        <v>0</v>
      </c>
      <c r="F226" s="150">
        <v>0</v>
      </c>
      <c r="G226" s="150">
        <v>0</v>
      </c>
      <c r="H226" s="150">
        <f>SUM(B226:G226)</f>
        <v>21308</v>
      </c>
    </row>
    <row r="227" spans="1:8">
      <c r="A227" s="113" t="s">
        <v>97</v>
      </c>
      <c r="B227" s="150">
        <v>3827</v>
      </c>
      <c r="C227" s="150">
        <v>688</v>
      </c>
      <c r="D227" s="150">
        <v>1483</v>
      </c>
      <c r="E227" s="150">
        <v>0</v>
      </c>
      <c r="F227" s="150">
        <v>0</v>
      </c>
      <c r="G227" s="150">
        <v>0</v>
      </c>
      <c r="H227" s="150">
        <f>SUM(B227:G227)</f>
        <v>5998</v>
      </c>
    </row>
    <row r="228" spans="1:8">
      <c r="A228" s="113" t="s">
        <v>96</v>
      </c>
      <c r="B228" s="150">
        <v>7378</v>
      </c>
      <c r="C228" s="150">
        <v>11985</v>
      </c>
      <c r="D228" s="150">
        <v>0</v>
      </c>
      <c r="E228" s="150">
        <v>0</v>
      </c>
      <c r="F228" s="150">
        <v>0</v>
      </c>
      <c r="G228" s="150">
        <v>0</v>
      </c>
      <c r="H228" s="150">
        <f>SUM(B228:G228)</f>
        <v>19363</v>
      </c>
    </row>
    <row r="229" spans="1:8">
      <c r="A229" s="113" t="s">
        <v>95</v>
      </c>
      <c r="B229" s="150">
        <v>5922</v>
      </c>
      <c r="C229" s="150">
        <v>4260</v>
      </c>
      <c r="D229" s="150">
        <v>0</v>
      </c>
      <c r="E229" s="150">
        <v>0</v>
      </c>
      <c r="F229" s="150">
        <v>0</v>
      </c>
      <c r="G229" s="150">
        <v>0</v>
      </c>
      <c r="H229" s="150">
        <f>SUM(B229:G229)</f>
        <v>10182</v>
      </c>
    </row>
    <row r="230" spans="1:8">
      <c r="A230" s="113" t="s">
        <v>94</v>
      </c>
      <c r="B230" s="150">
        <v>0</v>
      </c>
      <c r="C230" s="150">
        <v>97</v>
      </c>
      <c r="D230" s="150">
        <v>112</v>
      </c>
      <c r="E230" s="150">
        <v>0</v>
      </c>
      <c r="F230" s="150">
        <v>0</v>
      </c>
      <c r="G230" s="150">
        <v>0</v>
      </c>
      <c r="H230" s="150">
        <f>SUM(B230:G230)</f>
        <v>209</v>
      </c>
    </row>
    <row r="231" spans="1:8">
      <c r="A231" s="113" t="s">
        <v>93</v>
      </c>
      <c r="B231" s="150">
        <v>0</v>
      </c>
      <c r="C231" s="150">
        <v>1849</v>
      </c>
      <c r="D231" s="150">
        <v>2146</v>
      </c>
      <c r="E231" s="150">
        <v>0</v>
      </c>
      <c r="F231" s="150">
        <v>0</v>
      </c>
      <c r="G231" s="150">
        <v>0</v>
      </c>
      <c r="H231" s="150">
        <f>SUM(B231:G231)</f>
        <v>3995</v>
      </c>
    </row>
    <row r="232" spans="1:8">
      <c r="A232" s="113" t="s">
        <v>92</v>
      </c>
      <c r="B232" s="150">
        <v>19690</v>
      </c>
      <c r="C232" s="150">
        <v>0</v>
      </c>
      <c r="D232" s="150">
        <v>0</v>
      </c>
      <c r="E232" s="150">
        <v>0</v>
      </c>
      <c r="F232" s="150">
        <v>0</v>
      </c>
      <c r="G232" s="150">
        <v>0</v>
      </c>
      <c r="H232" s="150">
        <f>SUM(B232:G232)</f>
        <v>19690</v>
      </c>
    </row>
    <row r="233" spans="1:8">
      <c r="A233" s="113" t="s">
        <v>91</v>
      </c>
      <c r="B233" s="150">
        <v>0</v>
      </c>
      <c r="C233" s="150">
        <v>14645</v>
      </c>
      <c r="D233" s="150">
        <v>16996</v>
      </c>
      <c r="E233" s="150">
        <v>0</v>
      </c>
      <c r="F233" s="150">
        <v>0</v>
      </c>
      <c r="G233" s="150">
        <v>0</v>
      </c>
      <c r="H233" s="150">
        <f>SUM(B233:G233)</f>
        <v>31641</v>
      </c>
    </row>
    <row r="234" spans="1:8">
      <c r="A234" s="113" t="s">
        <v>90</v>
      </c>
      <c r="B234" s="150">
        <v>6799</v>
      </c>
      <c r="C234" s="150">
        <v>0</v>
      </c>
      <c r="D234" s="150">
        <v>0</v>
      </c>
      <c r="E234" s="150">
        <v>0</v>
      </c>
      <c r="F234" s="150">
        <v>0</v>
      </c>
      <c r="G234" s="150">
        <v>0</v>
      </c>
      <c r="H234" s="150">
        <f>SUM(B234:G234)</f>
        <v>6799</v>
      </c>
    </row>
    <row r="235" spans="1:8">
      <c r="A235" s="113" t="s">
        <v>89</v>
      </c>
      <c r="B235" s="150">
        <v>0</v>
      </c>
      <c r="C235" s="150">
        <v>0</v>
      </c>
      <c r="D235" s="150">
        <v>0</v>
      </c>
      <c r="E235" s="150">
        <v>0</v>
      </c>
      <c r="F235" s="150">
        <v>0</v>
      </c>
      <c r="G235" s="150">
        <v>0</v>
      </c>
      <c r="H235" s="150">
        <f>SUM(B235:G235)</f>
        <v>0</v>
      </c>
    </row>
    <row r="236" spans="1:8">
      <c r="A236" s="113" t="s">
        <v>88</v>
      </c>
      <c r="B236" s="150">
        <v>0</v>
      </c>
      <c r="C236" s="150">
        <v>0</v>
      </c>
      <c r="D236" s="150">
        <v>0</v>
      </c>
      <c r="E236" s="150">
        <v>46</v>
      </c>
      <c r="F236" s="150">
        <v>0</v>
      </c>
      <c r="G236" s="150">
        <v>0</v>
      </c>
      <c r="H236" s="150">
        <f>SUM(B236:G236)</f>
        <v>46</v>
      </c>
    </row>
    <row r="237" spans="1:8">
      <c r="A237" s="113" t="s">
        <v>87</v>
      </c>
      <c r="B237" s="150">
        <v>16344</v>
      </c>
      <c r="C237" s="150">
        <v>0</v>
      </c>
      <c r="D237" s="150">
        <v>0</v>
      </c>
      <c r="E237" s="150">
        <v>0</v>
      </c>
      <c r="F237" s="150">
        <v>0</v>
      </c>
      <c r="G237" s="150">
        <v>0</v>
      </c>
      <c r="H237" s="150">
        <f>SUM(B237:G237)</f>
        <v>16344</v>
      </c>
    </row>
    <row r="238" spans="1:8">
      <c r="A238" s="18" t="s">
        <v>32</v>
      </c>
      <c r="B238" s="152"/>
      <c r="C238" s="152"/>
      <c r="D238" s="152"/>
      <c r="E238" s="152"/>
      <c r="F238" s="152"/>
      <c r="G238" s="152"/>
      <c r="H238" s="152"/>
    </row>
    <row r="239" spans="1:8">
      <c r="A239" s="20" t="s">
        <v>86</v>
      </c>
      <c r="B239" s="153">
        <f t="shared" ref="B239:H239" si="12">SUM(B224:B238)</f>
        <v>160214</v>
      </c>
      <c r="C239" s="153">
        <f t="shared" si="12"/>
        <v>33524</v>
      </c>
      <c r="D239" s="153">
        <f t="shared" si="12"/>
        <v>20737</v>
      </c>
      <c r="E239" s="153">
        <f t="shared" si="12"/>
        <v>46</v>
      </c>
      <c r="F239" s="153">
        <f t="shared" si="12"/>
        <v>0</v>
      </c>
      <c r="G239" s="153">
        <f t="shared" si="12"/>
        <v>0</v>
      </c>
      <c r="H239" s="153">
        <f t="shared" si="12"/>
        <v>214521</v>
      </c>
    </row>
    <row r="240" spans="1:8">
      <c r="A240" s="18" t="s">
        <v>32</v>
      </c>
      <c r="B240" s="152"/>
      <c r="C240" s="152"/>
      <c r="D240" s="152"/>
      <c r="E240" s="152"/>
      <c r="F240" s="152"/>
      <c r="G240" s="152"/>
      <c r="H240" s="152"/>
    </row>
    <row r="241" spans="1:8">
      <c r="A241" s="18" t="s">
        <v>33</v>
      </c>
      <c r="B241" s="152"/>
      <c r="C241" s="152"/>
      <c r="D241" s="152"/>
      <c r="E241" s="152"/>
      <c r="F241" s="152"/>
      <c r="G241" s="152"/>
      <c r="H241" s="152"/>
    </row>
    <row r="242" spans="1:8">
      <c r="A242" s="18" t="s">
        <v>100</v>
      </c>
      <c r="B242" s="150">
        <v>524972</v>
      </c>
      <c r="C242" s="150">
        <v>0</v>
      </c>
      <c r="D242" s="150">
        <v>0</v>
      </c>
      <c r="E242" s="150">
        <v>0</v>
      </c>
      <c r="F242" s="150">
        <v>0</v>
      </c>
      <c r="G242" s="150">
        <v>0</v>
      </c>
      <c r="H242" s="150">
        <f>SUM(B242:G242)</f>
        <v>524972</v>
      </c>
    </row>
    <row r="243" spans="1:8">
      <c r="A243" s="113" t="s">
        <v>99</v>
      </c>
      <c r="B243" s="150">
        <v>60411</v>
      </c>
      <c r="C243" s="150">
        <v>0</v>
      </c>
      <c r="D243" s="150">
        <v>0</v>
      </c>
      <c r="E243" s="150">
        <v>0</v>
      </c>
      <c r="F243" s="150">
        <v>0</v>
      </c>
      <c r="G243" s="150">
        <v>0</v>
      </c>
      <c r="H243" s="150">
        <f>SUM(B243:G243)</f>
        <v>60411</v>
      </c>
    </row>
    <row r="244" spans="1:8">
      <c r="A244" s="113" t="s">
        <v>98</v>
      </c>
      <c r="B244" s="150">
        <v>66256</v>
      </c>
      <c r="C244" s="150">
        <v>0</v>
      </c>
      <c r="D244" s="150">
        <v>0</v>
      </c>
      <c r="E244" s="150">
        <v>0</v>
      </c>
      <c r="F244" s="150">
        <v>0</v>
      </c>
      <c r="G244" s="150">
        <v>0</v>
      </c>
      <c r="H244" s="150">
        <f>SUM(B244:G244)</f>
        <v>66256</v>
      </c>
    </row>
    <row r="245" spans="1:8">
      <c r="A245" s="113" t="s">
        <v>97</v>
      </c>
      <c r="B245" s="150">
        <v>11900</v>
      </c>
      <c r="C245" s="150">
        <v>2139</v>
      </c>
      <c r="D245" s="150">
        <v>2283</v>
      </c>
      <c r="E245" s="150">
        <v>0</v>
      </c>
      <c r="F245" s="150">
        <v>0</v>
      </c>
      <c r="G245" s="150">
        <v>0</v>
      </c>
      <c r="H245" s="150">
        <f>SUM(B245:G245)</f>
        <v>16322</v>
      </c>
    </row>
    <row r="246" spans="1:8">
      <c r="A246" s="113" t="s">
        <v>96</v>
      </c>
      <c r="B246" s="150">
        <v>22941</v>
      </c>
      <c r="C246" s="150">
        <v>37265</v>
      </c>
      <c r="D246" s="150">
        <v>0</v>
      </c>
      <c r="E246" s="150">
        <v>0</v>
      </c>
      <c r="F246" s="150">
        <v>0</v>
      </c>
      <c r="G246" s="150">
        <v>0</v>
      </c>
      <c r="H246" s="150">
        <f>SUM(B246:G246)</f>
        <v>60206</v>
      </c>
    </row>
    <row r="247" spans="1:8">
      <c r="A247" s="113" t="s">
        <v>95</v>
      </c>
      <c r="B247" s="150">
        <v>18413</v>
      </c>
      <c r="C247" s="150">
        <v>13249</v>
      </c>
      <c r="D247" s="150">
        <v>0</v>
      </c>
      <c r="E247" s="150">
        <v>0</v>
      </c>
      <c r="F247" s="150">
        <v>0</v>
      </c>
      <c r="G247" s="150">
        <v>0</v>
      </c>
      <c r="H247" s="150">
        <f>SUM(B247:G247)</f>
        <v>31662</v>
      </c>
    </row>
    <row r="248" spans="1:8">
      <c r="A248" s="113" t="s">
        <v>94</v>
      </c>
      <c r="B248" s="150">
        <v>0</v>
      </c>
      <c r="C248" s="150">
        <v>301</v>
      </c>
      <c r="D248" s="150">
        <v>173</v>
      </c>
      <c r="E248" s="150">
        <v>0</v>
      </c>
      <c r="F248" s="150">
        <v>0</v>
      </c>
      <c r="G248" s="150">
        <v>0</v>
      </c>
      <c r="H248" s="150">
        <f>SUM(B249:G249)</f>
        <v>9054</v>
      </c>
    </row>
    <row r="249" spans="1:8">
      <c r="A249" s="113" t="s">
        <v>93</v>
      </c>
      <c r="B249" s="150">
        <v>0</v>
      </c>
      <c r="C249" s="150">
        <v>5750</v>
      </c>
      <c r="D249" s="150">
        <v>3304</v>
      </c>
      <c r="E249" s="150">
        <v>0</v>
      </c>
      <c r="F249" s="150">
        <v>0</v>
      </c>
      <c r="G249" s="150">
        <v>0</v>
      </c>
      <c r="H249" s="150">
        <f>SUM(B249:G249)</f>
        <v>9054</v>
      </c>
    </row>
    <row r="250" spans="1:8">
      <c r="A250" s="113" t="s">
        <v>92</v>
      </c>
      <c r="B250" s="150">
        <v>61224</v>
      </c>
      <c r="C250" s="150">
        <v>0</v>
      </c>
      <c r="D250" s="150">
        <v>0</v>
      </c>
      <c r="E250" s="150">
        <v>0</v>
      </c>
      <c r="F250" s="150">
        <v>0</v>
      </c>
      <c r="G250" s="150">
        <v>0</v>
      </c>
      <c r="H250" s="150">
        <f>SUM(B250:G250)</f>
        <v>61224</v>
      </c>
    </row>
    <row r="251" spans="1:8">
      <c r="A251" s="113" t="s">
        <v>91</v>
      </c>
      <c r="B251" s="150">
        <v>0</v>
      </c>
      <c r="C251" s="150">
        <v>45539</v>
      </c>
      <c r="D251" s="150">
        <v>26169</v>
      </c>
      <c r="E251" s="150">
        <v>0</v>
      </c>
      <c r="F251" s="150">
        <v>0</v>
      </c>
      <c r="G251" s="150">
        <v>0</v>
      </c>
      <c r="H251" s="150">
        <f>SUM(B251:G251)</f>
        <v>71708</v>
      </c>
    </row>
    <row r="252" spans="1:8">
      <c r="A252" s="113" t="s">
        <v>90</v>
      </c>
      <c r="B252" s="150">
        <v>466</v>
      </c>
      <c r="C252" s="150">
        <v>0</v>
      </c>
      <c r="D252" s="150">
        <v>0</v>
      </c>
      <c r="E252" s="150">
        <v>0</v>
      </c>
      <c r="F252" s="150">
        <v>0</v>
      </c>
      <c r="G252" s="150">
        <v>0</v>
      </c>
      <c r="H252" s="150">
        <f>SUM(B252:G252)</f>
        <v>466</v>
      </c>
    </row>
    <row r="253" spans="1:8">
      <c r="A253" s="113" t="s">
        <v>89</v>
      </c>
      <c r="B253" s="150">
        <v>9151</v>
      </c>
      <c r="C253" s="150">
        <v>0</v>
      </c>
      <c r="D253" s="150">
        <v>0</v>
      </c>
      <c r="E253" s="150">
        <v>0</v>
      </c>
      <c r="F253" s="150">
        <v>0</v>
      </c>
      <c r="G253" s="150">
        <v>0</v>
      </c>
      <c r="H253" s="150">
        <f>SUM(B253:G253)</f>
        <v>9151</v>
      </c>
    </row>
    <row r="254" spans="1:8">
      <c r="A254" s="113" t="s">
        <v>88</v>
      </c>
      <c r="B254" s="150">
        <v>0</v>
      </c>
      <c r="C254" s="150">
        <v>0</v>
      </c>
      <c r="D254" s="150">
        <v>0</v>
      </c>
      <c r="E254" s="150">
        <v>46</v>
      </c>
      <c r="F254" s="150">
        <v>0</v>
      </c>
      <c r="G254" s="150">
        <v>0</v>
      </c>
      <c r="H254" s="150">
        <f>SUM(B254:G254)</f>
        <v>46</v>
      </c>
    </row>
    <row r="255" spans="1:8">
      <c r="A255" s="113" t="s">
        <v>87</v>
      </c>
      <c r="B255" s="150">
        <v>84502</v>
      </c>
      <c r="C255" s="150">
        <v>0</v>
      </c>
      <c r="D255" s="150">
        <v>0</v>
      </c>
      <c r="E255" s="150">
        <v>0</v>
      </c>
      <c r="F255" s="150">
        <v>0</v>
      </c>
      <c r="G255" s="150">
        <v>0</v>
      </c>
      <c r="H255" s="150">
        <f>SUM(B255:G255)</f>
        <v>84502</v>
      </c>
    </row>
    <row r="256" spans="1:8">
      <c r="A256" s="18" t="s">
        <v>33</v>
      </c>
      <c r="B256" s="152"/>
      <c r="C256" s="152"/>
      <c r="D256" s="152"/>
      <c r="E256" s="152"/>
      <c r="F256" s="152"/>
      <c r="G256" s="152"/>
      <c r="H256" s="152"/>
    </row>
    <row r="257" spans="1:8">
      <c r="A257" s="20" t="s">
        <v>86</v>
      </c>
      <c r="B257" s="153">
        <f t="shared" ref="B257:H257" si="13">SUM(B242:B256)</f>
        <v>860236</v>
      </c>
      <c r="C257" s="153">
        <f t="shared" si="13"/>
        <v>104243</v>
      </c>
      <c r="D257" s="153">
        <f t="shared" si="13"/>
        <v>31929</v>
      </c>
      <c r="E257" s="153">
        <f t="shared" si="13"/>
        <v>46</v>
      </c>
      <c r="F257" s="153">
        <f t="shared" si="13"/>
        <v>0</v>
      </c>
      <c r="G257" s="153">
        <f t="shared" si="13"/>
        <v>0</v>
      </c>
      <c r="H257" s="153">
        <f t="shared" si="13"/>
        <v>1005034</v>
      </c>
    </row>
    <row r="258" spans="1:8">
      <c r="A258" s="18" t="s">
        <v>103</v>
      </c>
      <c r="B258" s="152"/>
      <c r="C258" s="152"/>
      <c r="D258" s="152"/>
      <c r="E258" s="152"/>
      <c r="F258" s="152"/>
      <c r="G258" s="152"/>
      <c r="H258" s="152"/>
    </row>
    <row r="259" spans="1:8">
      <c r="A259" s="18" t="s">
        <v>34</v>
      </c>
      <c r="B259" s="152"/>
      <c r="C259" s="152"/>
      <c r="D259" s="152"/>
      <c r="E259" s="152"/>
      <c r="F259" s="152"/>
      <c r="G259" s="152"/>
      <c r="H259" s="152"/>
    </row>
    <row r="260" spans="1:8">
      <c r="A260" s="113" t="s">
        <v>100</v>
      </c>
      <c r="B260" s="150">
        <v>1301932</v>
      </c>
      <c r="C260" s="150">
        <v>0</v>
      </c>
      <c r="D260" s="150">
        <v>0</v>
      </c>
      <c r="E260" s="150">
        <v>0</v>
      </c>
      <c r="F260" s="150">
        <v>0</v>
      </c>
      <c r="G260" s="150">
        <v>0</v>
      </c>
      <c r="H260" s="150">
        <f>SUM(B260:G260)</f>
        <v>1301932</v>
      </c>
    </row>
    <row r="261" spans="1:8">
      <c r="A261" s="113" t="s">
        <v>99</v>
      </c>
      <c r="B261" s="150">
        <v>149818</v>
      </c>
      <c r="C261" s="150">
        <v>0</v>
      </c>
      <c r="D261" s="150">
        <v>0</v>
      </c>
      <c r="E261" s="150">
        <v>0</v>
      </c>
      <c r="F261" s="150">
        <v>0</v>
      </c>
      <c r="G261" s="150">
        <v>0</v>
      </c>
      <c r="H261" s="150">
        <f>SUM(B261:G261)</f>
        <v>149818</v>
      </c>
    </row>
    <row r="262" spans="1:8">
      <c r="A262" s="113" t="s">
        <v>98</v>
      </c>
      <c r="B262" s="150">
        <v>164315</v>
      </c>
      <c r="C262" s="150">
        <v>0</v>
      </c>
      <c r="D262" s="150">
        <v>0</v>
      </c>
      <c r="E262" s="150">
        <v>0</v>
      </c>
      <c r="F262" s="150">
        <v>0</v>
      </c>
      <c r="G262" s="150">
        <v>0</v>
      </c>
      <c r="H262" s="150">
        <f>SUM(B262:G262)</f>
        <v>164315</v>
      </c>
    </row>
    <row r="263" spans="1:8">
      <c r="A263" s="113" t="s">
        <v>97</v>
      </c>
      <c r="B263" s="150">
        <v>29511</v>
      </c>
      <c r="C263" s="150">
        <v>395</v>
      </c>
      <c r="D263" s="150">
        <v>870</v>
      </c>
      <c r="E263" s="150">
        <v>0</v>
      </c>
      <c r="F263" s="150">
        <v>0</v>
      </c>
      <c r="G263" s="150">
        <v>0</v>
      </c>
      <c r="H263" s="150">
        <f>SUM(B263:G263)</f>
        <v>30776</v>
      </c>
    </row>
    <row r="264" spans="1:8">
      <c r="A264" s="113" t="s">
        <v>96</v>
      </c>
      <c r="B264" s="150">
        <v>56894</v>
      </c>
      <c r="C264" s="150">
        <v>6879</v>
      </c>
      <c r="D264" s="150">
        <v>0</v>
      </c>
      <c r="E264" s="150">
        <v>0</v>
      </c>
      <c r="F264" s="150">
        <v>0</v>
      </c>
      <c r="G264" s="150">
        <v>0</v>
      </c>
      <c r="H264" s="150">
        <f>SUM(B264:G264)</f>
        <v>63773</v>
      </c>
    </row>
    <row r="265" spans="1:8">
      <c r="A265" s="113" t="s">
        <v>95</v>
      </c>
      <c r="B265" s="150">
        <v>45664</v>
      </c>
      <c r="C265" s="150">
        <v>2446</v>
      </c>
      <c r="D265" s="150">
        <v>0</v>
      </c>
      <c r="E265" s="150">
        <v>0</v>
      </c>
      <c r="F265" s="150">
        <v>0</v>
      </c>
      <c r="G265" s="150">
        <v>0</v>
      </c>
      <c r="H265" s="150">
        <f>SUM(B265:G265)</f>
        <v>48110</v>
      </c>
    </row>
    <row r="266" spans="1:8">
      <c r="A266" s="113" t="s">
        <v>94</v>
      </c>
      <c r="B266" s="150">
        <v>0</v>
      </c>
      <c r="C266" s="150">
        <v>56</v>
      </c>
      <c r="D266" s="150">
        <v>66</v>
      </c>
      <c r="E266" s="150">
        <v>0</v>
      </c>
      <c r="F266" s="150">
        <v>0</v>
      </c>
      <c r="G266" s="150">
        <v>0</v>
      </c>
      <c r="H266" s="150">
        <f>SUM(B266:G266)</f>
        <v>122</v>
      </c>
    </row>
    <row r="267" spans="1:8">
      <c r="A267" s="113" t="s">
        <v>93</v>
      </c>
      <c r="B267" s="150">
        <v>0</v>
      </c>
      <c r="C267" s="150">
        <v>1061</v>
      </c>
      <c r="D267" s="150">
        <v>1259</v>
      </c>
      <c r="E267" s="150">
        <v>0</v>
      </c>
      <c r="F267" s="150">
        <v>0</v>
      </c>
      <c r="G267" s="150">
        <v>0</v>
      </c>
      <c r="H267" s="150">
        <f>SUM(B267:G267)</f>
        <v>2320</v>
      </c>
    </row>
    <row r="268" spans="1:8">
      <c r="A268" s="113" t="s">
        <v>92</v>
      </c>
      <c r="B268" s="150">
        <v>151835</v>
      </c>
      <c r="C268" s="150">
        <v>0</v>
      </c>
      <c r="D268" s="150">
        <v>0</v>
      </c>
      <c r="E268" s="150">
        <v>0</v>
      </c>
      <c r="F268" s="150">
        <v>0</v>
      </c>
      <c r="G268" s="150">
        <v>0</v>
      </c>
      <c r="H268" s="150">
        <f>SUM(B268:G268)</f>
        <v>151835</v>
      </c>
    </row>
    <row r="269" spans="1:8">
      <c r="A269" s="113" t="s">
        <v>91</v>
      </c>
      <c r="B269" s="150">
        <v>0</v>
      </c>
      <c r="C269" s="150">
        <v>8407</v>
      </c>
      <c r="D269" s="150">
        <v>9971</v>
      </c>
      <c r="E269" s="150">
        <v>0</v>
      </c>
      <c r="F269" s="150">
        <v>0</v>
      </c>
      <c r="G269" s="150">
        <v>0</v>
      </c>
      <c r="H269" s="150">
        <f>SUM(B269:G269)</f>
        <v>18378</v>
      </c>
    </row>
    <row r="270" spans="1:8">
      <c r="A270" s="113" t="s">
        <v>90</v>
      </c>
      <c r="B270" s="150">
        <v>1157</v>
      </c>
      <c r="C270" s="150">
        <v>0</v>
      </c>
      <c r="D270" s="150">
        <v>0</v>
      </c>
      <c r="E270" s="150">
        <v>0</v>
      </c>
      <c r="F270" s="150">
        <v>0</v>
      </c>
      <c r="G270" s="150">
        <v>0</v>
      </c>
      <c r="H270" s="150">
        <f>SUM(B270:G270)</f>
        <v>1157</v>
      </c>
    </row>
    <row r="271" spans="1:8">
      <c r="A271" s="113" t="s">
        <v>89</v>
      </c>
      <c r="B271" s="150">
        <v>22693</v>
      </c>
      <c r="C271" s="150">
        <v>0</v>
      </c>
      <c r="D271" s="150">
        <v>0</v>
      </c>
      <c r="E271" s="150">
        <v>0</v>
      </c>
      <c r="F271" s="150">
        <v>0</v>
      </c>
      <c r="G271" s="150">
        <v>0</v>
      </c>
      <c r="H271" s="150">
        <f>SUM(B271:G271)</f>
        <v>22693</v>
      </c>
    </row>
    <row r="272" spans="1:8">
      <c r="A272" s="113" t="s">
        <v>88</v>
      </c>
      <c r="B272" s="150">
        <v>0</v>
      </c>
      <c r="C272" s="150">
        <v>0</v>
      </c>
      <c r="D272" s="150">
        <v>0</v>
      </c>
      <c r="E272" s="150">
        <v>46</v>
      </c>
      <c r="F272" s="150">
        <v>0</v>
      </c>
      <c r="G272" s="150">
        <v>0</v>
      </c>
      <c r="H272" s="150">
        <f>SUM(B272:G272)</f>
        <v>46</v>
      </c>
    </row>
    <row r="273" spans="1:8">
      <c r="A273" s="113" t="s">
        <v>87</v>
      </c>
      <c r="B273" s="150">
        <v>224958</v>
      </c>
      <c r="C273" s="150">
        <v>0</v>
      </c>
      <c r="D273" s="150">
        <v>0</v>
      </c>
      <c r="E273" s="150">
        <v>0</v>
      </c>
      <c r="F273" s="150">
        <v>0</v>
      </c>
      <c r="G273" s="150">
        <v>0</v>
      </c>
      <c r="H273" s="150">
        <f>SUM(B273:G273)</f>
        <v>224958</v>
      </c>
    </row>
    <row r="274" spans="1:8">
      <c r="A274" s="18" t="s">
        <v>34</v>
      </c>
      <c r="B274" s="152"/>
      <c r="C274" s="152"/>
      <c r="D274" s="152"/>
      <c r="E274" s="152"/>
      <c r="F274" s="152"/>
      <c r="G274" s="152"/>
      <c r="H274" s="152"/>
    </row>
    <row r="275" spans="1:8">
      <c r="A275" s="20" t="s">
        <v>86</v>
      </c>
      <c r="B275" s="153">
        <f t="shared" ref="B275:H275" si="14">SUM(B260:B274)</f>
        <v>2148777</v>
      </c>
      <c r="C275" s="153">
        <f t="shared" si="14"/>
        <v>19244</v>
      </c>
      <c r="D275" s="153">
        <f t="shared" si="14"/>
        <v>12166</v>
      </c>
      <c r="E275" s="153">
        <f t="shared" si="14"/>
        <v>46</v>
      </c>
      <c r="F275" s="153">
        <f t="shared" si="14"/>
        <v>0</v>
      </c>
      <c r="G275" s="153">
        <f t="shared" si="14"/>
        <v>0</v>
      </c>
      <c r="H275" s="153">
        <f t="shared" si="14"/>
        <v>2180233</v>
      </c>
    </row>
    <row r="276" spans="1:8">
      <c r="A276" s="18" t="s">
        <v>34</v>
      </c>
      <c r="B276" s="152"/>
      <c r="C276" s="152"/>
      <c r="D276" s="152"/>
      <c r="E276" s="152"/>
      <c r="F276" s="152"/>
      <c r="G276" s="152"/>
      <c r="H276" s="152"/>
    </row>
    <row r="277" spans="1:8">
      <c r="A277" s="18" t="s">
        <v>35</v>
      </c>
      <c r="B277" s="152"/>
      <c r="C277" s="152"/>
      <c r="D277" s="152"/>
      <c r="E277" s="152"/>
      <c r="F277" s="152"/>
      <c r="G277" s="152"/>
      <c r="H277" s="152"/>
    </row>
    <row r="278" spans="1:8">
      <c r="A278" s="113" t="s">
        <v>35</v>
      </c>
      <c r="B278" s="150">
        <v>0</v>
      </c>
      <c r="C278" s="150">
        <v>0</v>
      </c>
      <c r="D278" s="150">
        <v>0</v>
      </c>
      <c r="E278" s="150">
        <v>0</v>
      </c>
      <c r="F278" s="150">
        <v>0</v>
      </c>
      <c r="G278" s="150">
        <v>0</v>
      </c>
      <c r="H278" s="150">
        <f>SUM(B278:G278)</f>
        <v>0</v>
      </c>
    </row>
    <row r="279" spans="1:8">
      <c r="A279" s="113" t="s">
        <v>35</v>
      </c>
      <c r="B279" s="150">
        <v>0</v>
      </c>
      <c r="C279" s="150">
        <v>0</v>
      </c>
      <c r="D279" s="150">
        <v>0</v>
      </c>
      <c r="E279" s="150">
        <v>0</v>
      </c>
      <c r="F279" s="150">
        <v>0</v>
      </c>
      <c r="G279" s="150">
        <v>0</v>
      </c>
      <c r="H279" s="150">
        <f>SUM(B279:G279)</f>
        <v>0</v>
      </c>
    </row>
    <row r="280" spans="1:8">
      <c r="A280" s="113" t="s">
        <v>35</v>
      </c>
      <c r="B280" s="150">
        <v>0</v>
      </c>
      <c r="C280" s="150">
        <v>0</v>
      </c>
      <c r="D280" s="150">
        <v>0</v>
      </c>
      <c r="E280" s="150">
        <v>0</v>
      </c>
      <c r="F280" s="150">
        <v>0</v>
      </c>
      <c r="G280" s="150">
        <v>0</v>
      </c>
      <c r="H280" s="150">
        <f>SUM(B280:G280)</f>
        <v>0</v>
      </c>
    </row>
    <row r="281" spans="1:8">
      <c r="A281" s="113" t="s">
        <v>35</v>
      </c>
      <c r="B281" s="150">
        <v>0</v>
      </c>
      <c r="C281" s="150">
        <v>0</v>
      </c>
      <c r="D281" s="150">
        <v>0</v>
      </c>
      <c r="E281" s="150">
        <v>0</v>
      </c>
      <c r="F281" s="150">
        <v>0</v>
      </c>
      <c r="G281" s="150">
        <v>0</v>
      </c>
      <c r="H281" s="150">
        <f>SUM(B281:G281)</f>
        <v>0</v>
      </c>
    </row>
    <row r="282" spans="1:8">
      <c r="A282" s="113" t="s">
        <v>35</v>
      </c>
      <c r="B282" s="150">
        <v>0</v>
      </c>
      <c r="C282" s="150">
        <v>0</v>
      </c>
      <c r="D282" s="150">
        <v>0</v>
      </c>
      <c r="E282" s="150">
        <v>0</v>
      </c>
      <c r="F282" s="150">
        <v>0</v>
      </c>
      <c r="G282" s="150">
        <v>0</v>
      </c>
      <c r="H282" s="150">
        <f>SUM(B282:G282)</f>
        <v>0</v>
      </c>
    </row>
    <row r="283" spans="1:8">
      <c r="A283" s="113" t="s">
        <v>35</v>
      </c>
      <c r="B283" s="150">
        <v>0</v>
      </c>
      <c r="C283" s="150">
        <v>0</v>
      </c>
      <c r="D283" s="150">
        <v>0</v>
      </c>
      <c r="E283" s="150">
        <v>0</v>
      </c>
      <c r="F283" s="150">
        <v>0</v>
      </c>
      <c r="G283" s="150">
        <v>0</v>
      </c>
      <c r="H283" s="150">
        <f>SUM(B283:G283)</f>
        <v>0</v>
      </c>
    </row>
    <row r="284" spans="1:8">
      <c r="A284" s="113" t="s">
        <v>35</v>
      </c>
      <c r="B284" s="150">
        <v>0</v>
      </c>
      <c r="C284" s="150">
        <v>0</v>
      </c>
      <c r="D284" s="150">
        <v>0</v>
      </c>
      <c r="E284" s="150">
        <v>0</v>
      </c>
      <c r="F284" s="150">
        <v>0</v>
      </c>
      <c r="G284" s="150">
        <v>0</v>
      </c>
      <c r="H284" s="150">
        <f>SUM(B284:G284)</f>
        <v>0</v>
      </c>
    </row>
    <row r="285" spans="1:8">
      <c r="A285" s="113" t="s">
        <v>35</v>
      </c>
      <c r="B285" s="150">
        <v>0</v>
      </c>
      <c r="C285" s="150">
        <v>0</v>
      </c>
      <c r="D285" s="150">
        <v>0</v>
      </c>
      <c r="E285" s="150">
        <v>0</v>
      </c>
      <c r="F285" s="150">
        <v>0</v>
      </c>
      <c r="G285" s="150">
        <v>0</v>
      </c>
      <c r="H285" s="150">
        <f>SUM(B285:G285)</f>
        <v>0</v>
      </c>
    </row>
    <row r="286" spans="1:8">
      <c r="A286" s="113" t="s">
        <v>35</v>
      </c>
      <c r="B286" s="150">
        <v>0</v>
      </c>
      <c r="C286" s="150">
        <v>0</v>
      </c>
      <c r="D286" s="150">
        <v>0</v>
      </c>
      <c r="E286" s="150">
        <v>0</v>
      </c>
      <c r="F286" s="150">
        <v>0</v>
      </c>
      <c r="G286" s="150">
        <v>0</v>
      </c>
      <c r="H286" s="150">
        <f>SUM(B286:G286)</f>
        <v>0</v>
      </c>
    </row>
    <row r="287" spans="1:8">
      <c r="A287" s="113" t="s">
        <v>35</v>
      </c>
      <c r="B287" s="150">
        <v>0</v>
      </c>
      <c r="C287" s="150">
        <v>0</v>
      </c>
      <c r="D287" s="150">
        <v>0</v>
      </c>
      <c r="E287" s="150">
        <v>0</v>
      </c>
      <c r="F287" s="150">
        <v>0</v>
      </c>
      <c r="G287" s="150">
        <v>0</v>
      </c>
      <c r="H287" s="150">
        <f>SUM(B287:G287)</f>
        <v>0</v>
      </c>
    </row>
    <row r="288" spans="1:8">
      <c r="A288" s="113" t="s">
        <v>35</v>
      </c>
      <c r="B288" s="150">
        <v>0</v>
      </c>
      <c r="C288" s="150">
        <v>0</v>
      </c>
      <c r="D288" s="150">
        <v>0</v>
      </c>
      <c r="E288" s="150">
        <v>0</v>
      </c>
      <c r="F288" s="150">
        <v>0</v>
      </c>
      <c r="G288" s="150">
        <v>0</v>
      </c>
      <c r="H288" s="150">
        <f>SUM(B288:G288)</f>
        <v>0</v>
      </c>
    </row>
    <row r="289" spans="1:8">
      <c r="A289" s="113" t="s">
        <v>35</v>
      </c>
      <c r="B289" s="150">
        <v>0</v>
      </c>
      <c r="C289" s="150">
        <v>0</v>
      </c>
      <c r="D289" s="150">
        <v>0</v>
      </c>
      <c r="E289" s="150">
        <v>0</v>
      </c>
      <c r="F289" s="150">
        <v>0</v>
      </c>
      <c r="G289" s="150">
        <v>0</v>
      </c>
      <c r="H289" s="150">
        <f>SUM(B289:G289)</f>
        <v>0</v>
      </c>
    </row>
    <row r="290" spans="1:8">
      <c r="A290" s="113" t="s">
        <v>35</v>
      </c>
      <c r="B290" s="150">
        <v>0</v>
      </c>
      <c r="C290" s="150">
        <v>0</v>
      </c>
      <c r="D290" s="150">
        <v>0</v>
      </c>
      <c r="E290" s="150">
        <v>0</v>
      </c>
      <c r="F290" s="150">
        <v>0</v>
      </c>
      <c r="G290" s="150">
        <v>0</v>
      </c>
      <c r="H290" s="150">
        <f>SUM(B290:G290)</f>
        <v>0</v>
      </c>
    </row>
    <row r="291" spans="1:8">
      <c r="A291" s="113" t="s">
        <v>35</v>
      </c>
      <c r="B291" s="150">
        <v>0</v>
      </c>
      <c r="C291" s="150">
        <v>0</v>
      </c>
      <c r="D291" s="150">
        <v>0</v>
      </c>
      <c r="E291" s="150">
        <v>0</v>
      </c>
      <c r="F291" s="150">
        <v>0</v>
      </c>
      <c r="G291" s="150">
        <v>0</v>
      </c>
      <c r="H291" s="150">
        <f>SUM(B291:G291)</f>
        <v>0</v>
      </c>
    </row>
    <row r="292" spans="1:8">
      <c r="A292" s="18" t="s">
        <v>35</v>
      </c>
      <c r="B292" s="152"/>
      <c r="C292" s="152"/>
      <c r="D292" s="152"/>
      <c r="E292" s="152"/>
      <c r="F292" s="152"/>
      <c r="G292" s="152"/>
      <c r="H292" s="152"/>
    </row>
    <row r="293" spans="1:8">
      <c r="A293" s="20" t="s">
        <v>86</v>
      </c>
      <c r="B293" s="153">
        <f t="shared" ref="B293:H293" si="15">SUM(B278:B292)</f>
        <v>0</v>
      </c>
      <c r="C293" s="153">
        <f t="shared" si="15"/>
        <v>0</v>
      </c>
      <c r="D293" s="153">
        <f t="shared" si="15"/>
        <v>0</v>
      </c>
      <c r="E293" s="153">
        <f t="shared" si="15"/>
        <v>0</v>
      </c>
      <c r="F293" s="153">
        <f t="shared" si="15"/>
        <v>0</v>
      </c>
      <c r="G293" s="153">
        <f t="shared" si="15"/>
        <v>0</v>
      </c>
      <c r="H293" s="153">
        <f t="shared" si="15"/>
        <v>0</v>
      </c>
    </row>
    <row r="294" spans="1:8">
      <c r="A294" s="18" t="s">
        <v>35</v>
      </c>
      <c r="B294" s="152"/>
      <c r="C294" s="152"/>
      <c r="D294" s="152"/>
      <c r="E294" s="152"/>
      <c r="F294" s="152"/>
      <c r="G294" s="152"/>
      <c r="H294" s="152"/>
    </row>
    <row r="295" spans="1:8">
      <c r="A295" s="18" t="s">
        <v>36</v>
      </c>
      <c r="B295" s="152"/>
      <c r="C295" s="152"/>
      <c r="D295" s="152"/>
      <c r="E295" s="152"/>
      <c r="F295" s="152"/>
      <c r="G295" s="152"/>
      <c r="H295" s="152"/>
    </row>
    <row r="296" spans="1:8">
      <c r="A296" s="113" t="s">
        <v>100</v>
      </c>
      <c r="B296" s="150">
        <v>1679912</v>
      </c>
      <c r="C296" s="150">
        <v>0</v>
      </c>
      <c r="D296" s="150">
        <v>0</v>
      </c>
      <c r="E296" s="150">
        <v>0</v>
      </c>
      <c r="F296" s="150">
        <v>0</v>
      </c>
      <c r="G296" s="150">
        <v>0</v>
      </c>
      <c r="H296" s="150">
        <f>SUM(B296:G296)</f>
        <v>1679912</v>
      </c>
    </row>
    <row r="297" spans="1:8">
      <c r="A297" s="113" t="s">
        <v>99</v>
      </c>
      <c r="B297" s="150">
        <v>193314</v>
      </c>
      <c r="C297" s="150">
        <v>0</v>
      </c>
      <c r="D297" s="150">
        <v>0</v>
      </c>
      <c r="E297" s="150">
        <v>0</v>
      </c>
      <c r="F297" s="150">
        <v>0</v>
      </c>
      <c r="G297" s="150">
        <v>0</v>
      </c>
      <c r="H297" s="150">
        <f>SUM(B297:G297)</f>
        <v>193314</v>
      </c>
    </row>
    <row r="298" spans="1:8">
      <c r="A298" s="113" t="s">
        <v>98</v>
      </c>
      <c r="B298" s="150">
        <v>212020</v>
      </c>
      <c r="C298" s="150">
        <v>0</v>
      </c>
      <c r="D298" s="150">
        <v>0</v>
      </c>
      <c r="E298" s="150">
        <v>0</v>
      </c>
      <c r="F298" s="150">
        <v>0</v>
      </c>
      <c r="G298" s="150">
        <v>0</v>
      </c>
      <c r="H298" s="150">
        <f>SUM(B298:G298)</f>
        <v>212020</v>
      </c>
    </row>
    <row r="299" spans="1:8">
      <c r="A299" s="113" t="s">
        <v>97</v>
      </c>
      <c r="B299" s="150">
        <v>38079</v>
      </c>
      <c r="C299" s="150">
        <v>3795</v>
      </c>
      <c r="D299" s="150">
        <v>7516</v>
      </c>
      <c r="E299" s="150">
        <v>0</v>
      </c>
      <c r="F299" s="150">
        <v>0</v>
      </c>
      <c r="G299" s="150">
        <v>0</v>
      </c>
      <c r="H299" s="150">
        <f>SUM(B299:G299)</f>
        <v>49390</v>
      </c>
    </row>
    <row r="300" spans="1:8">
      <c r="A300" s="113" t="s">
        <v>96</v>
      </c>
      <c r="B300" s="150">
        <v>73412</v>
      </c>
      <c r="C300" s="150">
        <v>66107</v>
      </c>
      <c r="D300" s="150">
        <v>0</v>
      </c>
      <c r="E300" s="150">
        <v>0</v>
      </c>
      <c r="F300" s="150">
        <v>0</v>
      </c>
      <c r="G300" s="150">
        <v>0</v>
      </c>
      <c r="H300" s="150">
        <f>SUM(B300:G300)</f>
        <v>139519</v>
      </c>
    </row>
    <row r="301" spans="1:8">
      <c r="A301" s="113" t="s">
        <v>95</v>
      </c>
      <c r="B301" s="150">
        <v>58922</v>
      </c>
      <c r="C301" s="150">
        <v>23500</v>
      </c>
      <c r="D301" s="150">
        <v>0</v>
      </c>
      <c r="E301" s="150">
        <v>0</v>
      </c>
      <c r="F301" s="150">
        <v>0</v>
      </c>
      <c r="G301" s="150">
        <v>0</v>
      </c>
      <c r="H301" s="150">
        <f>SUM(B301:G301)</f>
        <v>82422</v>
      </c>
    </row>
    <row r="302" spans="1:8">
      <c r="A302" s="113" t="s">
        <v>94</v>
      </c>
      <c r="B302" s="150">
        <v>0</v>
      </c>
      <c r="C302" s="150">
        <v>534</v>
      </c>
      <c r="D302" s="150">
        <v>570</v>
      </c>
      <c r="E302" s="150">
        <v>0</v>
      </c>
      <c r="F302" s="150">
        <v>0</v>
      </c>
      <c r="G302" s="150">
        <v>0</v>
      </c>
      <c r="H302" s="150">
        <f>SUM(B302:G302)</f>
        <v>1104</v>
      </c>
    </row>
    <row r="303" spans="1:8">
      <c r="A303" s="113" t="s">
        <v>93</v>
      </c>
      <c r="B303" s="150">
        <v>0</v>
      </c>
      <c r="C303" s="150">
        <v>10199</v>
      </c>
      <c r="D303" s="150">
        <v>10878</v>
      </c>
      <c r="E303" s="150">
        <v>0</v>
      </c>
      <c r="F303" s="150">
        <v>0</v>
      </c>
      <c r="G303" s="150">
        <v>0</v>
      </c>
      <c r="H303" s="150">
        <f>SUM(B303:G303)</f>
        <v>21077</v>
      </c>
    </row>
    <row r="304" spans="1:8">
      <c r="A304" s="113" t="s">
        <v>92</v>
      </c>
      <c r="B304" s="150">
        <v>195916</v>
      </c>
      <c r="C304" s="150">
        <v>0</v>
      </c>
      <c r="D304" s="150">
        <v>0</v>
      </c>
      <c r="E304" s="150">
        <v>0</v>
      </c>
      <c r="F304" s="150">
        <v>0</v>
      </c>
      <c r="G304" s="150">
        <v>0</v>
      </c>
      <c r="H304" s="150">
        <f>SUM(B304:G304)</f>
        <v>195916</v>
      </c>
    </row>
    <row r="305" spans="1:8">
      <c r="A305" s="113" t="s">
        <v>91</v>
      </c>
      <c r="B305" s="150">
        <v>0</v>
      </c>
      <c r="C305" s="150">
        <v>80784</v>
      </c>
      <c r="D305" s="150">
        <v>86156</v>
      </c>
      <c r="E305" s="150">
        <v>0</v>
      </c>
      <c r="F305" s="150">
        <v>0</v>
      </c>
      <c r="G305" s="150">
        <v>0</v>
      </c>
      <c r="H305" s="150">
        <f>SUM(B305:G305)</f>
        <v>166940</v>
      </c>
    </row>
    <row r="306" spans="1:8">
      <c r="A306" s="113" t="s">
        <v>90</v>
      </c>
      <c r="B306" s="150">
        <v>1492</v>
      </c>
      <c r="C306" s="150">
        <v>0</v>
      </c>
      <c r="D306" s="150">
        <v>0</v>
      </c>
      <c r="E306" s="150">
        <v>0</v>
      </c>
      <c r="F306" s="150">
        <v>0</v>
      </c>
      <c r="G306" s="150">
        <v>0</v>
      </c>
      <c r="H306" s="150">
        <f>SUM(B306:G306)</f>
        <v>1492</v>
      </c>
    </row>
    <row r="307" spans="1:8">
      <c r="A307" s="113" t="s">
        <v>89</v>
      </c>
      <c r="B307" s="150">
        <v>29282</v>
      </c>
      <c r="C307" s="150">
        <v>0</v>
      </c>
      <c r="D307" s="150">
        <v>0</v>
      </c>
      <c r="E307" s="150">
        <v>0</v>
      </c>
      <c r="F307" s="150">
        <v>0</v>
      </c>
      <c r="G307" s="150">
        <v>0</v>
      </c>
      <c r="H307" s="150">
        <f>SUM(B307:G307)</f>
        <v>29282</v>
      </c>
    </row>
    <row r="308" spans="1:8">
      <c r="A308" s="113" t="s">
        <v>88</v>
      </c>
      <c r="B308" s="150">
        <v>0</v>
      </c>
      <c r="C308" s="150">
        <v>0</v>
      </c>
      <c r="D308" s="150">
        <v>0</v>
      </c>
      <c r="E308" s="150">
        <v>139</v>
      </c>
      <c r="F308" s="150">
        <v>0</v>
      </c>
      <c r="G308" s="150">
        <v>0</v>
      </c>
      <c r="H308" s="150">
        <f>SUM(B308:G308)</f>
        <v>139</v>
      </c>
    </row>
    <row r="309" spans="1:8">
      <c r="A309" s="113" t="s">
        <v>87</v>
      </c>
      <c r="B309" s="150">
        <v>281652</v>
      </c>
      <c r="C309" s="150">
        <v>0</v>
      </c>
      <c r="D309" s="150">
        <v>0</v>
      </c>
      <c r="E309" s="150">
        <v>0</v>
      </c>
      <c r="F309" s="150">
        <v>0</v>
      </c>
      <c r="G309" s="150">
        <v>0</v>
      </c>
      <c r="H309" s="150">
        <f>SUM(B309:G309)</f>
        <v>281652</v>
      </c>
    </row>
    <row r="310" spans="1:8">
      <c r="A310" s="18" t="s">
        <v>36</v>
      </c>
      <c r="B310" s="152"/>
      <c r="C310" s="152"/>
      <c r="D310" s="152"/>
      <c r="E310" s="152"/>
      <c r="F310" s="152"/>
      <c r="G310" s="152"/>
      <c r="H310" s="152"/>
    </row>
    <row r="311" spans="1:8">
      <c r="A311" s="20" t="s">
        <v>86</v>
      </c>
      <c r="B311" s="153">
        <f t="shared" ref="B311:H311" si="16">SUM(B296:B310)</f>
        <v>2764001</v>
      </c>
      <c r="C311" s="153">
        <f t="shared" si="16"/>
        <v>184919</v>
      </c>
      <c r="D311" s="153">
        <f t="shared" si="16"/>
        <v>105120</v>
      </c>
      <c r="E311" s="153">
        <f t="shared" si="16"/>
        <v>139</v>
      </c>
      <c r="F311" s="153">
        <f t="shared" si="16"/>
        <v>0</v>
      </c>
      <c r="G311" s="153">
        <f t="shared" si="16"/>
        <v>0</v>
      </c>
      <c r="H311" s="153">
        <f t="shared" si="16"/>
        <v>3054179</v>
      </c>
    </row>
    <row r="312" spans="1:8">
      <c r="A312" s="18" t="s">
        <v>36</v>
      </c>
      <c r="B312" s="152"/>
      <c r="C312" s="152"/>
      <c r="D312" s="152"/>
      <c r="E312" s="152"/>
      <c r="F312" s="152"/>
      <c r="G312" s="152"/>
      <c r="H312" s="152"/>
    </row>
    <row r="313" spans="1:8">
      <c r="A313" s="18" t="s">
        <v>37</v>
      </c>
      <c r="B313" s="152"/>
      <c r="C313" s="152"/>
      <c r="D313" s="152"/>
      <c r="E313" s="152"/>
      <c r="F313" s="152"/>
      <c r="G313" s="152"/>
      <c r="H313" s="152"/>
    </row>
    <row r="314" spans="1:8">
      <c r="A314" s="113" t="s">
        <v>100</v>
      </c>
      <c r="B314" s="150">
        <v>5459713</v>
      </c>
      <c r="C314" s="150">
        <v>0</v>
      </c>
      <c r="D314" s="150">
        <v>0</v>
      </c>
      <c r="E314" s="150">
        <v>0</v>
      </c>
      <c r="F314" s="150">
        <v>0</v>
      </c>
      <c r="G314" s="150">
        <v>0</v>
      </c>
      <c r="H314" s="150">
        <f>SUM(B314:G314)</f>
        <v>5459713</v>
      </c>
    </row>
    <row r="315" spans="1:8">
      <c r="A315" s="113" t="s">
        <v>99</v>
      </c>
      <c r="B315" s="150">
        <v>628270</v>
      </c>
      <c r="C315" s="150">
        <v>0</v>
      </c>
      <c r="D315" s="150">
        <v>0</v>
      </c>
      <c r="E315" s="150">
        <v>0</v>
      </c>
      <c r="F315" s="150">
        <v>0</v>
      </c>
      <c r="G315" s="150">
        <v>0</v>
      </c>
      <c r="H315" s="150">
        <f>SUM(B315:G315)</f>
        <v>628270</v>
      </c>
    </row>
    <row r="316" spans="1:8">
      <c r="A316" s="113" t="s">
        <v>98</v>
      </c>
      <c r="B316" s="150">
        <v>689065</v>
      </c>
      <c r="C316" s="150">
        <v>0</v>
      </c>
      <c r="D316" s="150">
        <v>0</v>
      </c>
      <c r="E316" s="150">
        <v>0</v>
      </c>
      <c r="F316" s="150">
        <v>0</v>
      </c>
      <c r="G316" s="150">
        <v>0</v>
      </c>
      <c r="H316" s="150">
        <f>SUM(B316:G316)</f>
        <v>689065</v>
      </c>
    </row>
    <row r="317" spans="1:8">
      <c r="A317" s="113" t="s">
        <v>97</v>
      </c>
      <c r="B317" s="150">
        <v>123755</v>
      </c>
      <c r="C317" s="150">
        <v>6014</v>
      </c>
      <c r="D317" s="150">
        <v>9585</v>
      </c>
      <c r="E317" s="150">
        <v>0</v>
      </c>
      <c r="F317" s="150">
        <v>0</v>
      </c>
      <c r="G317" s="150">
        <v>0</v>
      </c>
      <c r="H317" s="150">
        <f>SUM(B317:G317)</f>
        <v>139354</v>
      </c>
    </row>
    <row r="318" spans="1:8">
      <c r="A318" s="113" t="s">
        <v>96</v>
      </c>
      <c r="B318" s="150">
        <v>238587</v>
      </c>
      <c r="C318" s="150">
        <v>104767</v>
      </c>
      <c r="D318" s="150">
        <v>0</v>
      </c>
      <c r="E318" s="150">
        <v>0</v>
      </c>
      <c r="F318" s="150">
        <v>0</v>
      </c>
      <c r="G318" s="150">
        <v>0</v>
      </c>
      <c r="H318" s="150">
        <f>SUM(B318:G318)</f>
        <v>343354</v>
      </c>
    </row>
    <row r="319" spans="1:8">
      <c r="A319" s="113" t="s">
        <v>95</v>
      </c>
      <c r="B319" s="150">
        <v>191495</v>
      </c>
      <c r="C319" s="150">
        <v>37244</v>
      </c>
      <c r="D319" s="150">
        <v>0</v>
      </c>
      <c r="E319" s="150">
        <v>0</v>
      </c>
      <c r="F319" s="150">
        <v>0</v>
      </c>
      <c r="G319" s="150">
        <v>0</v>
      </c>
      <c r="H319" s="150">
        <f>SUM(B319:G319)</f>
        <v>228739</v>
      </c>
    </row>
    <row r="320" spans="1:8">
      <c r="A320" s="113" t="s">
        <v>94</v>
      </c>
      <c r="B320" s="150">
        <v>0</v>
      </c>
      <c r="C320" s="150">
        <v>846</v>
      </c>
      <c r="D320" s="150">
        <v>726</v>
      </c>
      <c r="E320" s="150">
        <v>0</v>
      </c>
      <c r="F320" s="150">
        <v>0</v>
      </c>
      <c r="G320" s="150">
        <v>0</v>
      </c>
      <c r="H320" s="150">
        <f>SUM(B320:G320)</f>
        <v>1572</v>
      </c>
    </row>
    <row r="321" spans="1:8">
      <c r="A321" s="113" t="s">
        <v>93</v>
      </c>
      <c r="B321" s="150">
        <v>0</v>
      </c>
      <c r="C321" s="150">
        <v>16164</v>
      </c>
      <c r="D321" s="150">
        <v>13872</v>
      </c>
      <c r="E321" s="150">
        <v>0</v>
      </c>
      <c r="F321" s="150">
        <v>0</v>
      </c>
      <c r="G321" s="150">
        <v>0</v>
      </c>
      <c r="H321" s="150">
        <f>SUM(B321:G321)</f>
        <v>30036</v>
      </c>
    </row>
    <row r="322" spans="1:8">
      <c r="A322" s="113" t="s">
        <v>92</v>
      </c>
      <c r="B322" s="150">
        <v>636728</v>
      </c>
      <c r="C322" s="150">
        <v>0</v>
      </c>
      <c r="D322" s="150">
        <v>0</v>
      </c>
      <c r="E322" s="150">
        <v>0</v>
      </c>
      <c r="F322" s="150">
        <v>0</v>
      </c>
      <c r="G322" s="150">
        <v>0</v>
      </c>
      <c r="H322" s="150">
        <f>SUM(B322:G322)</f>
        <v>636728</v>
      </c>
    </row>
    <row r="323" spans="1:8">
      <c r="A323" s="113" t="s">
        <v>91</v>
      </c>
      <c r="B323" s="150">
        <v>0</v>
      </c>
      <c r="C323" s="150">
        <v>128027</v>
      </c>
      <c r="D323" s="150">
        <v>109870</v>
      </c>
      <c r="E323" s="150">
        <v>0</v>
      </c>
      <c r="F323" s="150">
        <v>0</v>
      </c>
      <c r="G323" s="150">
        <v>0</v>
      </c>
      <c r="H323" s="150">
        <f>SUM(B323:G323)</f>
        <v>237897</v>
      </c>
    </row>
    <row r="324" spans="1:8">
      <c r="A324" s="113" t="s">
        <v>90</v>
      </c>
      <c r="B324" s="150">
        <v>4851</v>
      </c>
      <c r="C324" s="150">
        <v>0</v>
      </c>
      <c r="D324" s="150">
        <v>0</v>
      </c>
      <c r="E324" s="150">
        <v>0</v>
      </c>
      <c r="F324" s="150">
        <v>0</v>
      </c>
      <c r="G324" s="150">
        <v>0</v>
      </c>
      <c r="H324" s="150">
        <f>SUM(B324:G324)</f>
        <v>4851</v>
      </c>
    </row>
    <row r="325" spans="1:8">
      <c r="A325" s="113" t="s">
        <v>89</v>
      </c>
      <c r="B325" s="150">
        <v>95166</v>
      </c>
      <c r="C325" s="150">
        <v>0</v>
      </c>
      <c r="D325" s="150">
        <v>0</v>
      </c>
      <c r="E325" s="150">
        <v>0</v>
      </c>
      <c r="F325" s="150">
        <v>0</v>
      </c>
      <c r="G325" s="150">
        <v>0</v>
      </c>
      <c r="H325" s="150">
        <f>SUM(B325:G325)</f>
        <v>95166</v>
      </c>
    </row>
    <row r="326" spans="1:8">
      <c r="A326" s="113" t="s">
        <v>88</v>
      </c>
      <c r="B326" s="150">
        <v>0</v>
      </c>
      <c r="C326" s="150">
        <v>0</v>
      </c>
      <c r="D326" s="150">
        <v>0</v>
      </c>
      <c r="E326" s="150">
        <v>46</v>
      </c>
      <c r="F326" s="150">
        <v>0</v>
      </c>
      <c r="G326" s="150">
        <v>0</v>
      </c>
      <c r="H326" s="150">
        <f>SUM(B326:G326)</f>
        <v>46</v>
      </c>
    </row>
    <row r="327" spans="1:8">
      <c r="A327" s="113" t="s">
        <v>87</v>
      </c>
      <c r="B327" s="150">
        <v>505861</v>
      </c>
      <c r="C327" s="150">
        <v>0</v>
      </c>
      <c r="D327" s="150">
        <v>0</v>
      </c>
      <c r="E327" s="150">
        <v>0</v>
      </c>
      <c r="F327" s="150">
        <v>0</v>
      </c>
      <c r="G327" s="150">
        <v>0</v>
      </c>
      <c r="H327" s="150">
        <f>SUM(B327:G327)</f>
        <v>505861</v>
      </c>
    </row>
    <row r="328" spans="1:8">
      <c r="A328" s="18" t="s">
        <v>37</v>
      </c>
      <c r="B328" s="152"/>
      <c r="C328" s="152"/>
      <c r="D328" s="152"/>
      <c r="E328" s="152"/>
      <c r="F328" s="152"/>
      <c r="G328" s="152"/>
      <c r="H328" s="152"/>
    </row>
    <row r="329" spans="1:8">
      <c r="A329" s="20" t="s">
        <v>86</v>
      </c>
      <c r="B329" s="153">
        <f t="shared" ref="B329:H329" si="17">SUM(B314:B328)</f>
        <v>8573491</v>
      </c>
      <c r="C329" s="153">
        <f t="shared" si="17"/>
        <v>293062</v>
      </c>
      <c r="D329" s="153">
        <f t="shared" si="17"/>
        <v>134053</v>
      </c>
      <c r="E329" s="153">
        <f t="shared" si="17"/>
        <v>46</v>
      </c>
      <c r="F329" s="153">
        <f t="shared" si="17"/>
        <v>0</v>
      </c>
      <c r="G329" s="153">
        <f t="shared" si="17"/>
        <v>0</v>
      </c>
      <c r="H329" s="153">
        <f t="shared" si="17"/>
        <v>9000652</v>
      </c>
    </row>
    <row r="330" spans="1:8">
      <c r="A330" s="18" t="s">
        <v>37</v>
      </c>
      <c r="B330" s="152"/>
      <c r="C330" s="152"/>
      <c r="D330" s="152"/>
      <c r="E330" s="152"/>
      <c r="F330" s="152"/>
      <c r="G330" s="152"/>
      <c r="H330" s="152"/>
    </row>
    <row r="331" spans="1:8">
      <c r="A331" s="18" t="s">
        <v>38</v>
      </c>
      <c r="B331" s="152"/>
      <c r="C331" s="152"/>
      <c r="D331" s="152"/>
      <c r="E331" s="152"/>
      <c r="F331" s="152"/>
      <c r="G331" s="152"/>
      <c r="H331" s="152"/>
    </row>
    <row r="332" spans="1:8">
      <c r="A332" s="113" t="s">
        <v>100</v>
      </c>
      <c r="B332" s="150">
        <v>209989</v>
      </c>
      <c r="C332" s="150">
        <v>0</v>
      </c>
      <c r="D332" s="150">
        <v>0</v>
      </c>
      <c r="E332" s="150">
        <v>0</v>
      </c>
      <c r="F332" s="150">
        <v>0</v>
      </c>
      <c r="G332" s="150">
        <v>0</v>
      </c>
      <c r="H332" s="150">
        <f>SUM(B332:G332)</f>
        <v>209989</v>
      </c>
    </row>
    <row r="333" spans="1:8">
      <c r="A333" s="113" t="s">
        <v>99</v>
      </c>
      <c r="B333" s="150">
        <v>24164</v>
      </c>
      <c r="C333" s="150">
        <v>0</v>
      </c>
      <c r="D333" s="150">
        <v>0</v>
      </c>
      <c r="E333" s="150">
        <v>0</v>
      </c>
      <c r="F333" s="150">
        <v>0</v>
      </c>
      <c r="G333" s="150">
        <v>0</v>
      </c>
      <c r="H333" s="150">
        <f>SUM(B333:G333)</f>
        <v>24164</v>
      </c>
    </row>
    <row r="334" spans="1:8">
      <c r="A334" s="113" t="s">
        <v>98</v>
      </c>
      <c r="B334" s="150">
        <v>26502</v>
      </c>
      <c r="C334" s="150">
        <v>0</v>
      </c>
      <c r="D334" s="150">
        <v>0</v>
      </c>
      <c r="E334" s="150">
        <v>0</v>
      </c>
      <c r="F334" s="150">
        <v>0</v>
      </c>
      <c r="G334" s="150">
        <v>0</v>
      </c>
      <c r="H334" s="150">
        <f>SUM(B334:G334)</f>
        <v>26502</v>
      </c>
    </row>
    <row r="335" spans="1:8">
      <c r="A335" s="113" t="s">
        <v>97</v>
      </c>
      <c r="B335" s="150">
        <v>4760</v>
      </c>
      <c r="C335" s="150">
        <v>386</v>
      </c>
      <c r="D335" s="150">
        <v>1027</v>
      </c>
      <c r="E335" s="150">
        <v>0</v>
      </c>
      <c r="F335" s="150">
        <v>0</v>
      </c>
      <c r="G335" s="150">
        <v>0</v>
      </c>
      <c r="H335" s="150">
        <f>SUM(B335:G335)</f>
        <v>6173</v>
      </c>
    </row>
    <row r="336" spans="1:8">
      <c r="A336" s="113" t="s">
        <v>96</v>
      </c>
      <c r="B336" s="150">
        <v>9176</v>
      </c>
      <c r="C336" s="150">
        <v>6730</v>
      </c>
      <c r="D336" s="150">
        <v>0</v>
      </c>
      <c r="E336" s="150">
        <v>0</v>
      </c>
      <c r="F336" s="150">
        <v>0</v>
      </c>
      <c r="G336" s="150">
        <v>0</v>
      </c>
      <c r="H336" s="150">
        <f>SUM(B336:G336)</f>
        <v>15906</v>
      </c>
    </row>
    <row r="337" spans="1:8">
      <c r="A337" s="113" t="s">
        <v>95</v>
      </c>
      <c r="B337" s="150">
        <v>7365</v>
      </c>
      <c r="C337" s="150">
        <v>2393</v>
      </c>
      <c r="D337" s="150">
        <v>0</v>
      </c>
      <c r="E337" s="150">
        <v>0</v>
      </c>
      <c r="F337" s="150">
        <v>0</v>
      </c>
      <c r="G337" s="150">
        <v>0</v>
      </c>
      <c r="H337" s="150">
        <f>SUM(B337:G337)</f>
        <v>9758</v>
      </c>
    </row>
    <row r="338" spans="1:8">
      <c r="A338" s="113" t="s">
        <v>94</v>
      </c>
      <c r="B338" s="150">
        <v>0</v>
      </c>
      <c r="C338" s="150">
        <v>54</v>
      </c>
      <c r="D338" s="150">
        <v>78</v>
      </c>
      <c r="E338" s="150">
        <v>0</v>
      </c>
      <c r="F338" s="150">
        <v>0</v>
      </c>
      <c r="G338" s="150">
        <v>0</v>
      </c>
      <c r="H338" s="150">
        <f>SUM(B338:G338)</f>
        <v>132</v>
      </c>
    </row>
    <row r="339" spans="1:8">
      <c r="A339" s="113" t="s">
        <v>93</v>
      </c>
      <c r="B339" s="150">
        <v>0</v>
      </c>
      <c r="C339" s="150">
        <v>1038</v>
      </c>
      <c r="D339" s="150">
        <v>1487</v>
      </c>
      <c r="E339" s="150">
        <v>0</v>
      </c>
      <c r="F339" s="150">
        <v>0</v>
      </c>
      <c r="G339" s="150">
        <v>0</v>
      </c>
      <c r="H339" s="150">
        <f>SUM(B339:G339)</f>
        <v>2525</v>
      </c>
    </row>
    <row r="340" spans="1:8">
      <c r="A340" s="113" t="s">
        <v>92</v>
      </c>
      <c r="B340" s="150">
        <v>24490</v>
      </c>
      <c r="C340" s="150">
        <v>0</v>
      </c>
      <c r="D340" s="150">
        <v>0</v>
      </c>
      <c r="E340" s="150">
        <v>0</v>
      </c>
      <c r="F340" s="150">
        <v>0</v>
      </c>
      <c r="G340" s="150">
        <v>0</v>
      </c>
      <c r="H340" s="150">
        <f>SUM(B340:G340)</f>
        <v>24490</v>
      </c>
    </row>
    <row r="341" spans="1:8">
      <c r="A341" s="113" t="s">
        <v>91</v>
      </c>
      <c r="B341" s="150">
        <v>0</v>
      </c>
      <c r="C341" s="150">
        <v>8225</v>
      </c>
      <c r="D341" s="150">
        <v>11776</v>
      </c>
      <c r="E341" s="150">
        <v>0</v>
      </c>
      <c r="F341" s="150">
        <v>0</v>
      </c>
      <c r="G341" s="150">
        <v>0</v>
      </c>
      <c r="H341" s="150">
        <f>SUM(B341:G341)</f>
        <v>20001</v>
      </c>
    </row>
    <row r="342" spans="1:8">
      <c r="A342" s="113" t="s">
        <v>90</v>
      </c>
      <c r="B342" s="150">
        <v>187</v>
      </c>
      <c r="C342" s="150">
        <v>0</v>
      </c>
      <c r="D342" s="150">
        <v>0</v>
      </c>
      <c r="E342" s="150">
        <v>0</v>
      </c>
      <c r="F342" s="150">
        <v>0</v>
      </c>
      <c r="G342" s="150">
        <v>0</v>
      </c>
      <c r="H342" s="150">
        <f>SUM(B342:G342)</f>
        <v>187</v>
      </c>
    </row>
    <row r="343" spans="1:8">
      <c r="A343" s="113" t="s">
        <v>89</v>
      </c>
      <c r="B343" s="150">
        <v>3660</v>
      </c>
      <c r="C343" s="150">
        <v>0</v>
      </c>
      <c r="D343" s="150">
        <v>0</v>
      </c>
      <c r="E343" s="150">
        <v>0</v>
      </c>
      <c r="F343" s="150">
        <v>0</v>
      </c>
      <c r="G343" s="150">
        <v>0</v>
      </c>
      <c r="H343" s="150">
        <f>SUM(B343:G343)</f>
        <v>3660</v>
      </c>
    </row>
    <row r="344" spans="1:8">
      <c r="A344" s="113" t="s">
        <v>88</v>
      </c>
      <c r="B344" s="150">
        <v>0</v>
      </c>
      <c r="C344" s="150">
        <v>0</v>
      </c>
      <c r="D344" s="150">
        <v>0</v>
      </c>
      <c r="E344" s="150">
        <v>46</v>
      </c>
      <c r="F344" s="150">
        <v>0</v>
      </c>
      <c r="G344" s="150">
        <v>0</v>
      </c>
      <c r="H344" s="150">
        <f>SUM(B344:G344)</f>
        <v>46</v>
      </c>
    </row>
    <row r="345" spans="1:8">
      <c r="A345" s="113" t="s">
        <v>87</v>
      </c>
      <c r="B345" s="150">
        <v>38140</v>
      </c>
      <c r="C345" s="150">
        <v>0</v>
      </c>
      <c r="D345" s="150">
        <v>0</v>
      </c>
      <c r="E345" s="150">
        <v>0</v>
      </c>
      <c r="F345" s="150">
        <v>0</v>
      </c>
      <c r="G345" s="150">
        <v>0</v>
      </c>
      <c r="H345" s="150">
        <f>SUM(B345:G345)</f>
        <v>38140</v>
      </c>
    </row>
    <row r="346" spans="1:8">
      <c r="A346" s="18" t="s">
        <v>38</v>
      </c>
      <c r="B346" s="152"/>
      <c r="C346" s="152"/>
      <c r="D346" s="152"/>
      <c r="E346" s="152"/>
      <c r="F346" s="152"/>
      <c r="G346" s="152"/>
      <c r="H346" s="152"/>
    </row>
    <row r="347" spans="1:8">
      <c r="A347" s="20" t="s">
        <v>86</v>
      </c>
      <c r="B347" s="153">
        <f t="shared" ref="B347:H347" si="18">SUM(B332:B346)</f>
        <v>348433</v>
      </c>
      <c r="C347" s="153">
        <f t="shared" si="18"/>
        <v>18826</v>
      </c>
      <c r="D347" s="153">
        <f t="shared" si="18"/>
        <v>14368</v>
      </c>
      <c r="E347" s="153">
        <f t="shared" si="18"/>
        <v>46</v>
      </c>
      <c r="F347" s="153">
        <f t="shared" si="18"/>
        <v>0</v>
      </c>
      <c r="G347" s="153">
        <f t="shared" si="18"/>
        <v>0</v>
      </c>
      <c r="H347" s="153">
        <f t="shared" si="18"/>
        <v>381673</v>
      </c>
    </row>
    <row r="348" spans="1:8">
      <c r="A348" s="18" t="s">
        <v>102</v>
      </c>
      <c r="B348" s="152"/>
      <c r="C348" s="152"/>
      <c r="D348" s="152"/>
      <c r="E348" s="152"/>
      <c r="F348" s="152"/>
      <c r="G348" s="152"/>
      <c r="H348" s="152"/>
    </row>
    <row r="349" spans="1:8">
      <c r="A349" s="18" t="s">
        <v>39</v>
      </c>
      <c r="B349" s="152"/>
      <c r="C349" s="152"/>
      <c r="D349" s="152"/>
      <c r="E349" s="152"/>
      <c r="F349" s="152"/>
      <c r="G349" s="152"/>
      <c r="H349" s="152"/>
    </row>
    <row r="350" spans="1:8">
      <c r="A350" s="113" t="s">
        <v>100</v>
      </c>
      <c r="B350" s="150">
        <v>1049945</v>
      </c>
      <c r="C350" s="150">
        <v>0</v>
      </c>
      <c r="D350" s="150">
        <v>0</v>
      </c>
      <c r="E350" s="150">
        <v>0</v>
      </c>
      <c r="F350" s="150">
        <v>0</v>
      </c>
      <c r="G350" s="150">
        <v>0</v>
      </c>
      <c r="H350" s="150">
        <f>SUM(B350:G350)</f>
        <v>1049945</v>
      </c>
    </row>
    <row r="351" spans="1:8">
      <c r="A351" s="113" t="s">
        <v>99</v>
      </c>
      <c r="B351" s="150">
        <v>120821</v>
      </c>
      <c r="C351" s="150">
        <v>0</v>
      </c>
      <c r="D351" s="150">
        <v>0</v>
      </c>
      <c r="E351" s="150">
        <v>0</v>
      </c>
      <c r="F351" s="150">
        <v>0</v>
      </c>
      <c r="G351" s="150">
        <v>0</v>
      </c>
      <c r="H351" s="150">
        <f>SUM(B351:G351)</f>
        <v>120821</v>
      </c>
    </row>
    <row r="352" spans="1:8">
      <c r="A352" s="113" t="s">
        <v>98</v>
      </c>
      <c r="B352" s="150">
        <v>132512</v>
      </c>
      <c r="C352" s="150">
        <v>0</v>
      </c>
      <c r="D352" s="150">
        <v>0</v>
      </c>
      <c r="E352" s="150">
        <v>0</v>
      </c>
      <c r="F352" s="150">
        <v>0</v>
      </c>
      <c r="G352" s="150">
        <v>0</v>
      </c>
      <c r="H352" s="150">
        <f>SUM(B352:G352)</f>
        <v>132512</v>
      </c>
    </row>
    <row r="353" spans="1:8">
      <c r="A353" s="113" t="s">
        <v>97</v>
      </c>
      <c r="B353" s="150">
        <v>23799</v>
      </c>
      <c r="C353" s="150">
        <v>3901</v>
      </c>
      <c r="D353" s="150">
        <v>8693</v>
      </c>
      <c r="E353" s="150">
        <v>0</v>
      </c>
      <c r="F353" s="150">
        <v>0</v>
      </c>
      <c r="G353" s="150">
        <v>0</v>
      </c>
      <c r="H353" s="150">
        <f>SUM(B353:G353)</f>
        <v>36393</v>
      </c>
    </row>
    <row r="354" spans="1:8">
      <c r="A354" s="113" t="s">
        <v>96</v>
      </c>
      <c r="B354" s="150">
        <v>45882</v>
      </c>
      <c r="C354" s="150">
        <v>67961</v>
      </c>
      <c r="D354" s="150">
        <v>0</v>
      </c>
      <c r="E354" s="150">
        <v>0</v>
      </c>
      <c r="F354" s="150">
        <v>0</v>
      </c>
      <c r="G354" s="150">
        <v>0</v>
      </c>
      <c r="H354" s="150">
        <f>SUM(B354:G354)</f>
        <v>113843</v>
      </c>
    </row>
    <row r="355" spans="1:8">
      <c r="A355" s="113" t="s">
        <v>95</v>
      </c>
      <c r="B355" s="150">
        <v>36826</v>
      </c>
      <c r="C355" s="150">
        <v>24160</v>
      </c>
      <c r="D355" s="150">
        <v>0</v>
      </c>
      <c r="E355" s="150">
        <v>0</v>
      </c>
      <c r="F355" s="150">
        <v>0</v>
      </c>
      <c r="G355" s="150">
        <v>0</v>
      </c>
      <c r="H355" s="150">
        <f>SUM(B355:G355)</f>
        <v>60986</v>
      </c>
    </row>
    <row r="356" spans="1:8">
      <c r="A356" s="113" t="s">
        <v>94</v>
      </c>
      <c r="B356" s="150">
        <v>0</v>
      </c>
      <c r="C356" s="150">
        <v>549</v>
      </c>
      <c r="D356" s="150">
        <v>659</v>
      </c>
      <c r="E356" s="150">
        <v>0</v>
      </c>
      <c r="F356" s="150">
        <v>0</v>
      </c>
      <c r="G356" s="150">
        <v>0</v>
      </c>
      <c r="H356" s="150">
        <f>SUM(B356:G356)</f>
        <v>1208</v>
      </c>
    </row>
    <row r="357" spans="1:8">
      <c r="A357" s="113" t="s">
        <v>93</v>
      </c>
      <c r="B357" s="150">
        <v>0</v>
      </c>
      <c r="C357" s="150">
        <v>10485</v>
      </c>
      <c r="D357" s="150">
        <v>12582</v>
      </c>
      <c r="E357" s="150">
        <v>0</v>
      </c>
      <c r="F357" s="150">
        <v>0</v>
      </c>
      <c r="G357" s="150">
        <v>0</v>
      </c>
      <c r="H357" s="150">
        <f>SUM(B357:G357)</f>
        <v>23067</v>
      </c>
    </row>
    <row r="358" spans="1:8">
      <c r="A358" s="113" t="s">
        <v>92</v>
      </c>
      <c r="B358" s="150">
        <v>122448</v>
      </c>
      <c r="C358" s="150">
        <v>0</v>
      </c>
      <c r="D358" s="150">
        <v>0</v>
      </c>
      <c r="E358" s="150">
        <v>0</v>
      </c>
      <c r="F358" s="150">
        <v>0</v>
      </c>
      <c r="G358" s="150">
        <v>0</v>
      </c>
      <c r="H358" s="150">
        <f>SUM(B358:G358)</f>
        <v>122448</v>
      </c>
    </row>
    <row r="359" spans="1:8">
      <c r="A359" s="113" t="s">
        <v>91</v>
      </c>
      <c r="B359" s="150">
        <v>0</v>
      </c>
      <c r="C359" s="150">
        <v>83050</v>
      </c>
      <c r="D359" s="150">
        <v>99654</v>
      </c>
      <c r="E359" s="150">
        <v>0</v>
      </c>
      <c r="F359" s="150">
        <v>0</v>
      </c>
      <c r="G359" s="150">
        <v>0</v>
      </c>
      <c r="H359" s="150">
        <f>SUM(B359:G359)</f>
        <v>182704</v>
      </c>
    </row>
    <row r="360" spans="1:8">
      <c r="A360" s="113" t="s">
        <v>90</v>
      </c>
      <c r="B360" s="150">
        <v>933</v>
      </c>
      <c r="C360" s="150">
        <v>0</v>
      </c>
      <c r="D360" s="150">
        <v>0</v>
      </c>
      <c r="E360" s="150">
        <v>0</v>
      </c>
      <c r="F360" s="150">
        <v>0</v>
      </c>
      <c r="G360" s="150">
        <v>0</v>
      </c>
      <c r="H360" s="150">
        <f>SUM(B360:G360)</f>
        <v>933</v>
      </c>
    </row>
    <row r="361" spans="1:8">
      <c r="A361" s="113" t="s">
        <v>89</v>
      </c>
      <c r="B361" s="150">
        <v>18301</v>
      </c>
      <c r="C361" s="150">
        <v>0</v>
      </c>
      <c r="D361" s="150">
        <v>0</v>
      </c>
      <c r="E361" s="150">
        <v>0</v>
      </c>
      <c r="F361" s="150">
        <v>0</v>
      </c>
      <c r="G361" s="150">
        <v>0</v>
      </c>
      <c r="H361" s="150">
        <f>SUM(B361:G361)</f>
        <v>18301</v>
      </c>
    </row>
    <row r="362" spans="1:8">
      <c r="A362" s="113" t="s">
        <v>88</v>
      </c>
      <c r="B362" s="150">
        <v>0</v>
      </c>
      <c r="C362" s="150">
        <v>0</v>
      </c>
      <c r="D362" s="150">
        <v>0</v>
      </c>
      <c r="E362" s="150">
        <v>646</v>
      </c>
      <c r="F362" s="150">
        <v>0</v>
      </c>
      <c r="G362" s="150">
        <v>0</v>
      </c>
      <c r="H362" s="150">
        <f>SUM(B362:G362)</f>
        <v>646</v>
      </c>
    </row>
    <row r="363" spans="1:8">
      <c r="A363" s="113" t="s">
        <v>101</v>
      </c>
      <c r="B363" s="150">
        <v>177840</v>
      </c>
      <c r="C363" s="150">
        <v>0</v>
      </c>
      <c r="D363" s="150">
        <v>0</v>
      </c>
      <c r="E363" s="150">
        <v>0</v>
      </c>
      <c r="F363" s="150">
        <v>0</v>
      </c>
      <c r="G363" s="150">
        <v>0</v>
      </c>
      <c r="H363" s="150">
        <f>SUM(B363:G363)</f>
        <v>177840</v>
      </c>
    </row>
    <row r="364" spans="1:8">
      <c r="A364" s="18" t="s">
        <v>39</v>
      </c>
      <c r="B364" s="152"/>
      <c r="C364" s="152"/>
      <c r="D364" s="152"/>
      <c r="E364" s="152"/>
      <c r="F364" s="152"/>
      <c r="G364" s="152"/>
      <c r="H364" s="152"/>
    </row>
    <row r="365" spans="1:8">
      <c r="A365" s="20" t="s">
        <v>86</v>
      </c>
      <c r="B365" s="153">
        <f t="shared" ref="B365:H365" si="19">SUM(B350:B364)</f>
        <v>1729307</v>
      </c>
      <c r="C365" s="153">
        <f t="shared" si="19"/>
        <v>190106</v>
      </c>
      <c r="D365" s="153">
        <f t="shared" si="19"/>
        <v>121588</v>
      </c>
      <c r="E365" s="153">
        <f t="shared" si="19"/>
        <v>646</v>
      </c>
      <c r="F365" s="153">
        <f t="shared" si="19"/>
        <v>0</v>
      </c>
      <c r="G365" s="153">
        <f t="shared" si="19"/>
        <v>0</v>
      </c>
      <c r="H365" s="153">
        <f t="shared" si="19"/>
        <v>2041647</v>
      </c>
    </row>
    <row r="366" spans="1:8">
      <c r="A366" s="18" t="s">
        <v>39</v>
      </c>
      <c r="B366" s="152"/>
      <c r="C366" s="152"/>
      <c r="D366" s="152"/>
      <c r="E366" s="152"/>
      <c r="F366" s="152"/>
      <c r="G366" s="152"/>
      <c r="H366" s="152"/>
    </row>
    <row r="367" spans="1:8">
      <c r="A367" s="18" t="s">
        <v>40</v>
      </c>
      <c r="B367" s="152"/>
      <c r="C367" s="152"/>
      <c r="D367" s="152"/>
      <c r="E367" s="152"/>
      <c r="F367" s="152"/>
      <c r="G367" s="152"/>
      <c r="H367" s="152"/>
    </row>
    <row r="368" spans="1:8">
      <c r="A368" s="113" t="s">
        <v>100</v>
      </c>
      <c r="B368" s="150">
        <v>0</v>
      </c>
      <c r="C368" s="150">
        <v>0</v>
      </c>
      <c r="D368" s="150">
        <v>0</v>
      </c>
      <c r="E368" s="150">
        <v>0</v>
      </c>
      <c r="F368" s="150">
        <v>0</v>
      </c>
      <c r="G368" s="150">
        <v>0</v>
      </c>
      <c r="H368" s="150">
        <f>SUM(B368:G368)</f>
        <v>0</v>
      </c>
    </row>
    <row r="369" spans="1:8">
      <c r="A369" s="113" t="s">
        <v>99</v>
      </c>
      <c r="B369" s="150">
        <v>0</v>
      </c>
      <c r="C369" s="150">
        <v>0</v>
      </c>
      <c r="D369" s="150">
        <v>0</v>
      </c>
      <c r="E369" s="150">
        <v>0</v>
      </c>
      <c r="F369" s="150">
        <v>0</v>
      </c>
      <c r="G369" s="150">
        <v>0</v>
      </c>
      <c r="H369" s="150">
        <f>SUM(B369:G369)</f>
        <v>0</v>
      </c>
    </row>
    <row r="370" spans="1:8">
      <c r="A370" s="113" t="s">
        <v>98</v>
      </c>
      <c r="B370" s="150">
        <v>0</v>
      </c>
      <c r="C370" s="150">
        <v>0</v>
      </c>
      <c r="D370" s="150">
        <v>0</v>
      </c>
      <c r="E370" s="150">
        <v>0</v>
      </c>
      <c r="F370" s="150">
        <v>0</v>
      </c>
      <c r="G370" s="150">
        <v>0</v>
      </c>
      <c r="H370" s="150">
        <f>SUM(B370:G370)</f>
        <v>0</v>
      </c>
    </row>
    <row r="371" spans="1:8">
      <c r="A371" s="113" t="s">
        <v>97</v>
      </c>
      <c r="B371" s="150">
        <v>0</v>
      </c>
      <c r="C371" s="150">
        <v>67699</v>
      </c>
      <c r="D371" s="150">
        <v>763</v>
      </c>
      <c r="E371" s="150">
        <v>0</v>
      </c>
      <c r="F371" s="150">
        <v>0</v>
      </c>
      <c r="G371" s="150">
        <v>0</v>
      </c>
      <c r="H371" s="150">
        <f>SUM(B371:G371)</f>
        <v>68462</v>
      </c>
    </row>
    <row r="372" spans="1:8">
      <c r="A372" s="113" t="s">
        <v>96</v>
      </c>
      <c r="B372" s="150">
        <v>0</v>
      </c>
      <c r="C372" s="150">
        <v>1179378</v>
      </c>
      <c r="D372" s="150">
        <v>0</v>
      </c>
      <c r="E372" s="150">
        <v>0</v>
      </c>
      <c r="F372" s="150">
        <v>0</v>
      </c>
      <c r="G372" s="150">
        <v>0</v>
      </c>
      <c r="H372" s="150">
        <f>SUM(B372:G372)</f>
        <v>1179378</v>
      </c>
    </row>
    <row r="373" spans="1:8">
      <c r="A373" s="113" t="s">
        <v>95</v>
      </c>
      <c r="B373" s="150">
        <v>0</v>
      </c>
      <c r="C373" s="150">
        <v>419259</v>
      </c>
      <c r="D373" s="150">
        <v>0</v>
      </c>
      <c r="E373" s="150">
        <v>0</v>
      </c>
      <c r="F373" s="150">
        <v>0</v>
      </c>
      <c r="G373" s="150">
        <v>0</v>
      </c>
      <c r="H373" s="150">
        <f>SUM(B373:G373)</f>
        <v>419259</v>
      </c>
    </row>
    <row r="374" spans="1:8">
      <c r="A374" s="113" t="s">
        <v>94</v>
      </c>
      <c r="B374" s="150">
        <v>0</v>
      </c>
      <c r="C374" s="150">
        <v>9529</v>
      </c>
      <c r="D374" s="150">
        <v>58</v>
      </c>
      <c r="E374" s="150">
        <v>0</v>
      </c>
      <c r="F374" s="150">
        <v>0</v>
      </c>
      <c r="G374" s="150">
        <v>0</v>
      </c>
      <c r="H374" s="150">
        <f>SUM(B374:G374)</f>
        <v>9587</v>
      </c>
    </row>
    <row r="375" spans="1:8">
      <c r="A375" s="113" t="s">
        <v>93</v>
      </c>
      <c r="B375" s="150">
        <v>0</v>
      </c>
      <c r="C375" s="150">
        <v>181961</v>
      </c>
      <c r="D375" s="150">
        <v>1105</v>
      </c>
      <c r="E375" s="150">
        <v>0</v>
      </c>
      <c r="F375" s="150">
        <v>0</v>
      </c>
      <c r="G375" s="150">
        <v>0</v>
      </c>
      <c r="H375" s="150">
        <f>SUM(B375:G375)</f>
        <v>183066</v>
      </c>
    </row>
    <row r="376" spans="1:8">
      <c r="A376" s="113" t="s">
        <v>92</v>
      </c>
      <c r="B376" s="150">
        <v>0</v>
      </c>
      <c r="C376" s="150">
        <v>0</v>
      </c>
      <c r="D376" s="150">
        <v>0</v>
      </c>
      <c r="E376" s="150">
        <v>0</v>
      </c>
      <c r="F376" s="150">
        <v>0</v>
      </c>
      <c r="G376" s="150">
        <v>0</v>
      </c>
      <c r="H376" s="150">
        <f>SUM(B376:G376)</f>
        <v>0</v>
      </c>
    </row>
    <row r="377" spans="1:8">
      <c r="A377" s="113" t="s">
        <v>91</v>
      </c>
      <c r="B377" s="150">
        <v>0</v>
      </c>
      <c r="C377" s="150">
        <v>1441224</v>
      </c>
      <c r="D377" s="150">
        <v>8751</v>
      </c>
      <c r="E377" s="150">
        <v>0</v>
      </c>
      <c r="F377" s="150">
        <v>0</v>
      </c>
      <c r="G377" s="150">
        <v>0</v>
      </c>
      <c r="H377" s="150">
        <f>SUM(B377:G377)</f>
        <v>1449975</v>
      </c>
    </row>
    <row r="378" spans="1:8">
      <c r="A378" s="113" t="s">
        <v>90</v>
      </c>
      <c r="B378" s="150">
        <v>0</v>
      </c>
      <c r="C378" s="150">
        <v>0</v>
      </c>
      <c r="D378" s="150">
        <v>0</v>
      </c>
      <c r="E378" s="150">
        <v>0</v>
      </c>
      <c r="F378" s="150">
        <v>0</v>
      </c>
      <c r="G378" s="150">
        <v>0</v>
      </c>
      <c r="H378" s="150">
        <f>SUM(B378:G378)</f>
        <v>0</v>
      </c>
    </row>
    <row r="379" spans="1:8">
      <c r="A379" s="113" t="s">
        <v>89</v>
      </c>
      <c r="B379" s="150">
        <v>0</v>
      </c>
      <c r="C379" s="150">
        <v>997928</v>
      </c>
      <c r="D379" s="150">
        <v>5369</v>
      </c>
      <c r="E379" s="150">
        <v>0</v>
      </c>
      <c r="F379" s="150">
        <v>0</v>
      </c>
      <c r="G379" s="150">
        <v>0</v>
      </c>
      <c r="H379" s="150">
        <f>SUM(B379:G379)</f>
        <v>1003297</v>
      </c>
    </row>
    <row r="380" spans="1:8">
      <c r="A380" s="113" t="s">
        <v>88</v>
      </c>
      <c r="B380" s="150">
        <v>0</v>
      </c>
      <c r="C380" s="150">
        <v>0</v>
      </c>
      <c r="D380" s="150">
        <v>0</v>
      </c>
      <c r="E380" s="150">
        <v>0</v>
      </c>
      <c r="F380" s="150">
        <v>0</v>
      </c>
      <c r="G380" s="150">
        <v>0</v>
      </c>
      <c r="H380" s="150">
        <f>SUM(B380:G380)</f>
        <v>0</v>
      </c>
    </row>
    <row r="381" spans="1:8">
      <c r="A381" s="113" t="s">
        <v>87</v>
      </c>
      <c r="B381" s="150">
        <v>0</v>
      </c>
      <c r="C381" s="150">
        <v>0</v>
      </c>
      <c r="D381" s="150">
        <v>0</v>
      </c>
      <c r="E381" s="150">
        <v>0</v>
      </c>
      <c r="F381" s="150">
        <v>0</v>
      </c>
      <c r="G381" s="150">
        <v>0</v>
      </c>
      <c r="H381" s="150">
        <f>SUM(B381:G381)</f>
        <v>0</v>
      </c>
    </row>
    <row r="382" spans="1:8">
      <c r="A382" s="18" t="s">
        <v>40</v>
      </c>
      <c r="B382" s="152"/>
      <c r="C382" s="152"/>
      <c r="D382" s="152"/>
      <c r="E382" s="152"/>
      <c r="F382" s="152"/>
      <c r="G382" s="152"/>
      <c r="H382" s="152"/>
    </row>
    <row r="383" spans="1:8">
      <c r="A383" s="20" t="s">
        <v>86</v>
      </c>
      <c r="B383" s="153">
        <f t="shared" ref="B383:H383" si="20">SUM(B368:B382)</f>
        <v>0</v>
      </c>
      <c r="C383" s="153">
        <f t="shared" si="20"/>
        <v>4296978</v>
      </c>
      <c r="D383" s="153">
        <f t="shared" si="20"/>
        <v>16046</v>
      </c>
      <c r="E383" s="153">
        <f t="shared" si="20"/>
        <v>0</v>
      </c>
      <c r="F383" s="153">
        <f t="shared" si="20"/>
        <v>0</v>
      </c>
      <c r="G383" s="153">
        <f t="shared" si="20"/>
        <v>0</v>
      </c>
      <c r="H383" s="153">
        <f t="shared" si="20"/>
        <v>4313024</v>
      </c>
    </row>
    <row r="384" spans="1:8">
      <c r="B384" s="152"/>
      <c r="C384" s="152"/>
      <c r="D384" s="152"/>
      <c r="E384" s="152"/>
      <c r="F384" s="152"/>
      <c r="G384" s="152"/>
      <c r="H384" s="152"/>
    </row>
    <row r="385" spans="1:8">
      <c r="A385" s="20" t="s">
        <v>1209</v>
      </c>
      <c r="B385" s="153">
        <f t="shared" ref="B385:H385" si="21">+B23+B41+B59+B77+B95+B113+B131+B149+B167+B185+B203+B221+B239+B257+B275+B293+B311+B329+B347+B365+B383</f>
        <v>183374478</v>
      </c>
      <c r="C385" s="153">
        <f t="shared" si="21"/>
        <v>25696497</v>
      </c>
      <c r="D385" s="153">
        <f t="shared" si="21"/>
        <v>13164730</v>
      </c>
      <c r="E385" s="153">
        <f t="shared" si="21"/>
        <v>9400687</v>
      </c>
      <c r="F385" s="153">
        <f t="shared" si="21"/>
        <v>0</v>
      </c>
      <c r="G385" s="153">
        <f t="shared" si="21"/>
        <v>0</v>
      </c>
      <c r="H385" s="153">
        <f t="shared" si="21"/>
        <v>231644972</v>
      </c>
    </row>
  </sheetData>
  <pageMargins left="0.7" right="0.7" top="0.75" bottom="0.75" header="0.3" footer="0.3"/>
  <pageSetup scale="88" fitToHeight="10" orientation="landscape"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7"/>
  <sheetViews>
    <sheetView workbookViewId="0">
      <selection activeCell="C23" sqref="C23"/>
    </sheetView>
  </sheetViews>
  <sheetFormatPr defaultColWidth="9.33203125" defaultRowHeight="13.2"/>
  <cols>
    <col min="1" max="1" width="37" style="18" customWidth="1"/>
    <col min="2" max="10" width="27.44140625" style="18" customWidth="1"/>
    <col min="11" max="16384" width="9.33203125" style="18"/>
  </cols>
  <sheetData>
    <row r="1" spans="1:8">
      <c r="A1" s="18" t="s">
        <v>1320</v>
      </c>
    </row>
    <row r="2" spans="1:8">
      <c r="A2" s="18" t="s">
        <v>1</v>
      </c>
    </row>
    <row r="3" spans="1:8">
      <c r="A3" s="18" t="s">
        <v>117</v>
      </c>
    </row>
    <row r="4" spans="1:8">
      <c r="A4" s="18" t="s">
        <v>1319</v>
      </c>
    </row>
    <row r="6" spans="1:8">
      <c r="E6" s="289" t="s">
        <v>1318</v>
      </c>
      <c r="F6" s="289"/>
    </row>
    <row r="7" spans="1:8">
      <c r="A7" s="20" t="s">
        <v>1317</v>
      </c>
      <c r="B7" s="20" t="s">
        <v>108</v>
      </c>
      <c r="C7" s="20" t="s">
        <v>107</v>
      </c>
      <c r="D7" s="20" t="s">
        <v>106</v>
      </c>
      <c r="E7" s="20" t="s">
        <v>105</v>
      </c>
      <c r="F7" s="20" t="s">
        <v>104</v>
      </c>
      <c r="G7" s="20" t="s">
        <v>35</v>
      </c>
      <c r="H7" s="116" t="s">
        <v>41</v>
      </c>
    </row>
    <row r="8" spans="1:8">
      <c r="A8" s="25" t="s">
        <v>100</v>
      </c>
      <c r="B8" s="112">
        <v>110622296</v>
      </c>
      <c r="C8" s="112">
        <v>0</v>
      </c>
      <c r="D8" s="112">
        <v>0</v>
      </c>
      <c r="E8" s="112">
        <v>0</v>
      </c>
      <c r="F8" s="112">
        <v>0</v>
      </c>
      <c r="G8" s="112">
        <v>0</v>
      </c>
      <c r="H8" s="112">
        <v>110622296</v>
      </c>
    </row>
    <row r="9" spans="1:8">
      <c r="A9" s="25" t="s">
        <v>99</v>
      </c>
      <c r="B9" s="120">
        <v>13108174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20">
        <v>13108174</v>
      </c>
    </row>
    <row r="10" spans="1:8">
      <c r="A10" s="18" t="s">
        <v>98</v>
      </c>
      <c r="B10" s="120">
        <v>14376581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20">
        <v>14376581</v>
      </c>
    </row>
    <row r="11" spans="1:8">
      <c r="A11" s="18" t="s">
        <v>97</v>
      </c>
      <c r="B11" s="120">
        <v>2582016</v>
      </c>
      <c r="C11" s="120">
        <v>506627</v>
      </c>
      <c r="D11" s="120">
        <v>940879</v>
      </c>
      <c r="E11" s="18">
        <v>0</v>
      </c>
      <c r="F11" s="18">
        <v>0</v>
      </c>
      <c r="G11" s="18">
        <v>0</v>
      </c>
      <c r="H11" s="120">
        <v>4029522</v>
      </c>
    </row>
    <row r="12" spans="1:8">
      <c r="A12" s="18" t="s">
        <v>96</v>
      </c>
      <c r="B12" s="120">
        <v>4977864</v>
      </c>
      <c r="C12" s="120">
        <v>8825921</v>
      </c>
      <c r="D12" s="18">
        <v>0</v>
      </c>
      <c r="E12" s="18">
        <v>0</v>
      </c>
      <c r="F12" s="18">
        <v>0</v>
      </c>
      <c r="G12" s="18">
        <v>0</v>
      </c>
      <c r="H12" s="120">
        <v>13803786</v>
      </c>
    </row>
    <row r="13" spans="1:8">
      <c r="A13" s="18" t="s">
        <v>95</v>
      </c>
      <c r="B13" s="120">
        <v>3995341</v>
      </c>
      <c r="C13" s="120">
        <v>3137538</v>
      </c>
      <c r="D13" s="18">
        <v>0</v>
      </c>
      <c r="E13" s="18">
        <v>0</v>
      </c>
      <c r="F13" s="18">
        <v>0</v>
      </c>
      <c r="G13" s="18">
        <v>0</v>
      </c>
      <c r="H13" s="120">
        <v>7132878</v>
      </c>
    </row>
    <row r="14" spans="1:8">
      <c r="A14" s="18" t="s">
        <v>94</v>
      </c>
      <c r="B14" s="18">
        <v>0</v>
      </c>
      <c r="C14" s="120">
        <v>71311</v>
      </c>
      <c r="D14" s="120">
        <v>71311</v>
      </c>
      <c r="E14" s="18">
        <v>0</v>
      </c>
      <c r="F14" s="18">
        <v>0</v>
      </c>
      <c r="G14" s="18">
        <v>0</v>
      </c>
      <c r="H14" s="120">
        <v>142622</v>
      </c>
    </row>
    <row r="15" spans="1:8">
      <c r="A15" s="18" t="s">
        <v>93</v>
      </c>
      <c r="B15" s="18">
        <v>0</v>
      </c>
      <c r="C15" s="120">
        <v>1361710</v>
      </c>
      <c r="D15" s="120">
        <v>1361710</v>
      </c>
      <c r="E15" s="18">
        <v>0</v>
      </c>
      <c r="F15" s="18">
        <v>0</v>
      </c>
      <c r="G15" s="18">
        <v>0</v>
      </c>
      <c r="H15" s="120">
        <v>2723419</v>
      </c>
    </row>
    <row r="16" spans="1:8">
      <c r="A16" s="18" t="s">
        <v>92</v>
      </c>
      <c r="B16" s="120">
        <v>13284622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20">
        <v>13284622</v>
      </c>
    </row>
    <row r="17" spans="1:8">
      <c r="A17" s="18" t="s">
        <v>91</v>
      </c>
      <c r="B17" s="18">
        <v>0</v>
      </c>
      <c r="C17" s="120">
        <v>10785460</v>
      </c>
      <c r="D17" s="120">
        <v>10785460</v>
      </c>
      <c r="E17" s="18">
        <v>0</v>
      </c>
      <c r="F17" s="18">
        <v>0</v>
      </c>
      <c r="G17" s="18">
        <v>0</v>
      </c>
      <c r="H17" s="120">
        <v>21570919</v>
      </c>
    </row>
    <row r="18" spans="1:8">
      <c r="A18" s="18" t="s">
        <v>90</v>
      </c>
      <c r="B18" s="120">
        <v>255691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20">
        <v>255691</v>
      </c>
    </row>
    <row r="19" spans="1:8">
      <c r="A19" s="18" t="s">
        <v>89</v>
      </c>
      <c r="B19" s="120">
        <v>1003298</v>
      </c>
      <c r="C19" s="120">
        <v>997928</v>
      </c>
      <c r="D19" s="120">
        <v>5369</v>
      </c>
      <c r="E19" s="18">
        <v>0</v>
      </c>
      <c r="F19" s="18">
        <v>0</v>
      </c>
      <c r="G19" s="18">
        <v>0</v>
      </c>
      <c r="H19" s="120">
        <v>2006596</v>
      </c>
    </row>
    <row r="20" spans="1:8">
      <c r="A20" s="18" t="s">
        <v>88</v>
      </c>
      <c r="B20" s="18">
        <v>0</v>
      </c>
      <c r="C20" s="18">
        <v>0</v>
      </c>
      <c r="D20" s="18">
        <v>0</v>
      </c>
      <c r="E20" s="120">
        <v>9400689</v>
      </c>
      <c r="F20" s="18">
        <v>0</v>
      </c>
      <c r="G20" s="18">
        <v>0</v>
      </c>
      <c r="H20" s="120">
        <v>9400689</v>
      </c>
    </row>
    <row r="21" spans="1:8">
      <c r="A21" s="25" t="s">
        <v>87</v>
      </c>
      <c r="B21" s="120">
        <v>19168496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20">
        <v>19168496</v>
      </c>
    </row>
    <row r="22" spans="1:8">
      <c r="A22" s="25" t="s">
        <v>1317</v>
      </c>
    </row>
    <row r="23" spans="1:8">
      <c r="A23" s="20" t="s">
        <v>41</v>
      </c>
      <c r="B23" s="110">
        <v>183374379</v>
      </c>
      <c r="C23" s="110">
        <v>25686495</v>
      </c>
      <c r="D23" s="149">
        <v>13164728</v>
      </c>
      <c r="E23" s="110">
        <v>9400689</v>
      </c>
      <c r="F23" s="110">
        <v>0</v>
      </c>
      <c r="G23" s="110">
        <v>0</v>
      </c>
      <c r="H23" s="110">
        <v>231626292</v>
      </c>
    </row>
    <row r="26" spans="1:8">
      <c r="B26" s="112"/>
      <c r="C26" s="112"/>
      <c r="D26" s="112"/>
      <c r="E26" s="112"/>
      <c r="F26" s="112"/>
      <c r="G26" s="112"/>
      <c r="H26" s="112"/>
    </row>
    <row r="27" spans="1:8">
      <c r="B27" s="112"/>
      <c r="C27" s="112"/>
      <c r="D27" s="112"/>
      <c r="E27" s="112"/>
      <c r="F27" s="112"/>
      <c r="G27" s="112"/>
      <c r="H27" s="112"/>
    </row>
  </sheetData>
  <mergeCells count="1">
    <mergeCell ref="E6:F6"/>
  </mergeCells>
  <pageMargins left="0.7" right="0.7" top="0.75" bottom="0.75" header="0.3" footer="0.3"/>
  <pageSetup scale="60" fitToHeight="10" orientation="landscape" r:id="rId1"/>
</worksheet>
</file>

<file path=xl/worksheets/sheet2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279</vt:i4>
      </vt:variant>
      <vt:variant>
        <vt:lpstr>Named Ranges</vt:lpstr>
      </vt:variant>
      <vt:variant>
        <vt:i4>2</vt:i4>
      </vt:variant>
    </vt:vector>
  </HeadingPairs>
  <TitlesOfParts>
    <vt:vector size="281" baseType="lpstr">
      <vt:lpstr>Table of 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94A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171</vt:lpstr>
      <vt:lpstr>172</vt:lpstr>
      <vt:lpstr>173</vt:lpstr>
      <vt:lpstr>174</vt:lpstr>
      <vt:lpstr>175</vt:lpstr>
      <vt:lpstr>176</vt:lpstr>
      <vt:lpstr>177</vt:lpstr>
      <vt:lpstr>178</vt:lpstr>
      <vt:lpstr>179</vt:lpstr>
      <vt:lpstr>180</vt:lpstr>
      <vt:lpstr>181</vt:lpstr>
      <vt:lpstr>182</vt:lpstr>
      <vt:lpstr>183</vt:lpstr>
      <vt:lpstr>184</vt:lpstr>
      <vt:lpstr>185</vt:lpstr>
      <vt:lpstr>186</vt:lpstr>
      <vt:lpstr>187</vt:lpstr>
      <vt:lpstr>188</vt:lpstr>
      <vt:lpstr>189</vt:lpstr>
      <vt:lpstr>190</vt:lpstr>
      <vt:lpstr>191</vt:lpstr>
      <vt:lpstr>192</vt:lpstr>
      <vt:lpstr>193</vt:lpstr>
      <vt:lpstr>194</vt:lpstr>
      <vt:lpstr>195</vt:lpstr>
      <vt:lpstr>196</vt:lpstr>
      <vt:lpstr>197</vt:lpstr>
      <vt:lpstr>198</vt:lpstr>
      <vt:lpstr>199</vt:lpstr>
      <vt:lpstr>200</vt:lpstr>
      <vt:lpstr>201</vt:lpstr>
      <vt:lpstr>202</vt:lpstr>
      <vt:lpstr>203</vt:lpstr>
      <vt:lpstr>204</vt:lpstr>
      <vt:lpstr>205</vt:lpstr>
      <vt:lpstr>206</vt:lpstr>
      <vt:lpstr>207</vt:lpstr>
      <vt:lpstr>208</vt:lpstr>
      <vt:lpstr>209</vt:lpstr>
      <vt:lpstr>210</vt:lpstr>
      <vt:lpstr>211</vt:lpstr>
      <vt:lpstr>212</vt:lpstr>
      <vt:lpstr>213</vt:lpstr>
      <vt:lpstr>214</vt:lpstr>
      <vt:lpstr>215</vt:lpstr>
      <vt:lpstr>216</vt:lpstr>
      <vt:lpstr>217</vt:lpstr>
      <vt:lpstr>218</vt:lpstr>
      <vt:lpstr>219</vt:lpstr>
      <vt:lpstr>220</vt:lpstr>
      <vt:lpstr>221</vt:lpstr>
      <vt:lpstr>222</vt:lpstr>
      <vt:lpstr>223</vt:lpstr>
      <vt:lpstr>224</vt:lpstr>
      <vt:lpstr>225</vt:lpstr>
      <vt:lpstr>226</vt:lpstr>
      <vt:lpstr>227</vt:lpstr>
      <vt:lpstr>228</vt:lpstr>
      <vt:lpstr>229</vt:lpstr>
      <vt:lpstr>230</vt:lpstr>
      <vt:lpstr>231</vt:lpstr>
      <vt:lpstr>232</vt:lpstr>
      <vt:lpstr>233</vt:lpstr>
      <vt:lpstr>234</vt:lpstr>
      <vt:lpstr>235</vt:lpstr>
      <vt:lpstr>236</vt:lpstr>
      <vt:lpstr>237</vt:lpstr>
      <vt:lpstr>238</vt:lpstr>
      <vt:lpstr>239</vt:lpstr>
      <vt:lpstr>240</vt:lpstr>
      <vt:lpstr>241</vt:lpstr>
      <vt:lpstr>242</vt:lpstr>
      <vt:lpstr>243</vt:lpstr>
      <vt:lpstr>244</vt:lpstr>
      <vt:lpstr>245</vt:lpstr>
      <vt:lpstr>246</vt:lpstr>
      <vt:lpstr>247</vt:lpstr>
      <vt:lpstr>248</vt:lpstr>
      <vt:lpstr>249</vt:lpstr>
      <vt:lpstr>250</vt:lpstr>
      <vt:lpstr>251</vt:lpstr>
      <vt:lpstr>252</vt:lpstr>
      <vt:lpstr>253</vt:lpstr>
      <vt:lpstr>254</vt:lpstr>
      <vt:lpstr>255</vt:lpstr>
      <vt:lpstr>256</vt:lpstr>
      <vt:lpstr>257</vt:lpstr>
      <vt:lpstr>258</vt:lpstr>
      <vt:lpstr>259</vt:lpstr>
      <vt:lpstr>260</vt:lpstr>
      <vt:lpstr>261</vt:lpstr>
      <vt:lpstr>262</vt:lpstr>
      <vt:lpstr>263</vt:lpstr>
      <vt:lpstr>264</vt:lpstr>
      <vt:lpstr>265</vt:lpstr>
      <vt:lpstr>266</vt:lpstr>
      <vt:lpstr>267</vt:lpstr>
      <vt:lpstr>268</vt:lpstr>
      <vt:lpstr>269</vt:lpstr>
      <vt:lpstr>270</vt:lpstr>
      <vt:lpstr>271</vt:lpstr>
      <vt:lpstr>272</vt:lpstr>
      <vt:lpstr>273</vt:lpstr>
      <vt:lpstr>274</vt:lpstr>
      <vt:lpstr>275</vt:lpstr>
      <vt:lpstr>276</vt:lpstr>
      <vt:lpstr>Sheet264</vt:lpstr>
      <vt:lpstr>'200'!Print_Titles</vt:lpstr>
      <vt:lpstr>'Table of Contents'!Print_Titles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</dc:creator>
  <cp:lastModifiedBy>Jay</cp:lastModifiedBy>
  <cp:lastPrinted>2014-10-16T22:44:52Z</cp:lastPrinted>
  <dcterms:created xsi:type="dcterms:W3CDTF">2014-02-13T14:13:23Z</dcterms:created>
  <dcterms:modified xsi:type="dcterms:W3CDTF">2014-10-16T22:46:03Z</dcterms:modified>
</cp:coreProperties>
</file>